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 (Thailand) Public_Dec2024\"/>
    </mc:Choice>
  </mc:AlternateContent>
  <xr:revisionPtr revIDLastSave="0" documentId="13_ncr:1_{B90D1C70-FD5C-4372-BECD-DC7007E83CE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6-7 TH" sheetId="8" r:id="rId1"/>
    <sheet name="8" sheetId="13" r:id="rId2"/>
    <sheet name="9" sheetId="9" r:id="rId3"/>
    <sheet name="10-11 TH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" i="13" l="1"/>
  <c r="G73" i="8"/>
  <c r="G30" i="13" l="1"/>
  <c r="I28" i="13"/>
  <c r="I30" i="13" s="1"/>
  <c r="A3" i="10" l="1"/>
  <c r="A42" i="10"/>
  <c r="G53" i="10"/>
  <c r="I53" i="10"/>
  <c r="G62" i="10"/>
  <c r="I62" i="10"/>
  <c r="G19" i="13" l="1"/>
  <c r="G8" i="10" s="1"/>
  <c r="G32" i="10" l="1"/>
  <c r="G36" i="10" s="1"/>
  <c r="G64" i="10" s="1"/>
  <c r="G69" i="10" s="1"/>
  <c r="I11" i="13"/>
  <c r="I89" i="8"/>
  <c r="I73" i="8"/>
  <c r="I65" i="8"/>
  <c r="I75" i="8" s="1"/>
  <c r="I91" i="8" s="1"/>
  <c r="I29" i="8"/>
  <c r="I18" i="8"/>
  <c r="K24" i="9"/>
  <c r="I24" i="9"/>
  <c r="G24" i="9"/>
  <c r="O22" i="9"/>
  <c r="O18" i="9"/>
  <c r="O11" i="9"/>
  <c r="I31" i="8" l="1"/>
  <c r="I19" i="13"/>
  <c r="K16" i="9"/>
  <c r="I16" i="9"/>
  <c r="G16" i="9"/>
  <c r="I22" i="13" l="1"/>
  <c r="I32" i="13" s="1"/>
  <c r="M14" i="9" s="1"/>
  <c r="I8" i="10"/>
  <c r="I32" i="10" s="1"/>
  <c r="I36" i="10" s="1"/>
  <c r="I64" i="10" s="1"/>
  <c r="I69" i="10" s="1"/>
  <c r="I36" i="13" l="1"/>
  <c r="G18" i="8"/>
  <c r="A79" i="10" l="1"/>
  <c r="A28" i="9"/>
  <c r="A39" i="10" s="1"/>
  <c r="A40" i="13"/>
  <c r="A93" i="8"/>
  <c r="G29" i="8"/>
  <c r="G31" i="8" s="1"/>
  <c r="G65" i="8"/>
  <c r="G75" i="8" s="1"/>
  <c r="A48" i="8"/>
  <c r="G22" i="13"/>
  <c r="G32" i="13" s="1"/>
  <c r="M21" i="9" s="1"/>
  <c r="M24" i="9" l="1"/>
  <c r="O21" i="9"/>
  <c r="O24" i="9" s="1"/>
  <c r="G36" i="13"/>
  <c r="O14" i="9" l="1"/>
  <c r="O16" i="9" s="1"/>
  <c r="M16" i="9"/>
  <c r="G89" i="8"/>
  <c r="G91" i="8" s="1"/>
</calcChain>
</file>

<file path=xl/sharedStrings.xml><?xml version="1.0" encoding="utf-8"?>
<sst xmlns="http://schemas.openxmlformats.org/spreadsheetml/2006/main" count="183" uniqueCount="136">
  <si>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</si>
  <si>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</si>
  <si>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</si>
  <si>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</si>
  <si>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</si>
  <si>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</si>
  <si>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</si>
  <si>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ที่ดิน อาคารและอุปกรณ์ - สุทธิ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</si>
  <si>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</si>
  <si>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</si>
  <si>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</si>
  <si>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</si>
  <si>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</si>
  <si>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</si>
  <si>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</si>
  <si>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</si>
  <si>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</si>
  <si>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รายได้อื่น</t>
  </si>
  <si>
    <t>ส่วนเกิน</t>
  </si>
  <si>
    <t>มูลค่าหุ้น</t>
  </si>
  <si>
    <t>กฎหมาย</t>
  </si>
  <si>
    <t>งบกระแสเงินสด</t>
  </si>
  <si>
    <t>กระแสเงินสดจากกิจกรรมลงทุน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</si>
  <si>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</si>
  <si>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</si>
  <si>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</si>
  <si>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</si>
  <si>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</si>
  <si>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</si>
  <si>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</si>
  <si>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</si>
  <si>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และชำระแล้ว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</si>
  <si>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</si>
  <si>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</si>
  <si>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ค่าใช้จ่ายในการบริหาร</t>
  </si>
  <si>
    <t>ทุนที่ออก</t>
  </si>
  <si>
    <t>รายการเทียบเท่าเงินสด</t>
  </si>
  <si>
    <t>สินค้าคงเหลือ - สุทธิ</t>
  </si>
  <si>
    <t>ทุนจดทะเบียน</t>
  </si>
  <si>
    <t>งบกำไรขาดทุนเบ็ดเสร็จ</t>
  </si>
  <si>
    <t>โปรแกรมคอมพิวเตอร์ - สุทธิ</t>
  </si>
  <si>
    <t>กระแสเงินสดจากกิจกรรมจัดหาเงิน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</si>
  <si>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</si>
  <si>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</si>
  <si>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</si>
  <si>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</si>
  <si>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หุ้นสามัญ 7,400,000 หุ้น มูลค่าที่ตราไว้หุ้นละ 10 บาท</t>
  </si>
  <si>
    <t>หุ้นสามัญ 7,400,000 หุ้น ได้รับชำระเต็มมูลค่าแล้วหุ้นละ 10 บาท</t>
  </si>
  <si>
    <t>เงินกู้ยืมระยะสั้นจากสถาบันการเงิน</t>
  </si>
  <si>
    <t>ภาระผูกพันผลประโยชน์พนักงาน</t>
  </si>
  <si>
    <t>ต้นทุนทางการเงิน</t>
  </si>
  <si>
    <t>สินทรัพย์ภาษีเงินได้รอการตัดบัญชี  - สุทธิ</t>
  </si>
  <si>
    <t>ภาษีมูลค่าเพิ่มรอขอคืนภายในหนึ่งปี</t>
  </si>
  <si>
    <t>เงินสดรับจากเงินกู้ยืมระยะสั้นจากสถาบันการเงิน</t>
  </si>
  <si>
    <t>เจ้าหนี้ค่าซื้ออาคารและอุปกรณ์</t>
  </si>
  <si>
    <t>จัดสรรแล้ว</t>
  </si>
  <si>
    <t>- สำรองตาม</t>
  </si>
  <si>
    <t>สินทรัพย์สิทธิการใช้ - สุทธิ</t>
  </si>
  <si>
    <t>หนี้สินตามสัญญาเช่าที่ถึงกำหนดชำระภายในหนึ่งปี - สุทธิ</t>
  </si>
  <si>
    <t>เงินกู้ยืมระยะยาวจากสถาบันการเงินที่ถึงกำหนด</t>
  </si>
  <si>
    <t>หนี้สินตามสัญญาเช่า - สุทธิ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</si>
  <si>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</si>
  <si>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</si>
  <si>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รวมส่วน</t>
  </si>
  <si>
    <t>ของเจ้าของ</t>
  </si>
  <si>
    <t>กำไรขั้นต้น</t>
  </si>
  <si>
    <t>พันบาท</t>
  </si>
  <si>
    <t>กำไรเบ็ดเสร็จรวมสำหรับปี</t>
  </si>
  <si>
    <t>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</si>
  <si>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</si>
  <si>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</si>
  <si>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กำไรสุทธิสำหรับปี</t>
  </si>
  <si>
    <t>งบการเปลี่ยนแปลงส่วนของเจ้าของ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</si>
  <si>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</si>
  <si>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</si>
  <si>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ณ วันที่ 31 ธันวาคม พ.ศ. 2567</t>
  </si>
  <si>
    <t>งบฐานะการเงิน</t>
  </si>
  <si>
    <t>พ.ศ. 2567</t>
  </si>
  <si>
    <t>สำหรับปีสิ้นสุดวันที่ 31 ธันวาคม 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</si>
  <si>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</si>
  <si>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</si>
  <si>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</si>
  <si>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ทุนที่ออกจำหน่ายและชำระเต็มมูลค่าแล้ว</t>
  </si>
  <si>
    <t>ค่าใช้จ่ายในการขายและต้นทุนในการจัดจำหน่าย</t>
  </si>
  <si>
    <t>ผลขาดทุนด้านเครดิตที่คาดว่าจะเกิดขึ้น</t>
  </si>
  <si>
    <t>กำไรก่อนภาษีเงินได้</t>
  </si>
  <si>
    <t>กำไรต่อหุ้นขั้นพื้นฐาน (บาท)</t>
  </si>
  <si>
    <t>เงินปันผลจ่าย</t>
  </si>
  <si>
    <t>รายการปรับปรุง</t>
  </si>
  <si>
    <t>ค่าเสื่อมราคา</t>
  </si>
  <si>
    <t>ค่าตัดจำหน่าย</t>
  </si>
  <si>
    <t>อาคารและอุปกรณ์ และสินทรัพย์สิทธิการใช้</t>
  </si>
  <si>
    <t>ขาดทุนจากการด้อยค่าของที่ดิน อาคารและอุปกรณ์</t>
  </si>
  <si>
    <t>รายได้ดอกเบี้ยรับ</t>
  </si>
  <si>
    <t>ลูกหนี้การค้าและลูกหนี้หมุนเวียนอื่น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</si>
  <si>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</si>
  <si>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</si>
  <si>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</si>
  <si>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</si>
  <si>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</si>
  <si>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</si>
  <si>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เงินสดจ่ายเพื่อซื้อที่ดิน อาคาร และอุปกรณ์</t>
  </si>
  <si>
    <t>เงินสดจ่ายเพื่อซื้อโปรแกรมคอมพิวเตอร์</t>
  </si>
  <si>
    <t>เงินสดรับจากการขายที่ดิน อาคาร และอุปกรณ์</t>
  </si>
  <si>
    <t>ดอกเบี้ยรับ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</si>
  <si>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</si>
  <si>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</si>
  <si>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เงินปันผลจ่ายให้แก่ผู้ถือหุ้นของบริษัท</t>
  </si>
  <si>
    <t>เงินสดและรายการเทียบเท่าเงินสดลดลงสุทธิ</t>
  </si>
  <si>
    <t>กำไร (ขาดทุน) เบ็ดเสร็จอื่น</t>
  </si>
  <si>
    <t>กำไร (ขาดทุน) จากการวัดมูลค่าใหม่ของภาระผูกพัน</t>
  </si>
  <si>
    <t>ผลประโยชน์หลังออกจากงานสุทธิจากภาษีเงินได้</t>
  </si>
  <si>
    <t>รายการที่จะไม่จัดประเภทรายการใหม่ไปยัง</t>
  </si>
  <si>
    <t>กำไรหรือขาดทุนภายหลัง</t>
  </si>
  <si>
    <t>กำไร (ขาดทุน) เบ็ดเสร็จอื่นสำหรับปี สุทธิจากภาษีเงินได้</t>
  </si>
  <si>
    <t>กำไรต่อหุ้น</t>
  </si>
  <si>
    <t>หมายเหตุประกอบงบการเงินเป็นส่วนหนึ่งของงบการเงินนี้</t>
  </si>
  <si>
    <t>การเปลี่ยนแปลงเงินทุนหมุนเวียน</t>
  </si>
  <si>
    <t>การเพิ่มขึ้นของสินทรัพย์สิทธิการใช้</t>
  </si>
  <si>
    <t>การเปลี่ยนแปลงส่วนของเจ้าของสำหรับปี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</si>
  <si>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</si>
  <si>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</si>
  <si>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ค่าใช้จ่ายภาษีเงินได้</t>
  </si>
  <si>
    <t>ขาดทุน (กำไร) จากอัตราแลกเปลี่ยนที่ยังไม่เกิดขึ้น</t>
  </si>
  <si>
    <t>ขาดทุนจากการจำหน่ายและตัดจำหน่าย</t>
  </si>
  <si>
    <t>ขาดทุนจากอัตราแลกเปลี่ยนจากเงินสดและ</t>
  </si>
  <si>
    <t>กลับรายการผลขาดทุนค่าเผื่อสินค้าคงเหลือ</t>
  </si>
  <si>
    <t>รายการที่ไม่ใช่เงินสด</t>
  </si>
  <si>
    <t>กำไรจากอัตราแลกเปลี่ยน - สุทธิ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</si>
  <si>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</si>
  <si>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</si>
  <si>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8, 31</t>
  </si>
  <si>
    <t xml:space="preserve">เงินสดจ่ายคืนเงินต้นตามสัญญาเช่า </t>
  </si>
  <si>
    <t>โอนสินค้าคงเหลือไปยังที่ดิน อาคารและอุปกรณ์</t>
  </si>
  <si>
    <t>ชำระภายในหนึ่งปี</t>
  </si>
  <si>
    <t>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</si>
</sst>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0_);[Red]\(0\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_-;\-* #,##0_-;_-* &quot;-&quot;??_-;_-@_-"/>
    <numFmt numFmtId="176" formatCode="0.0%"/>
    <numFmt numFmtId="177" formatCode="0.0000%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_([$€-2]* #,##0.00_);_([$€-2]* \(#,##0.00\);_([$€-2]* &quot;-&quot;??_)"/>
    <numFmt numFmtId="181" formatCode="_-&quot;\&quot;* #,##0_-;\-&quot;\&quot;* #,##0_-;_-&quot;\&quot;* &quot;-&quot;_-;_-@_-"/>
    <numFmt numFmtId="182" formatCode="_-&quot;\&quot;* #,##0.00_-;\-&quot;\&quot;* #,##0.00_-;_-&quot;\&quot;* &quot;-&quot;??_-;_-@_-"/>
    <numFmt numFmtId="183" formatCode="_(* #,##0.0_);_(* \(#,##0.00\);_(* &quot;-&quot;??_);_(@_)"/>
    <numFmt numFmtId="184" formatCode="General_)"/>
    <numFmt numFmtId="185" formatCode="0.000"/>
    <numFmt numFmtId="186" formatCode="#,##0.0_);\(#,##0.0\)"/>
    <numFmt numFmtId="187" formatCode="#,##0.000_);\(#,##0.000\)"/>
    <numFmt numFmtId="188" formatCode="&quot;$&quot;#,\);\(&quot;$&quot;#,##0\)"/>
    <numFmt numFmtId="189" formatCode="#,##0.00\ &quot;F&quot;;\-#,##0.00\ &quot;F&quot;"/>
    <numFmt numFmtId="190" formatCode="dd\-mmm\-yy_)"/>
    <numFmt numFmtId="191" formatCode="0_ "/>
    <numFmt numFmtId="192" formatCode="000\-000"/>
    <numFmt numFmtId="193" formatCode="0.0"/>
    <numFmt numFmtId="194" formatCode="_(&quot;$&quot;* #,##0.00000_);_(&quot;$&quot;* \(#,##0.00000\);_(&quot;$&quot;* &quot;-&quot;??_);_(@_)"/>
    <numFmt numFmtId="195" formatCode="\60\4\7\:"/>
    <numFmt numFmtId="196" formatCode="&quot;$&quot;#,\);\(&quot;$&quot;#,\)"/>
    <numFmt numFmtId="197" formatCode="&quot;$&quot;#,;\(&quot;$&quot;#,\)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&quot;฿&quot;\t#,##0_);\(&quot;฿&quot;\t#,##0\)"/>
    <numFmt numFmtId="203" formatCode="&quot;฿&quot;\t#,##0_);[Red]\(&quot;฿&quot;\t#,##0\)"/>
    <numFmt numFmtId="204" formatCode="0.0000"/>
    <numFmt numFmtId="205" formatCode="0.00_)"/>
    <numFmt numFmtId="206" formatCode="_ * #,##0.00_ ;_ * \(#,##0.00\)_ ;_ * &quot;-&quot;??_ ;_ @_ "/>
    <numFmt numFmtId="207" formatCode="_ * #,##0_ ;_ * \(#,##0\)_ ;_ * &quot;-&quot;_ ;_ @_ "/>
    <numFmt numFmtId="208" formatCode="_(* #,##0.00_);_(* \(#,##0.00\);_(* &quot;-&quot;?_);_(@_)"/>
    <numFmt numFmtId="209" formatCode="_ &quot;RM&quot;\ #,##0.00_ ;_ \(&quot;RM&quot;\ #,##0.00\)_ ;_ &quot;RM&quot;\ &quot;-&quot;??_ ;_ @_ "/>
    <numFmt numFmtId="210" formatCode="_ &quot;RM&quot;\ #,##0_ ;_ \(&quot;RM&quot;\ #,##0\)_ ;_ &quot;RM&quot;\ &quot;-&quot;_ ;_ @_ "/>
    <numFmt numFmtId="211" formatCode="_-&quot;RM&quot;* #,##0.00_-;\-&quot;RM&quot;* #,##0.00_-;_-&quot;RM&quot;* &quot;-&quot;??_-;_-@_-"/>
    <numFmt numFmtId="212" formatCode="_(&quot;RM&quot;* #,##0.00_);_(&quot;RM&quot;* \(#,##0.00\);_(&quot;RM&quot;* &quot;-&quot;??_);_(@_)"/>
    <numFmt numFmtId="213" formatCode="_([$€]* #,##0.00_);_([$€]* \(#,##0.00\);_([$€]* &quot;-&quot;??_);_(@_)"/>
    <numFmt numFmtId="214" formatCode="[$-409]mmm\-yy;@"/>
    <numFmt numFmtId="215" formatCode="_-* #,##0\ _D_M_-;\-* #,##0\ _D_M_-;_-* &quot;-&quot;\ _D_M_-;_-@_-"/>
    <numFmt numFmtId="216" formatCode="_-* #,##0.00\ &quot;DM&quot;_-;\-* #,##0.00\ &quot;DM&quot;_-;_-* &quot;-&quot;??\ &quot;DM&quot;_-;_-@_-"/>
    <numFmt numFmtId="217" formatCode="_(* #,##0.00_);[Red]_(* \(#,##0.00\);_(* &quot;-&quot;??_);_(@_)"/>
    <numFmt numFmtId="218" formatCode="#,##0.00&quot;Ksh&quot;_);\(#,##0.00&quot;Ksh&quot;\)"/>
    <numFmt numFmtId="219" formatCode="_-* #,##0.00\ _D_M_-;\-* #,##0.00\ _D_M_-;_-* &quot;-&quot;??\ _D_M_-;_-@_-"/>
    <numFmt numFmtId="220" formatCode="_(&quot;$&quot;* #,##0.0,,_);_(&quot;$&quot;* \(#,##0.0,,\);_(&quot;$&quot;* &quot;-&quot;??_);_(@_)"/>
    <numFmt numFmtId="221" formatCode="_(&quot;$&quot;* #,##0,_);_(&quot;$&quot;* \(#,##0,\);_(&quot;$&quot;* &quot;-&quot;??_);_(@_)"/>
    <numFmt numFmtId="222" formatCode="_(&quot;$&quot;* #,##0.0,_);_(&quot;$&quot;* \(#,##0.0,\);_(&quot;$&quot;* &quot;-&quot;??_);_(@_)"/>
    <numFmt numFmtId="223" formatCode="#,##0.0,_);\(#,##0.0,\)"/>
    <numFmt numFmtId="224" formatCode="_(* #,##0.0,,_);_(* \(#,##0.0,,\);_(* &quot;-&quot;??_);_(@_)"/>
    <numFmt numFmtId="225" formatCode="_(* #,##0,_);_(* \(#,##0,\);_(* &quot;-&quot;??_);_(@_)"/>
    <numFmt numFmtId="226" formatCode="_(* #,##0.0,_);_(* \(#,##0.0,\);_(* &quot;-&quot;??_);_(@_)"/>
    <numFmt numFmtId="227" formatCode="\ &quot;$&quot;#,##0.00\ ;\(&quot;$&quot;#,##0.00\);\ &quot;$&quot;0.00\ "/>
    <numFmt numFmtId="228" formatCode="\ #,##0,,\ ;\(#,##0,,\);\ 0\ "/>
    <numFmt numFmtId="229" formatCode="\ &quot;$&quot;#,##0,,\ ;\(&quot;$&quot;#,##0,,\);\ &quot;$&quot;0\ ;&quot;$&quot;@"/>
    <numFmt numFmtId="230" formatCode="_-* #,##0\ _F_-;\-* #,##0\ _F_-;_-* &quot;-&quot;\ _F_-;_-@_-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mm/dd/yy"/>
    <numFmt numFmtId="234" formatCode="_-* #,##0\ &quot;DM&quot;_-;\-* #,##0\ &quot;DM&quot;_-;_-* &quot;-&quot;\ &quot;DM&quot;_-;_-@_-"/>
    <numFmt numFmtId="235" formatCode="_-* #,##0\ _€_-;\-* #,##0\ _€_-;_-* &quot;-&quot;\ _€_-;_-@_-"/>
    <numFmt numFmtId="236" formatCode="\ &quot;$&quot;#,##0.0,,\ ;\(&quot;$&quot;#,##0.0,,\);\ &quot;$&quot;0\ ;&quot;$&quot;@"/>
    <numFmt numFmtId="237" formatCode="\ #,##0.0,,\ ;\(#,##0.0,,\);\ 0.0\ "/>
    <numFmt numFmtId="238" formatCode="0.0&quot;%&quot;"/>
    <numFmt numFmtId="239" formatCode="_-&quot;$&quot;* #,##0.00_-;\-&quot;$&quot;* #,##0.00_-;_-&quot;$&quot;* &quot;-&quot;??_-;_-@_-"/>
    <numFmt numFmtId="240" formatCode="_ &quot;￥&quot;* #,##0_ ;_ &quot;￥&quot;* \-#,##0_ ;_ &quot;￥&quot;* &quot;-&quot;_ ;_ @_ "/>
    <numFmt numFmtId="241" formatCode="_ &quot;￥&quot;* #,##0.00_ ;_ &quot;￥&quot;* \-#,##0.00_ ;_ &quot;￥&quot;* &quot;-&quot;??_ ;_ @_ "/>
    <numFmt numFmtId="242" formatCode="#,##0;\-#,##0;&quot;-&quot;"/>
    <numFmt numFmtId="243" formatCode="#,##0.00\ &quot;฿&quot;_);[Red]\(#,##0.00\ &quot;฿&quot;\)"/>
    <numFmt numFmtId="244" formatCode="0.0000000000"/>
    <numFmt numFmtId="245" formatCode="_ &quot;?&quot;* #,##0_ ;_ &quot;?&quot;* \-#,##0_ ;_ &quot;?&quot;* &quot;-&quot;_ ;_ @_ "/>
    <numFmt numFmtId="246" formatCode="_ &quot;?&quot;* #,##0.00_ ;_ &quot;?&quot;* \-#,##0.00_ ;_ &quot;?&quot;* &quot;-&quot;??_ ;_ @_ "/>
    <numFmt numFmtId="247" formatCode="#,"/>
    <numFmt numFmtId="248" formatCode="#,##0\ &quot;F&quot;;\-#,##0\ &quot;F&quot;"/>
    <numFmt numFmtId="249" formatCode="&quot;$&quot;#,##0.0_);\(&quot;$&quot;#,##0.0\)"/>
    <numFmt numFmtId="250" formatCode="&quot;J$&quot;#,##0.00;\-&quot;J$&quot;#,##0.00"/>
    <numFmt numFmtId="251" formatCode="_-* #,##0.00\ [$€]_-;\-* #,##0.00\ [$€]_-;_-* &quot;-&quot;??\ [$€]_-;_-@_-"/>
    <numFmt numFmtId="252" formatCode="#,#00"/>
    <numFmt numFmtId="253" formatCode="&quot;«&quot;#,##0;_(* #,##0;_(* &quot;-&quot;??_);_(@_)"/>
    <numFmt numFmtId="254" formatCode="\ #,##0,\ ;\(#,##0,\);\ 0\ "/>
    <numFmt numFmtId="255" formatCode="#,##0.000"/>
    <numFmt numFmtId="256" formatCode="_(&quot;R$&quot;* #,##0_);_(&quot;R$&quot;* \(#,##0\);_(&quot;R$&quot;* &quot;-&quot;_);_(@_)"/>
    <numFmt numFmtId="257" formatCode="_(&quot;R$ &quot;* #,##0.00_);_(&quot;R$ &quot;* \(#,##0.00\);_(&quot;R$ &quot;* &quot;-&quot;??_);_(@_)"/>
    <numFmt numFmtId="258" formatCode="_(&quot;R$&quot;* #,##0.00_);_(&quot;R$&quot;* \(#,##0.00\);_(&quot;R$&quot;* &quot;-&quot;??_);_(@_)"/>
    <numFmt numFmtId="259" formatCode="#,##0.00\ &quot;F&quot;;[Red]\-#,##0.00\ &quot;F&quot;"/>
    <numFmt numFmtId="260" formatCode="%#,#00"/>
    <numFmt numFmtId="261" formatCode="#.##000"/>
    <numFmt numFmtId="262" formatCode="\ #,##0,\ ;\(#,##0,\);0\ "/>
    <numFmt numFmtId="263" formatCode="\ &quot;$&quot;#,##0,\ ;\(&quot;$&quot;#,##0,\);&quot;$&quot;0\ ;&quot;$&quot;@"/>
    <numFmt numFmtId="264" formatCode="\ #&quot;,&quot;##0&quot;,&quot;\ ;\(#&quot;,&quot;##0&quot;,&quot;\);0\ "/>
    <numFmt numFmtId="265" formatCode="_(* #,##0.000_);_(* \(#,##0.000\);_(* &quot;-&quot;??_);_(@_)"/>
    <numFmt numFmtId="266" formatCode="_(* #&quot;,&quot;##0.00_);_(* \(#&quot;,&quot;##0.00\);_(* \-??_);_(@_)"/>
    <numFmt numFmtId="267" formatCode="\ #,##0,,\ ;\(#,##0,\);\ 0\ "/>
    <numFmt numFmtId="268" formatCode="\ #,##0.0,,\ ;\(#,##0.0,,\);\ 0\ "/>
    <numFmt numFmtId="269" formatCode="\ &quot;$&quot;#,##0.0,,\ ;\(&quot;$&quot;#,##0.0,,\);\ &quot;$&quot;0.0\ ;&quot;$&quot;@"/>
    <numFmt numFmtId="270" formatCode="\$#,##0_);\(\$#,##0\)"/>
    <numFmt numFmtId="271" formatCode="_(&quot;฿&quot;* #,##0_);_(&quot;฿&quot;* \(#,##0\);_(&quot;฿&quot;* &quot;-&quot;_);_(@_)"/>
    <numFmt numFmtId="272" formatCode="_(&quot;฿&quot;* #,##0.00_);_(&quot;฿&quot;* \(#,##0.00\);_(&quot;฿&quot;* &quot;-&quot;??_);_(@_)"/>
    <numFmt numFmtId="273" formatCode="#,##0.00;[Blue]\(#,##0.00\);\-"/>
    <numFmt numFmtId="274" formatCode="_-* #,##0.00\ _z_ł_-;\-* #,##0.00\ _z_ł_-;_-* &quot;-&quot;??\ _z_ł_-;_-@_-"/>
  </numFmts>
  <fonts count="40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sz val="10"/>
      <color indexed="9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2"/>
      <name val="Arial"/>
      <family val="2"/>
    </font>
    <font>
      <u/>
      <sz val="10"/>
      <color theme="10"/>
      <name val="Georgia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Helv"/>
    </font>
    <font>
      <i/>
      <sz val="11"/>
      <color indexed="23"/>
      <name val="Calibri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indexed="17"/>
      <name val="Calibri"/>
      <family val="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charset val="22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10"/>
      <name val="Calibri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0"/>
      <name val="Times New Roman"/>
      <family val="1"/>
    </font>
    <font>
      <u/>
      <sz val="9.9"/>
      <color theme="10"/>
      <name val="Arial"/>
      <family val="2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name val="??o"/>
      <family val="1"/>
    </font>
    <font>
      <sz val="12"/>
      <name val="±¼¸²A¼"/>
      <family val="3"/>
      <charset val="129"/>
    </font>
    <font>
      <sz val="10"/>
      <name val="MS Sans Serif"/>
      <family val="2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sz val="11"/>
      <name val="ＭＳ Ｐゴシック"/>
      <charset val="128"/>
    </font>
    <font>
      <sz val="14"/>
      <name val="AngsanaUPC"/>
      <family val="1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9"/>
      <color theme="1"/>
      <name val="Cambria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8"/>
      <name val="Helv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name val="ＭＳ Ｐゴシック"/>
      <family val="3"/>
      <charset val="128"/>
    </font>
    <font>
      <sz val="8"/>
      <name val="Tahoma"/>
      <family val="2"/>
    </font>
    <font>
      <u/>
      <sz val="10.5"/>
      <color indexed="12"/>
      <name val="Cordia New"/>
      <family val="2"/>
    </font>
    <font>
      <sz val="10"/>
      <color theme="0"/>
      <name val="Calibri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</font>
    <font>
      <b/>
      <sz val="10"/>
      <color indexed="52"/>
      <name val="Arial"/>
      <family val="2"/>
    </font>
    <font>
      <b/>
      <sz val="10"/>
      <color rgb="FFFA7D00"/>
      <name val="Calibri"/>
      <family val="2"/>
    </font>
    <font>
      <b/>
      <sz val="10"/>
      <color theme="0"/>
      <name val="Calibri"/>
      <family val="2"/>
    </font>
    <font>
      <i/>
      <sz val="10"/>
      <color indexed="23"/>
      <name val="Arial"/>
      <family val="2"/>
    </font>
    <font>
      <i/>
      <sz val="10"/>
      <color rgb="FF7F7F7F"/>
      <name val="Calibri"/>
      <family val="2"/>
    </font>
    <font>
      <sz val="10"/>
      <color indexed="17"/>
      <name val="Arial"/>
      <family val="2"/>
    </font>
    <font>
      <sz val="10"/>
      <color rgb="FF006100"/>
      <name val="Calibri"/>
      <family val="2"/>
    </font>
    <font>
      <b/>
      <sz val="15"/>
      <color indexed="56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</font>
    <font>
      <sz val="10"/>
      <color indexed="52"/>
      <name val="Arial"/>
      <family val="2"/>
    </font>
    <font>
      <sz val="10"/>
      <color rgb="FFFA7D00"/>
      <name val="Calibri"/>
      <family val="2"/>
    </font>
    <font>
      <sz val="10"/>
      <color indexed="60"/>
      <name val="Arial"/>
      <family val="2"/>
    </font>
    <font>
      <sz val="10"/>
      <color rgb="FF9C6500"/>
      <name val="Calibri"/>
      <family val="2"/>
    </font>
    <font>
      <b/>
      <sz val="10"/>
      <color indexed="63"/>
      <name val="Arial"/>
      <family val="2"/>
    </font>
    <font>
      <b/>
      <sz val="10"/>
      <color rgb="FF3F3F3F"/>
      <name val="Calibri"/>
      <family val="2"/>
    </font>
    <font>
      <sz val="10"/>
      <color rgb="FFFF000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4"/>
      <name val="CordiaUPC"/>
      <family val="1"/>
    </font>
    <font>
      <sz val="14"/>
      <name val="Cordia New"/>
      <family val="1"/>
    </font>
    <font>
      <sz val="14"/>
      <name val="AngsanaUPC"/>
      <family val="1"/>
    </font>
    <font>
      <sz val="11"/>
      <color indexed="8"/>
      <name val="lr oSVbN"/>
    </font>
    <font>
      <b/>
      <i/>
      <sz val="16"/>
      <name val="Helv"/>
    </font>
    <font>
      <sz val="10"/>
      <name val="Arial Narrow"/>
      <family val="2"/>
    </font>
    <font>
      <u/>
      <sz val="11.05"/>
      <color indexed="8"/>
      <name val="Times New Roman"/>
      <family val="1"/>
    </font>
    <font>
      <u/>
      <sz val="8"/>
      <color indexed="12"/>
      <name val="Arial"/>
      <family val="2"/>
    </font>
    <font>
      <u/>
      <sz val="7.5"/>
      <color indexed="12"/>
      <name val="MS Sans Serif"/>
      <family val="2"/>
    </font>
    <font>
      <sz val="10"/>
      <color indexed="8"/>
      <name val="MS Sans Serif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u/>
      <sz val="10"/>
      <color indexed="36"/>
      <name val="Arial"/>
      <family val="2"/>
    </font>
    <font>
      <sz val="12"/>
      <name val="Tms Rmn"/>
      <charset val="222"/>
    </font>
    <font>
      <sz val="10"/>
      <color indexed="8"/>
      <name val="Arial"/>
      <family val="2"/>
      <charset val="222"/>
    </font>
    <font>
      <sz val="8"/>
      <name val="Helv"/>
      <charset val="222"/>
    </font>
    <font>
      <b/>
      <sz val="8"/>
      <color indexed="8"/>
      <name val="Helv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新細明體"/>
      <family val="1"/>
      <charset val="136"/>
    </font>
    <font>
      <b/>
      <u val="singleAccounting"/>
      <sz val="8"/>
      <color indexed="8"/>
      <name val="Arial"/>
      <family val="2"/>
    </font>
    <font>
      <sz val="8"/>
      <color indexed="62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name val="宋体"/>
      <charset val="134"/>
    </font>
    <font>
      <sz val="14"/>
      <name val="ＭＳ 明朝"/>
      <family val="1"/>
      <charset val="128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b/>
      <sz val="14"/>
      <name val="Haettenschweiler"/>
      <family val="2"/>
    </font>
    <font>
      <sz val="11"/>
      <name val="ＭＳ Ｐゴシック"/>
      <family val="2"/>
      <charset val="128"/>
    </font>
    <font>
      <sz val="12"/>
      <name val="Arial Narrow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name val="CordiaUPC"/>
      <family val="2"/>
    </font>
    <font>
      <sz val="10"/>
      <color theme="0"/>
      <name val="Arial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sz val="10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0"/>
      <color rgb="FF3F3F76"/>
      <name val="Arial"/>
      <family val="2"/>
      <charset val="222"/>
    </font>
    <font>
      <sz val="10"/>
      <color rgb="FFFA7D00"/>
      <name val="Arial"/>
      <family val="2"/>
      <charset val="222"/>
    </font>
    <font>
      <sz val="10"/>
      <color rgb="FF9C6500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Arial"/>
      <family val="2"/>
      <charset val="222"/>
    </font>
    <font>
      <sz val="10"/>
      <color rgb="FFFF0000"/>
      <name val="Arial"/>
      <family val="2"/>
      <charset val="222"/>
    </font>
    <font>
      <sz val="12"/>
      <name val="??"/>
      <family val="2"/>
      <charset val="134"/>
    </font>
    <font>
      <sz val="12"/>
      <name val="????"/>
      <family val="2"/>
      <charset val="136"/>
    </font>
    <font>
      <sz val="10"/>
      <name val="Geneva"/>
      <family val="2"/>
    </font>
    <font>
      <sz val="1"/>
      <color indexed="8"/>
      <name val="Courier"/>
      <family val="3"/>
    </font>
    <font>
      <b/>
      <sz val="13"/>
      <color indexed="10"/>
      <name val="Arial"/>
      <family val="2"/>
    </font>
    <font>
      <sz val="11"/>
      <color indexed="8"/>
      <name val="Arial Unicode MS"/>
      <family val="2"/>
      <charset val="128"/>
    </font>
    <font>
      <sz val="11"/>
      <color indexed="8"/>
      <name val="宋体"/>
      <family val="3"/>
      <charset val="134"/>
    </font>
    <font>
      <sz val="11"/>
      <color indexed="9"/>
      <name val="Arial Unicode MS"/>
      <family val="2"/>
      <charset val="128"/>
    </font>
    <font>
      <sz val="11"/>
      <color indexed="9"/>
      <name val="宋体"/>
      <family val="3"/>
      <charset val="134"/>
    </font>
    <font>
      <b/>
      <sz val="10"/>
      <color indexed="9"/>
      <name val="Arial Narrow"/>
      <family val="2"/>
    </font>
    <font>
      <sz val="8"/>
      <name val="Times New Roman"/>
      <family val="1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9"/>
      <name val="Geneva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10"/>
      <name val="BERNHARD"/>
    </font>
    <font>
      <sz val="10"/>
      <name val="Helv"/>
    </font>
    <font>
      <sz val="10"/>
      <color indexed="8"/>
      <name val="Arial CE"/>
      <family val="2"/>
      <charset val="238"/>
    </font>
    <font>
      <b/>
      <sz val="1"/>
      <color indexed="8"/>
      <name val="Courier"/>
      <family val="3"/>
    </font>
    <font>
      <u/>
      <sz val="10"/>
      <color indexed="36"/>
      <name val="MS Sans Serif"/>
      <family val="2"/>
    </font>
    <font>
      <sz val="10"/>
      <name val="Arial"/>
      <family val="2"/>
      <charset val="238"/>
    </font>
    <font>
      <sz val="11"/>
      <name val="‚l‚r –¾’©"/>
      <charset val="128"/>
    </font>
    <font>
      <b/>
      <sz val="10"/>
      <name val="MS Sans Serif"/>
      <family val="2"/>
    </font>
    <font>
      <sz val="8"/>
      <name val="Helv"/>
    </font>
    <font>
      <strike/>
      <sz val="10"/>
      <name val="Arial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sz val="11"/>
      <color indexed="14"/>
      <name val="Calibri"/>
      <family val="2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Arial Unicode MS"/>
      <family val="2"/>
      <charset val="128"/>
    </font>
    <font>
      <sz val="11"/>
      <color indexed="60"/>
      <name val="Arial Unicode MS"/>
      <family val="2"/>
      <charset val="128"/>
    </font>
    <font>
      <sz val="11"/>
      <color indexed="52"/>
      <name val="Arial Unicode MS"/>
      <family val="2"/>
      <charset val="128"/>
    </font>
    <font>
      <sz val="11"/>
      <name val="돋움"/>
      <family val="2"/>
    </font>
    <font>
      <sz val="11"/>
      <color indexed="62"/>
      <name val="Arial Unicode MS"/>
      <family val="2"/>
      <charset val="128"/>
    </font>
    <font>
      <b/>
      <sz val="11"/>
      <color indexed="63"/>
      <name val="Arial Unicode MS"/>
      <family val="2"/>
      <charset val="128"/>
    </font>
    <font>
      <sz val="11"/>
      <color indexed="20"/>
      <name val="宋体"/>
      <family val="3"/>
      <charset val="134"/>
    </font>
    <font>
      <sz val="11"/>
      <color indexed="20"/>
      <name val="Arial Unicode MS"/>
      <family val="2"/>
      <charset val="128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Arial Unicode MS"/>
      <family val="2"/>
      <charset val="128"/>
    </font>
    <font>
      <b/>
      <sz val="15"/>
      <color indexed="56"/>
      <name val="Arial Unicode MS"/>
      <family val="2"/>
      <charset val="128"/>
    </font>
    <font>
      <b/>
      <sz val="13"/>
      <color indexed="56"/>
      <name val="Arial Unicode MS"/>
      <family val="2"/>
      <charset val="128"/>
    </font>
    <font>
      <b/>
      <sz val="11"/>
      <color indexed="56"/>
      <name val="Arial Unicode MS"/>
      <family val="2"/>
      <charset val="128"/>
    </font>
    <font>
      <i/>
      <sz val="11"/>
      <color indexed="23"/>
      <name val="宋体"/>
      <family val="3"/>
      <charset val="134"/>
    </font>
    <font>
      <b/>
      <sz val="11"/>
      <color indexed="52"/>
      <name val="Arial Unicode MS"/>
      <family val="2"/>
      <charset val="128"/>
    </font>
    <font>
      <i/>
      <sz val="11"/>
      <color indexed="23"/>
      <name val="Arial Unicode MS"/>
      <family val="2"/>
      <charset val="128"/>
    </font>
    <font>
      <sz val="11"/>
      <color indexed="10"/>
      <name val="Arial Unicode MS"/>
      <family val="2"/>
      <charset val="128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Arial Unicode MS"/>
      <family val="2"/>
      <charset val="128"/>
    </font>
    <font>
      <sz val="11"/>
      <color indexed="63"/>
      <name val="Tahoma"/>
      <family val="2"/>
    </font>
    <font>
      <b/>
      <sz val="18"/>
      <color indexed="62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4"/>
      <name val="ＭＳ 明朝"/>
      <family val="3"/>
      <charset val="128"/>
    </font>
    <font>
      <sz val="10"/>
      <name val="MS Sans Serif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theme="1"/>
      <name val="Cambria"/>
      <family val="1"/>
    </font>
    <font>
      <u/>
      <sz val="12.6"/>
      <color indexed="12"/>
      <name val="Cordia New"/>
      <family val="2"/>
    </font>
    <font>
      <sz val="12"/>
      <name val="Comic Sans MS"/>
      <family val="4"/>
    </font>
    <font>
      <sz val="11"/>
      <color rgb="FF9C0006"/>
      <name val="Calibri"/>
      <family val="2"/>
    </font>
    <font>
      <sz val="11"/>
      <color theme="1"/>
      <name val="Calibri"/>
      <family val="2"/>
      <charset val="134"/>
      <scheme val="minor"/>
    </font>
    <font>
      <u/>
      <sz val="8"/>
      <color theme="10"/>
      <name val="Arial"/>
      <family val="2"/>
    </font>
    <font>
      <sz val="11"/>
      <color rgb="FF000000"/>
      <name val="Calibri"/>
      <family val="2"/>
    </font>
    <font>
      <sz val="11"/>
      <name val="ＭＳ Ｐ明朝"/>
      <family val="1"/>
      <charset val="128"/>
    </font>
    <font>
      <sz val="11"/>
      <name val="Calibri"/>
      <family val="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1"/>
        <bgColor indexed="51"/>
      </patternFill>
    </fill>
    <fill>
      <patternFill patternType="solid">
        <fgColor indexed="60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12"/>
      </patternFill>
    </fill>
    <fill>
      <patternFill patternType="solid">
        <fgColor indexed="23"/>
      </patternFill>
    </fill>
    <fill>
      <patternFill patternType="solid">
        <fgColor indexed="20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4"/>
        <bgColor indexed="64"/>
      </patternFill>
    </fill>
    <fill>
      <patternFill patternType="solid">
        <fgColor indexed="35"/>
        <bgColor indexed="35"/>
      </patternFill>
    </fill>
    <fill>
      <patternFill patternType="solid">
        <fgColor indexed="60"/>
      </patternFill>
    </fill>
    <fill>
      <patternFill patternType="solid">
        <fgColor indexed="8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7323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0" fontId="2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46" borderId="0" applyNumberFormat="0" applyBorder="0" applyAlignment="0" applyProtection="0"/>
    <xf numFmtId="0" fontId="42" fillId="0" borderId="0"/>
    <xf numFmtId="0" fontId="42" fillId="0" borderId="0"/>
    <xf numFmtId="0" fontId="26" fillId="0" borderId="0"/>
    <xf numFmtId="0" fontId="1" fillId="0" borderId="0"/>
    <xf numFmtId="0" fontId="40" fillId="0" borderId="0"/>
    <xf numFmtId="0" fontId="33" fillId="0" borderId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/>
    <xf numFmtId="0" fontId="44" fillId="0" borderId="19" applyNumberFormat="0" applyFill="0" applyAlignment="0">
      <protection locked="0"/>
    </xf>
    <xf numFmtId="0" fontId="38" fillId="0" borderId="0"/>
    <xf numFmtId="0" fontId="33" fillId="0" borderId="0">
      <protection locked="0"/>
    </xf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4" fillId="0" borderId="0"/>
    <xf numFmtId="0" fontId="33" fillId="0" borderId="0">
      <protection locked="0"/>
    </xf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53" fillId="0" borderId="0" applyNumberFormat="0" applyFill="0" applyBorder="0" applyAlignment="0" applyProtection="0"/>
    <xf numFmtId="0" fontId="40" fillId="0" borderId="0"/>
    <xf numFmtId="0" fontId="26" fillId="0" borderId="0"/>
    <xf numFmtId="0" fontId="54" fillId="0" borderId="0" applyNumberFormat="0" applyFill="0" applyBorder="0" applyAlignment="0" applyProtection="0">
      <alignment vertical="top"/>
      <protection locked="0"/>
    </xf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4" fillId="0" borderId="0"/>
    <xf numFmtId="0" fontId="40" fillId="0" borderId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56" fillId="48" borderId="0" applyNumberFormat="0" applyBorder="0" applyAlignment="0" applyProtection="0"/>
    <xf numFmtId="0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46" borderId="0" applyNumberFormat="0" applyBorder="0" applyAlignment="0" applyProtection="0"/>
    <xf numFmtId="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9" borderId="0" applyNumberFormat="0" applyBorder="0" applyAlignment="0" applyProtection="0"/>
    <xf numFmtId="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50" borderId="0" applyNumberFormat="0" applyBorder="0" applyAlignment="0" applyProtection="0"/>
    <xf numFmtId="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51" borderId="0" applyNumberFormat="0" applyBorder="0" applyAlignment="0" applyProtection="0"/>
    <xf numFmtId="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56" fillId="52" borderId="0" applyNumberFormat="0" applyBorder="0" applyAlignment="0" applyProtection="0"/>
    <xf numFmtId="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6" fillId="53" borderId="0" applyNumberFormat="0" applyBorder="0" applyAlignment="0" applyProtection="0"/>
    <xf numFmtId="0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4" borderId="0" applyNumberFormat="0" applyBorder="0" applyAlignment="0" applyProtection="0"/>
    <xf numFmtId="0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56" fillId="55" borderId="0" applyNumberFormat="0" applyBorder="0" applyAlignment="0" applyProtection="0"/>
    <xf numFmtId="0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0" borderId="0" applyNumberFormat="0" applyBorder="0" applyAlignment="0" applyProtection="0"/>
    <xf numFmtId="0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56" fillId="53" borderId="0" applyNumberFormat="0" applyBorder="0" applyAlignment="0" applyProtection="0"/>
    <xf numFmtId="0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8" fillId="57" borderId="0" applyNumberFormat="0" applyBorder="0" applyAlignment="0" applyProtection="0"/>
    <xf numFmtId="0" fontId="55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54" borderId="0" applyNumberFormat="0" applyBorder="0" applyAlignment="0" applyProtection="0"/>
    <xf numFmtId="0" fontId="55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55" borderId="0" applyNumberFormat="0" applyBorder="0" applyAlignment="0" applyProtection="0"/>
    <xf numFmtId="0" fontId="55" fillId="20" borderId="0" applyNumberFormat="0" applyBorder="0" applyAlignment="0" applyProtection="0"/>
    <xf numFmtId="0" fontId="59" fillId="20" borderId="0" applyNumberFormat="0" applyBorder="0" applyAlignment="0" applyProtection="0"/>
    <xf numFmtId="0" fontId="58" fillId="58" borderId="0" applyNumberFormat="0" applyBorder="0" applyAlignment="0" applyProtection="0"/>
    <xf numFmtId="0" fontId="55" fillId="24" borderId="0" applyNumberFormat="0" applyBorder="0" applyAlignment="0" applyProtection="0"/>
    <xf numFmtId="0" fontId="59" fillId="24" borderId="0" applyNumberFormat="0" applyBorder="0" applyAlignment="0" applyProtection="0"/>
    <xf numFmtId="0" fontId="58" fillId="59" borderId="0" applyNumberFormat="0" applyBorder="0" applyAlignment="0" applyProtection="0"/>
    <xf numFmtId="0" fontId="55" fillId="28" borderId="0" applyNumberFormat="0" applyBorder="0" applyAlignment="0" applyProtection="0"/>
    <xf numFmtId="0" fontId="59" fillId="28" borderId="0" applyNumberFormat="0" applyBorder="0" applyAlignment="0" applyProtection="0"/>
    <xf numFmtId="0" fontId="58" fillId="60" borderId="0" applyNumberFormat="0" applyBorder="0" applyAlignment="0" applyProtection="0"/>
    <xf numFmtId="0" fontId="55" fillId="32" borderId="0" applyNumberFormat="0" applyBorder="0" applyAlignment="0" applyProtection="0"/>
    <xf numFmtId="0" fontId="59" fillId="32" borderId="0" applyNumberFormat="0" applyBorder="0" applyAlignment="0" applyProtection="0"/>
    <xf numFmtId="0" fontId="60" fillId="57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60" fillId="58" borderId="0" applyNumberFormat="0" applyBorder="0" applyAlignment="0" applyProtection="0"/>
    <xf numFmtId="0" fontId="60" fillId="59" borderId="0" applyNumberFormat="0" applyBorder="0" applyAlignment="0" applyProtection="0"/>
    <xf numFmtId="0" fontId="60" fillId="60" borderId="0" applyNumberFormat="0" applyBorder="0" applyAlignment="0" applyProtection="0"/>
    <xf numFmtId="0" fontId="58" fillId="61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62" borderId="0" applyNumberFormat="0" applyBorder="0" applyAlignment="0" applyProtection="0"/>
    <xf numFmtId="0" fontId="55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63" borderId="0" applyNumberFormat="0" applyBorder="0" applyAlignment="0" applyProtection="0"/>
    <xf numFmtId="0" fontId="55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58" borderId="0" applyNumberFormat="0" applyBorder="0" applyAlignment="0" applyProtection="0"/>
    <xf numFmtId="0" fontId="55" fillId="21" borderId="0" applyNumberFormat="0" applyBorder="0" applyAlignment="0" applyProtection="0"/>
    <xf numFmtId="0" fontId="59" fillId="21" borderId="0" applyNumberFormat="0" applyBorder="0" applyAlignment="0" applyProtection="0"/>
    <xf numFmtId="0" fontId="58" fillId="59" borderId="0" applyNumberFormat="0" applyBorder="0" applyAlignment="0" applyProtection="0"/>
    <xf numFmtId="0" fontId="55" fillId="25" borderId="0" applyNumberFormat="0" applyBorder="0" applyAlignment="0" applyProtection="0"/>
    <xf numFmtId="0" fontId="59" fillId="25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9" fillId="29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5" borderId="21" applyNumberFormat="0" applyAlignment="0" applyProtection="0"/>
    <xf numFmtId="0" fontId="64" fillId="6" borderId="6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5" fillId="6" borderId="6" applyNumberFormat="0" applyAlignment="0" applyProtection="0"/>
    <xf numFmtId="0" fontId="66" fillId="66" borderId="22" applyNumberFormat="0" applyAlignment="0" applyProtection="0"/>
    <xf numFmtId="0" fontId="67" fillId="7" borderId="9" applyNumberFormat="0" applyAlignment="0" applyProtection="0"/>
    <xf numFmtId="0" fontId="68" fillId="7" borderId="9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6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76" fillId="2" borderId="0" applyNumberFormat="0" applyBorder="0" applyAlignment="0" applyProtection="0"/>
    <xf numFmtId="0" fontId="77" fillId="2" borderId="0" applyNumberFormat="0" applyBorder="0" applyAlignment="0" applyProtection="0"/>
    <xf numFmtId="0" fontId="78" fillId="0" borderId="23" applyNumberFormat="0" applyFill="0" applyAlignment="0" applyProtection="0"/>
    <xf numFmtId="0" fontId="79" fillId="0" borderId="3" applyNumberFormat="0" applyFill="0" applyAlignment="0" applyProtection="0"/>
    <xf numFmtId="0" fontId="80" fillId="0" borderId="24" applyNumberFormat="0" applyFill="0" applyAlignment="0" applyProtection="0"/>
    <xf numFmtId="0" fontId="81" fillId="0" borderId="4" applyNumberFormat="0" applyFill="0" applyAlignment="0" applyProtection="0"/>
    <xf numFmtId="0" fontId="82" fillId="0" borderId="25" applyNumberFormat="0" applyFill="0" applyAlignment="0" applyProtection="0"/>
    <xf numFmtId="0" fontId="83" fillId="0" borderId="5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7" fillId="52" borderId="21" applyNumberFormat="0" applyAlignment="0" applyProtection="0"/>
    <xf numFmtId="0" fontId="88" fillId="5" borderId="6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89" fillId="5" borderId="6" applyNumberFormat="0" applyAlignment="0" applyProtection="0"/>
    <xf numFmtId="0" fontId="90" fillId="0" borderId="26" applyNumberFormat="0" applyFill="0" applyAlignment="0" applyProtection="0"/>
    <xf numFmtId="0" fontId="91" fillId="0" borderId="8" applyNumberFormat="0" applyFill="0" applyAlignment="0" applyProtection="0"/>
    <xf numFmtId="0" fontId="92" fillId="0" borderId="8" applyNumberFormat="0" applyFill="0" applyAlignment="0" applyProtection="0"/>
    <xf numFmtId="0" fontId="93" fillId="67" borderId="0" applyNumberFormat="0" applyBorder="0" applyAlignment="0" applyProtection="0"/>
    <xf numFmtId="0" fontId="94" fillId="4" borderId="0" applyNumberFormat="0" applyBorder="0" applyAlignment="0" applyProtection="0"/>
    <xf numFmtId="0" fontId="95" fillId="4" borderId="0" applyNumberFormat="0" applyBorder="0" applyAlignment="0" applyProtection="0"/>
    <xf numFmtId="0" fontId="26" fillId="0" borderId="0"/>
    <xf numFmtId="0" fontId="33" fillId="0" borderId="0"/>
    <xf numFmtId="0" fontId="33" fillId="0" borderId="0"/>
    <xf numFmtId="0" fontId="3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69" fillId="0" borderId="0"/>
    <xf numFmtId="0" fontId="3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Border="0"/>
    <xf numFmtId="0" fontId="26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6" fillId="0" borderId="0"/>
    <xf numFmtId="0" fontId="26" fillId="0" borderId="0"/>
    <xf numFmtId="0" fontId="69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69" fillId="8" borderId="10" applyNumberFormat="0" applyFont="0" applyAlignment="0" applyProtection="0"/>
    <xf numFmtId="0" fontId="96" fillId="65" borderId="28" applyNumberFormat="0" applyAlignment="0" applyProtection="0"/>
    <xf numFmtId="0" fontId="97" fillId="6" borderId="7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8" fillId="6" borderId="7" applyNumberFormat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 applyBorder="0"/>
    <xf numFmtId="0" fontId="26" fillId="0" borderId="0" applyBorder="0"/>
    <xf numFmtId="0" fontId="99" fillId="0" borderId="0" applyNumberFormat="0" applyFont="0" applyFill="0" applyBorder="0" applyAlignment="0">
      <alignment horizontal="left" vertical="center"/>
    </xf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29" applyNumberFormat="0" applyFill="0" applyAlignment="0" applyProtection="0"/>
    <xf numFmtId="0" fontId="49" fillId="0" borderId="11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3" fillId="0" borderId="11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66" borderId="22" applyNumberFormat="0" applyAlignment="0" applyProtection="0"/>
    <xf numFmtId="0" fontId="108" fillId="0" borderId="26" applyNumberFormat="0" applyFill="0" applyAlignment="0" applyProtection="0"/>
    <xf numFmtId="0" fontId="109" fillId="46" borderId="0" applyNumberFormat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49" borderId="0" applyNumberFormat="0" applyBorder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7" fillId="67" borderId="0" applyNumberFormat="0" applyBorder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0" fillId="61" borderId="0" applyNumberFormat="0" applyBorder="0" applyAlignment="0" applyProtection="0"/>
    <xf numFmtId="0" fontId="60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58" borderId="0" applyNumberFormat="0" applyBorder="0" applyAlignment="0" applyProtection="0"/>
    <xf numFmtId="0" fontId="60" fillId="59" borderId="0" applyNumberFormat="0" applyBorder="0" applyAlignment="0" applyProtection="0"/>
    <xf numFmtId="0" fontId="60" fillId="64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9" fillId="0" borderId="23" applyNumberFormat="0" applyFill="0" applyAlignment="0" applyProtection="0"/>
    <xf numFmtId="0" fontId="120" fillId="0" borderId="24" applyNumberFormat="0" applyFill="0" applyAlignment="0" applyProtection="0"/>
    <xf numFmtId="0" fontId="121" fillId="0" borderId="25" applyNumberFormat="0" applyFill="0" applyAlignment="0" applyProtection="0"/>
    <xf numFmtId="0" fontId="121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96" fillId="65" borderId="28" applyNumberFormat="0" applyAlignment="0" applyProtection="0"/>
    <xf numFmtId="0" fontId="69" fillId="10" borderId="0" applyNumberFormat="0" applyBorder="0" applyAlignment="0" applyProtection="0"/>
    <xf numFmtId="0" fontId="69" fillId="14" borderId="0" applyNumberFormat="0" applyBorder="0" applyAlignment="0" applyProtection="0"/>
    <xf numFmtId="0" fontId="69" fillId="18" borderId="0" applyNumberFormat="0" applyBorder="0" applyAlignment="0" applyProtection="0"/>
    <xf numFmtId="0" fontId="69" fillId="22" borderId="0" applyNumberFormat="0" applyBorder="0" applyAlignment="0" applyProtection="0"/>
    <xf numFmtId="0" fontId="69" fillId="26" borderId="0" applyNumberFormat="0" applyBorder="0" applyAlignment="0" applyProtection="0"/>
    <xf numFmtId="0" fontId="69" fillId="30" borderId="0" applyNumberFormat="0" applyBorder="0" applyAlignment="0" applyProtection="0"/>
    <xf numFmtId="0" fontId="69" fillId="11" borderId="0" applyNumberFormat="0" applyBorder="0" applyAlignment="0" applyProtection="0"/>
    <xf numFmtId="0" fontId="69" fillId="15" borderId="0" applyNumberFormat="0" applyBorder="0" applyAlignment="0" applyProtection="0"/>
    <xf numFmtId="0" fontId="69" fillId="19" borderId="0" applyNumberFormat="0" applyBorder="0" applyAlignment="0" applyProtection="0"/>
    <xf numFmtId="0" fontId="69" fillId="23" borderId="0" applyNumberFormat="0" applyBorder="0" applyAlignment="0" applyProtection="0"/>
    <xf numFmtId="0" fontId="69" fillId="27" borderId="0" applyNumberFormat="0" applyBorder="0" applyAlignment="0" applyProtection="0"/>
    <xf numFmtId="0" fontId="69" fillId="31" borderId="0" applyNumberFormat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96" fillId="65" borderId="28" applyNumberFormat="0" applyAlignment="0" applyProtection="0"/>
    <xf numFmtId="9" fontId="1" fillId="0" borderId="0" applyFont="0" applyFill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173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52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26" fillId="0" borderId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173" fontId="26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52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57" fillId="48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0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0" fontId="8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56" fillId="69" borderId="0" applyNumberFormat="0" applyBorder="0" applyAlignment="0" applyProtection="0"/>
    <xf numFmtId="0" fontId="56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3" borderId="0" applyNumberFormat="0" applyBorder="0" applyAlignment="0" applyProtection="0"/>
    <xf numFmtId="0" fontId="58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8" fillId="77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8" fillId="77" borderId="0" applyNumberFormat="0" applyBorder="0" applyAlignment="0" applyProtection="0"/>
    <xf numFmtId="0" fontId="56" fillId="69" borderId="0" applyNumberFormat="0" applyBorder="0" applyAlignment="0" applyProtection="0"/>
    <xf numFmtId="0" fontId="56" fillId="70" borderId="0" applyNumberFormat="0" applyBorder="0" applyAlignment="0" applyProtection="0"/>
    <xf numFmtId="0" fontId="58" fillId="70" borderId="0" applyNumberFormat="0" applyBorder="0" applyAlignment="0" applyProtection="0"/>
    <xf numFmtId="0" fontId="56" fillId="78" borderId="0" applyNumberFormat="0" applyBorder="0" applyAlignment="0" applyProtection="0"/>
    <xf numFmtId="0" fontId="56" fillId="73" borderId="0" applyNumberFormat="0" applyBorder="0" applyAlignment="0" applyProtection="0"/>
    <xf numFmtId="0" fontId="58" fillId="79" borderId="0" applyNumberFormat="0" applyBorder="0" applyAlignment="0" applyProtection="0"/>
    <xf numFmtId="0" fontId="63" fillId="65" borderId="21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4" fontId="2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02" fillId="80" borderId="0" applyNumberFormat="0" applyBorder="0" applyAlignment="0" applyProtection="0"/>
    <xf numFmtId="0" fontId="102" fillId="81" borderId="0" applyNumberFormat="0" applyBorder="0" applyAlignment="0" applyProtection="0"/>
    <xf numFmtId="0" fontId="102" fillId="82" borderId="0" applyNumberFormat="0" applyBorder="0" applyAlignment="0" applyProtection="0"/>
    <xf numFmtId="0" fontId="27" fillId="0" borderId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87" fillId="52" borderId="21" applyNumberFormat="0" applyAlignment="0" applyProtection="0"/>
    <xf numFmtId="0" fontId="2" fillId="0" borderId="0"/>
    <xf numFmtId="0" fontId="2" fillId="0" borderId="0" applyBorder="0"/>
    <xf numFmtId="0" fontId="26" fillId="0" borderId="0"/>
    <xf numFmtId="0" fontId="2" fillId="0" borderId="0"/>
    <xf numFmtId="0" fontId="26" fillId="0" borderId="0" applyBorder="0"/>
    <xf numFmtId="0" fontId="40" fillId="0" borderId="0"/>
    <xf numFmtId="0" fontId="2" fillId="0" borderId="0"/>
    <xf numFmtId="0" fontId="2" fillId="0" borderId="0" applyBorder="0"/>
    <xf numFmtId="0" fontId="33" fillId="0" borderId="0"/>
    <xf numFmtId="0" fontId="47" fillId="0" borderId="0"/>
    <xf numFmtId="0" fontId="24" fillId="0" borderId="0"/>
    <xf numFmtId="0" fontId="40" fillId="0" borderId="0"/>
    <xf numFmtId="0" fontId="26" fillId="0" borderId="0"/>
    <xf numFmtId="0" fontId="24" fillId="0" borderId="0"/>
    <xf numFmtId="0" fontId="26" fillId="0" borderId="0"/>
    <xf numFmtId="0" fontId="33" fillId="0" borderId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48" fillId="83" borderId="0" applyNumberFormat="0" applyProtection="0">
      <alignment horizontal="left" vertical="center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48" fillId="85" borderId="31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123" fillId="86" borderId="0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88" borderId="12" applyNumberFormat="0">
      <protection locked="0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6" fillId="89" borderId="0" applyNumberFormat="0" applyProtection="0">
      <alignment horizontal="left" vertical="center" indent="1"/>
    </xf>
    <xf numFmtId="4" fontId="127" fillId="86" borderId="30" applyNumberFormat="0" applyProtection="0">
      <alignment horizontal="right" vertical="center"/>
    </xf>
    <xf numFmtId="0" fontId="128" fillId="0" borderId="0" applyNumberFormat="0" applyFill="0" applyBorder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5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19" borderId="0" applyNumberFormat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2" fillId="0" borderId="0" applyFont="0" applyFill="0" applyBorder="0" applyAlignment="0" applyProtection="0"/>
    <xf numFmtId="0" fontId="123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4" fillId="0" borderId="0"/>
    <xf numFmtId="43" fontId="24" fillId="0" borderId="0" applyFont="0" applyFill="0" applyBorder="0" applyAlignment="0" applyProtection="0"/>
    <xf numFmtId="0" fontId="27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43" fontId="2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6" fillId="0" borderId="0"/>
    <xf numFmtId="0" fontId="2" fillId="68" borderId="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7" applyNumberFormat="0" applyFont="0" applyAlignment="0" applyProtection="0"/>
    <xf numFmtId="0" fontId="1" fillId="0" borderId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50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8" fillId="67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22" borderId="0" applyNumberFormat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0" fontId="26" fillId="88" borderId="12" applyNumberFormat="0">
      <protection locked="0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43" fontId="33" fillId="0" borderId="0" applyFont="0" applyFill="0" applyBorder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29" applyNumberFormat="0" applyFill="0" applyAlignment="0" applyProtection="0"/>
    <xf numFmtId="43" fontId="33" fillId="0" borderId="0" applyFont="0" applyFill="0" applyBorder="0" applyAlignment="0" applyProtection="0"/>
    <xf numFmtId="0" fontId="1" fillId="27" borderId="0" applyNumberFormat="0" applyBorder="0" applyAlignment="0" applyProtection="0"/>
    <xf numFmtId="43" fontId="26" fillId="0" borderId="0" applyFont="0" applyFill="0" applyBorder="0" applyAlignment="0" applyProtection="0"/>
    <xf numFmtId="0" fontId="1" fillId="19" borderId="0" applyNumberFormat="0" applyBorder="0" applyAlignment="0" applyProtection="0"/>
    <xf numFmtId="43" fontId="33" fillId="0" borderId="0" applyFont="0" applyFill="0" applyBorder="0" applyAlignment="0" applyProtection="0"/>
    <xf numFmtId="0" fontId="2" fillId="68" borderId="27" applyNumberFormat="0" applyFont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1" borderId="0" applyNumberFormat="0" applyBorder="0" applyAlignment="0" applyProtection="0"/>
    <xf numFmtId="0" fontId="2" fillId="68" borderId="27" applyNumberFormat="0" applyFont="0" applyAlignment="0" applyProtection="0"/>
    <xf numFmtId="0" fontId="1" fillId="26" borderId="0" applyNumberFormat="0" applyBorder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0" fontId="1" fillId="31" borderId="0" applyNumberFormat="0" applyBorder="0" applyAlignment="0" applyProtection="0"/>
    <xf numFmtId="0" fontId="2" fillId="68" borderId="27" applyNumberFormat="0" applyFont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116" fillId="52" borderId="21" applyNumberFormat="0" applyAlignment="0" applyProtection="0"/>
    <xf numFmtId="0" fontId="33" fillId="0" borderId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3" fontId="47" fillId="0" borderId="0" applyFont="0" applyFill="0" applyBorder="0" applyAlignment="0" applyProtection="0"/>
    <xf numFmtId="0" fontId="2" fillId="68" borderId="27" applyNumberFormat="0" applyFont="0" applyAlignment="0" applyProtection="0"/>
    <xf numFmtId="43" fontId="26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3" fillId="83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23" fillId="64" borderId="30" applyNumberFormat="0" applyProtection="0">
      <alignment horizontal="right" vertical="center"/>
    </xf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2" fillId="0" borderId="29" applyNumberFormat="0" applyFill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" fillId="11" borderId="0" applyNumberFormat="0" applyBorder="0" applyAlignment="0" applyProtection="0"/>
    <xf numFmtId="0" fontId="116" fillId="52" borderId="21" applyNumberFormat="0" applyAlignment="0" applyProtection="0"/>
    <xf numFmtId="0" fontId="1" fillId="15" borderId="0" applyNumberFormat="0" applyBorder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" fillId="23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68" borderId="27" applyNumberFormat="0" applyFon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6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83" borderId="30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118" fillId="0" borderId="29" applyNumberFormat="0" applyFill="0" applyAlignment="0" applyProtection="0"/>
    <xf numFmtId="4" fontId="125" fillId="68" borderId="30" applyNumberFormat="0" applyProtection="0">
      <alignment vertical="center"/>
    </xf>
    <xf numFmtId="0" fontId="26" fillId="88" borderId="32" applyNumberFormat="0">
      <protection locked="0"/>
    </xf>
    <xf numFmtId="43" fontId="2" fillId="0" borderId="0" applyFont="0" applyFill="0" applyBorder="0" applyAlignment="0" applyProtection="0"/>
    <xf numFmtId="0" fontId="26" fillId="83" borderId="3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0" fontId="1" fillId="14" borderId="0" applyNumberFormat="0" applyBorder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52" borderId="21" applyNumberFormat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24" fillId="0" borderId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5" fillId="86" borderId="30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Border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6" fillId="0" borderId="0" applyBorder="0"/>
    <xf numFmtId="0" fontId="2" fillId="0" borderId="0"/>
    <xf numFmtId="0" fontId="2" fillId="0" borderId="0" applyBorder="0"/>
    <xf numFmtId="0" fontId="2" fillId="0" borderId="0" applyBorder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3" fillId="0" borderId="0"/>
    <xf numFmtId="0" fontId="40" fillId="0" borderId="0"/>
    <xf numFmtId="0" fontId="33" fillId="0" borderId="0"/>
    <xf numFmtId="0" fontId="26" fillId="68" borderId="27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25" fillId="68" borderId="30" applyNumberFormat="0" applyProtection="0">
      <alignment vertical="center"/>
    </xf>
    <xf numFmtId="0" fontId="26" fillId="88" borderId="12" applyNumberFormat="0">
      <protection locked="0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0" fontId="58" fillId="61" borderId="0" applyNumberFormat="0" applyBorder="0" applyAlignment="0" applyProtection="0"/>
    <xf numFmtId="179" fontId="2" fillId="0" borderId="0" applyFont="0" applyFill="0" applyBorder="0" applyAlignment="0" applyProtection="0"/>
    <xf numFmtId="0" fontId="2" fillId="0" borderId="0" applyBorder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17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30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3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26" fillId="0" borderId="0"/>
    <xf numFmtId="0" fontId="131" fillId="0" borderId="0"/>
    <xf numFmtId="0" fontId="26" fillId="0" borderId="0"/>
    <xf numFmtId="0" fontId="131" fillId="0" borderId="0" applyFont="0" applyFill="0" applyBorder="0" applyAlignment="0" applyProtection="0"/>
    <xf numFmtId="0" fontId="131" fillId="0" borderId="0"/>
    <xf numFmtId="0" fontId="133" fillId="0" borderId="33" pivotButton="1">
      <alignment horizontal="right" vertical="top" wrapText="1"/>
      <protection hidden="1"/>
    </xf>
    <xf numFmtId="0" fontId="131" fillId="0" borderId="0"/>
    <xf numFmtId="0" fontId="131" fillId="0" borderId="0"/>
    <xf numFmtId="0" fontId="134" fillId="0" borderId="0"/>
    <xf numFmtId="0" fontId="131" fillId="0" borderId="0" applyFont="0" applyFill="0" applyBorder="0" applyAlignment="0" applyProtection="0"/>
    <xf numFmtId="181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6" fillId="0" borderId="0"/>
    <xf numFmtId="9" fontId="137" fillId="0" borderId="0" applyBorder="0" applyAlignment="0" applyProtection="0"/>
    <xf numFmtId="0" fontId="26" fillId="0" borderId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4" fillId="0" borderId="0"/>
    <xf numFmtId="0" fontId="26" fillId="0" borderId="0"/>
    <xf numFmtId="0" fontId="134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139" fillId="0" borderId="0"/>
    <xf numFmtId="0" fontId="1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6" fillId="34" borderId="0"/>
    <xf numFmtId="0" fontId="37" fillId="43" borderId="0"/>
    <xf numFmtId="0" fontId="140" fillId="90" borderId="0"/>
    <xf numFmtId="0" fontId="141" fillId="91" borderId="0"/>
    <xf numFmtId="0" fontId="142" fillId="0" borderId="0"/>
    <xf numFmtId="0" fontId="32" fillId="0" borderId="0"/>
    <xf numFmtId="0" fontId="29" fillId="0" borderId="0"/>
    <xf numFmtId="4" fontId="26" fillId="92" borderId="0"/>
    <xf numFmtId="4" fontId="26" fillId="92" borderId="0"/>
    <xf numFmtId="3" fontId="26" fillId="92" borderId="0">
      <alignment vertical="center"/>
    </xf>
    <xf numFmtId="0" fontId="139" fillId="0" borderId="0"/>
    <xf numFmtId="0" fontId="139" fillId="0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143" fillId="93" borderId="0"/>
    <xf numFmtId="0" fontId="26" fillId="0" borderId="0"/>
    <xf numFmtId="0" fontId="26" fillId="0" borderId="0"/>
    <xf numFmtId="0" fontId="144" fillId="0" borderId="0"/>
    <xf numFmtId="181" fontId="132" fillId="0" borderId="0" applyFont="0" applyFill="0" applyBorder="0" applyAlignment="0" applyProtection="0"/>
    <xf numFmtId="0" fontId="26" fillId="34" borderId="0"/>
    <xf numFmtId="0" fontId="37" fillId="43" borderId="0"/>
    <xf numFmtId="0" fontId="140" fillId="90" borderId="0"/>
    <xf numFmtId="0" fontId="141" fillId="91" borderId="0"/>
    <xf numFmtId="0" fontId="142" fillId="0" borderId="0"/>
    <xf numFmtId="0" fontId="32" fillId="0" borderId="0"/>
    <xf numFmtId="0" fontId="29" fillId="0" borderId="0"/>
    <xf numFmtId="0" fontId="139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139" fillId="0" borderId="0"/>
    <xf numFmtId="0" fontId="26" fillId="0" borderId="0"/>
    <xf numFmtId="0" fontId="139" fillId="0" borderId="0"/>
    <xf numFmtId="0" fontId="26" fillId="0" borderId="0"/>
    <xf numFmtId="0" fontId="139" fillId="0" borderId="0"/>
    <xf numFmtId="0" fontId="139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145" fillId="0" borderId="0" applyFont="0" applyFill="0" applyBorder="0" applyAlignment="0" applyProtection="0"/>
    <xf numFmtId="0" fontId="26" fillId="0" borderId="0"/>
    <xf numFmtId="0" fontId="26" fillId="0" borderId="0"/>
    <xf numFmtId="0" fontId="139" fillId="0" borderId="0"/>
    <xf numFmtId="0" fontId="26" fillId="0" borderId="0"/>
    <xf numFmtId="0" fontId="139" fillId="0" borderId="0"/>
    <xf numFmtId="0" fontId="26" fillId="0" borderId="0"/>
    <xf numFmtId="0" fontId="144" fillId="0" borderId="0"/>
    <xf numFmtId="0" fontId="26" fillId="0" borderId="0"/>
    <xf numFmtId="0" fontId="139" fillId="0" borderId="0"/>
    <xf numFmtId="0" fontId="139" fillId="0" borderId="0"/>
    <xf numFmtId="0" fontId="26" fillId="0" borderId="0"/>
    <xf numFmtId="0" fontId="26" fillId="0" borderId="0"/>
    <xf numFmtId="0" fontId="139" fillId="0" borderId="0"/>
    <xf numFmtId="0" fontId="139" fillId="0" borderId="0"/>
    <xf numFmtId="0" fontId="139" fillId="0" borderId="0"/>
    <xf numFmtId="0" fontId="144" fillId="0" borderId="0"/>
    <xf numFmtId="0" fontId="26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7" fillId="0" borderId="0"/>
    <xf numFmtId="0" fontId="148" fillId="48" borderId="0" applyNumberFormat="0" applyBorder="0" applyAlignment="0" applyProtection="0"/>
    <xf numFmtId="0" fontId="1" fillId="10" borderId="0" applyNumberFormat="0" applyBorder="0" applyAlignment="0" applyProtection="0"/>
    <xf numFmtId="0" fontId="149" fillId="48" borderId="0" applyNumberFormat="0" applyBorder="0" applyAlignment="0" applyProtection="0"/>
    <xf numFmtId="0" fontId="148" fillId="46" borderId="0" applyNumberFormat="0" applyBorder="0" applyAlignment="0" applyProtection="0"/>
    <xf numFmtId="0" fontId="1" fillId="14" borderId="0" applyNumberFormat="0" applyBorder="0" applyAlignment="0" applyProtection="0"/>
    <xf numFmtId="0" fontId="149" fillId="46" borderId="0" applyNumberFormat="0" applyBorder="0" applyAlignment="0" applyProtection="0"/>
    <xf numFmtId="0" fontId="148" fillId="49" borderId="0" applyNumberFormat="0" applyBorder="0" applyAlignment="0" applyProtection="0"/>
    <xf numFmtId="0" fontId="1" fillId="18" borderId="0" applyNumberFormat="0" applyBorder="0" applyAlignment="0" applyProtection="0"/>
    <xf numFmtId="0" fontId="149" fillId="49" borderId="0" applyNumberFormat="0" applyBorder="0" applyAlignment="0" applyProtection="0"/>
    <xf numFmtId="0" fontId="148" fillId="50" borderId="0" applyNumberFormat="0" applyBorder="0" applyAlignment="0" applyProtection="0"/>
    <xf numFmtId="0" fontId="1" fillId="22" borderId="0" applyNumberFormat="0" applyBorder="0" applyAlignment="0" applyProtection="0"/>
    <xf numFmtId="0" fontId="149" fillId="50" borderId="0" applyNumberFormat="0" applyBorder="0" applyAlignment="0" applyProtection="0"/>
    <xf numFmtId="0" fontId="148" fillId="51" borderId="0" applyNumberFormat="0" applyBorder="0" applyAlignment="0" applyProtection="0"/>
    <xf numFmtId="0" fontId="1" fillId="26" borderId="0" applyNumberFormat="0" applyBorder="0" applyAlignment="0" applyProtection="0"/>
    <xf numFmtId="0" fontId="149" fillId="51" borderId="0" applyNumberFormat="0" applyBorder="0" applyAlignment="0" applyProtection="0"/>
    <xf numFmtId="0" fontId="148" fillId="52" borderId="0" applyNumberFormat="0" applyBorder="0" applyAlignment="0" applyProtection="0"/>
    <xf numFmtId="0" fontId="1" fillId="30" borderId="0" applyNumberFormat="0" applyBorder="0" applyAlignment="0" applyProtection="0"/>
    <xf numFmtId="0" fontId="149" fillId="52" borderId="0" applyNumberFormat="0" applyBorder="0" applyAlignment="0" applyProtection="0"/>
    <xf numFmtId="0" fontId="148" fillId="53" borderId="0" applyNumberFormat="0" applyBorder="0" applyAlignment="0" applyProtection="0"/>
    <xf numFmtId="0" fontId="1" fillId="11" borderId="0" applyNumberFormat="0" applyBorder="0" applyAlignment="0" applyProtection="0"/>
    <xf numFmtId="0" fontId="149" fillId="53" borderId="0" applyNumberFormat="0" applyBorder="0" applyAlignment="0" applyProtection="0"/>
    <xf numFmtId="0" fontId="148" fillId="54" borderId="0" applyNumberFormat="0" applyBorder="0" applyAlignment="0" applyProtection="0"/>
    <xf numFmtId="0" fontId="1" fillId="15" borderId="0" applyNumberFormat="0" applyBorder="0" applyAlignment="0" applyProtection="0"/>
    <xf numFmtId="0" fontId="149" fillId="54" borderId="0" applyNumberFormat="0" applyBorder="0" applyAlignment="0" applyProtection="0"/>
    <xf numFmtId="0" fontId="148" fillId="55" borderId="0" applyNumberFormat="0" applyBorder="0" applyAlignment="0" applyProtection="0"/>
    <xf numFmtId="0" fontId="1" fillId="19" borderId="0" applyNumberFormat="0" applyBorder="0" applyAlignment="0" applyProtection="0"/>
    <xf numFmtId="0" fontId="149" fillId="55" borderId="0" applyNumberFormat="0" applyBorder="0" applyAlignment="0" applyProtection="0"/>
    <xf numFmtId="0" fontId="148" fillId="50" borderId="0" applyNumberFormat="0" applyBorder="0" applyAlignment="0" applyProtection="0"/>
    <xf numFmtId="0" fontId="1" fillId="23" borderId="0" applyNumberFormat="0" applyBorder="0" applyAlignment="0" applyProtection="0"/>
    <xf numFmtId="0" fontId="149" fillId="50" borderId="0" applyNumberFormat="0" applyBorder="0" applyAlignment="0" applyProtection="0"/>
    <xf numFmtId="0" fontId="148" fillId="53" borderId="0" applyNumberFormat="0" applyBorder="0" applyAlignment="0" applyProtection="0"/>
    <xf numFmtId="0" fontId="1" fillId="27" borderId="0" applyNumberFormat="0" applyBorder="0" applyAlignment="0" applyProtection="0"/>
    <xf numFmtId="0" fontId="149" fillId="53" borderId="0" applyNumberFormat="0" applyBorder="0" applyAlignment="0" applyProtection="0"/>
    <xf numFmtId="0" fontId="148" fillId="56" borderId="0" applyNumberFormat="0" applyBorder="0" applyAlignment="0" applyProtection="0"/>
    <xf numFmtId="0" fontId="1" fillId="31" borderId="0" applyNumberFormat="0" applyBorder="0" applyAlignment="0" applyProtection="0"/>
    <xf numFmtId="0" fontId="149" fillId="56" borderId="0" applyNumberFormat="0" applyBorder="0" applyAlignment="0" applyProtection="0"/>
    <xf numFmtId="0" fontId="150" fillId="57" borderId="0" applyNumberFormat="0" applyBorder="0" applyAlignment="0" applyProtection="0"/>
    <xf numFmtId="0" fontId="23" fillId="12" borderId="0" applyNumberFormat="0" applyBorder="0" applyAlignment="0" applyProtection="0"/>
    <xf numFmtId="0" fontId="151" fillId="57" borderId="0" applyNumberFormat="0" applyBorder="0" applyAlignment="0" applyProtection="0"/>
    <xf numFmtId="0" fontId="150" fillId="54" borderId="0" applyNumberFormat="0" applyBorder="0" applyAlignment="0" applyProtection="0"/>
    <xf numFmtId="0" fontId="23" fillId="16" borderId="0" applyNumberFormat="0" applyBorder="0" applyAlignment="0" applyProtection="0"/>
    <xf numFmtId="0" fontId="151" fillId="54" borderId="0" applyNumberFormat="0" applyBorder="0" applyAlignment="0" applyProtection="0"/>
    <xf numFmtId="0" fontId="150" fillId="55" borderId="0" applyNumberFormat="0" applyBorder="0" applyAlignment="0" applyProtection="0"/>
    <xf numFmtId="0" fontId="23" fillId="20" borderId="0" applyNumberFormat="0" applyBorder="0" applyAlignment="0" applyProtection="0"/>
    <xf numFmtId="0" fontId="151" fillId="55" borderId="0" applyNumberFormat="0" applyBorder="0" applyAlignment="0" applyProtection="0"/>
    <xf numFmtId="0" fontId="150" fillId="58" borderId="0" applyNumberFormat="0" applyBorder="0" applyAlignment="0" applyProtection="0"/>
    <xf numFmtId="0" fontId="23" fillId="24" borderId="0" applyNumberFormat="0" applyBorder="0" applyAlignment="0" applyProtection="0"/>
    <xf numFmtId="0" fontId="151" fillId="58" borderId="0" applyNumberFormat="0" applyBorder="0" applyAlignment="0" applyProtection="0"/>
    <xf numFmtId="0" fontId="150" fillId="59" borderId="0" applyNumberFormat="0" applyBorder="0" applyAlignment="0" applyProtection="0"/>
    <xf numFmtId="0" fontId="23" fillId="28" borderId="0" applyNumberFormat="0" applyBorder="0" applyAlignment="0" applyProtection="0"/>
    <xf numFmtId="0" fontId="151" fillId="59" borderId="0" applyNumberFormat="0" applyBorder="0" applyAlignment="0" applyProtection="0"/>
    <xf numFmtId="0" fontId="150" fillId="60" borderId="0" applyNumberFormat="0" applyBorder="0" applyAlignment="0" applyProtection="0"/>
    <xf numFmtId="0" fontId="23" fillId="32" borderId="0" applyNumberFormat="0" applyBorder="0" applyAlignment="0" applyProtection="0"/>
    <xf numFmtId="0" fontId="151" fillId="60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2" fillId="0" borderId="0" applyFont="0" applyFill="0" applyBorder="0" applyAlignment="0" applyProtection="0"/>
    <xf numFmtId="181" fontId="138" fillId="0" borderId="0" applyFont="0" applyFill="0" applyBorder="0" applyAlignment="0" applyProtection="0"/>
    <xf numFmtId="182" fontId="138" fillId="0" borderId="0" applyFont="0" applyFill="0" applyBorder="0" applyAlignment="0" applyProtection="0"/>
    <xf numFmtId="0" fontId="150" fillId="61" borderId="0" applyNumberFormat="0" applyBorder="0" applyAlignment="0" applyProtection="0"/>
    <xf numFmtId="0" fontId="23" fillId="9" borderId="0" applyNumberFormat="0" applyBorder="0" applyAlignment="0" applyProtection="0"/>
    <xf numFmtId="0" fontId="151" fillId="61" borderId="0" applyNumberFormat="0" applyBorder="0" applyAlignment="0" applyProtection="0"/>
    <xf numFmtId="0" fontId="150" fillId="62" borderId="0" applyNumberFormat="0" applyBorder="0" applyAlignment="0" applyProtection="0"/>
    <xf numFmtId="0" fontId="23" fillId="13" borderId="0" applyNumberFormat="0" applyBorder="0" applyAlignment="0" applyProtection="0"/>
    <xf numFmtId="0" fontId="151" fillId="62" borderId="0" applyNumberFormat="0" applyBorder="0" applyAlignment="0" applyProtection="0"/>
    <xf numFmtId="0" fontId="150" fillId="63" borderId="0" applyNumberFormat="0" applyBorder="0" applyAlignment="0" applyProtection="0"/>
    <xf numFmtId="0" fontId="23" fillId="17" borderId="0" applyNumberFormat="0" applyBorder="0" applyAlignment="0" applyProtection="0"/>
    <xf numFmtId="0" fontId="151" fillId="63" borderId="0" applyNumberFormat="0" applyBorder="0" applyAlignment="0" applyProtection="0"/>
    <xf numFmtId="0" fontId="150" fillId="58" borderId="0" applyNumberFormat="0" applyBorder="0" applyAlignment="0" applyProtection="0"/>
    <xf numFmtId="0" fontId="23" fillId="21" borderId="0" applyNumberFormat="0" applyBorder="0" applyAlignment="0" applyProtection="0"/>
    <xf numFmtId="0" fontId="151" fillId="58" borderId="0" applyNumberFormat="0" applyBorder="0" applyAlignment="0" applyProtection="0"/>
    <xf numFmtId="0" fontId="150" fillId="59" borderId="0" applyNumberFormat="0" applyBorder="0" applyAlignment="0" applyProtection="0"/>
    <xf numFmtId="0" fontId="23" fillId="25" borderId="0" applyNumberFormat="0" applyBorder="0" applyAlignment="0" applyProtection="0"/>
    <xf numFmtId="0" fontId="151" fillId="59" borderId="0" applyNumberFormat="0" applyBorder="0" applyAlignment="0" applyProtection="0"/>
    <xf numFmtId="0" fontId="150" fillId="64" borderId="0" applyNumberFormat="0" applyBorder="0" applyAlignment="0" applyProtection="0"/>
    <xf numFmtId="0" fontId="23" fillId="29" borderId="0" applyNumberFormat="0" applyBorder="0" applyAlignment="0" applyProtection="0"/>
    <xf numFmtId="0" fontId="151" fillId="64" borderId="0" applyNumberFormat="0" applyBorder="0" applyAlignment="0" applyProtection="0"/>
    <xf numFmtId="0" fontId="15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54" fillId="0" borderId="0"/>
    <xf numFmtId="0" fontId="15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56" fillId="46" borderId="0" applyNumberFormat="0" applyBorder="0" applyAlignment="0" applyProtection="0"/>
    <xf numFmtId="0" fontId="13" fillId="3" borderId="0" applyNumberFormat="0" applyBorder="0" applyAlignment="0" applyProtection="0"/>
    <xf numFmtId="0" fontId="157" fillId="46" borderId="0" applyNumberFormat="0" applyBorder="0" applyAlignment="0" applyProtection="0"/>
    <xf numFmtId="0" fontId="158" fillId="0" borderId="0"/>
    <xf numFmtId="0" fontId="159" fillId="0" borderId="0"/>
    <xf numFmtId="0" fontId="153" fillId="0" borderId="0"/>
    <xf numFmtId="183" fontId="160" fillId="0" borderId="0" applyFill="0" applyBorder="0" applyAlignment="0"/>
    <xf numFmtId="184" fontId="160" fillId="0" borderId="0" applyFill="0" applyBorder="0" applyAlignment="0"/>
    <xf numFmtId="185" fontId="160" fillId="0" borderId="0" applyFill="0" applyBorder="0" applyAlignment="0"/>
    <xf numFmtId="186" fontId="161" fillId="0" borderId="0" applyFill="0" applyBorder="0" applyAlignment="0"/>
    <xf numFmtId="187" fontId="161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62" fillId="65" borderId="21" applyNumberFormat="0" applyAlignment="0" applyProtection="0"/>
    <xf numFmtId="0" fontId="17" fillId="6" borderId="6" applyNumberFormat="0" applyAlignment="0" applyProtection="0"/>
    <xf numFmtId="0" fontId="163" fillId="65" borderId="21" applyNumberFormat="0" applyAlignment="0" applyProtection="0"/>
    <xf numFmtId="0" fontId="164" fillId="0" borderId="0"/>
    <xf numFmtId="0" fontId="165" fillId="66" borderId="22" applyNumberFormat="0" applyAlignment="0" applyProtection="0"/>
    <xf numFmtId="0" fontId="19" fillId="7" borderId="9" applyNumberFormat="0" applyAlignment="0" applyProtection="0"/>
    <xf numFmtId="0" fontId="166" fillId="66" borderId="22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167" fillId="0" borderId="0" applyFont="0" applyFill="0" applyBorder="0" applyAlignment="0" applyProtection="0">
      <alignment vertical="center"/>
    </xf>
    <xf numFmtId="38" fontId="167" fillId="0" borderId="0" applyFont="0" applyFill="0" applyBorder="0" applyAlignment="0" applyProtection="0">
      <alignment vertical="center"/>
    </xf>
    <xf numFmtId="183" fontId="1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189" fontId="168" fillId="0" borderId="0"/>
    <xf numFmtId="3" fontId="169" fillId="0" borderId="0" applyFont="0" applyFill="0" applyBorder="0" applyAlignment="0" applyProtection="0"/>
    <xf numFmtId="0" fontId="170" fillId="0" borderId="0" applyNumberFormat="0" applyAlignment="0">
      <alignment horizontal="left"/>
    </xf>
    <xf numFmtId="184" fontId="160" fillId="0" borderId="0" applyFont="0" applyFill="0" applyBorder="0" applyAlignment="0" applyProtection="0"/>
    <xf numFmtId="0" fontId="169" fillId="0" borderId="0" applyFont="0" applyFill="0" applyBorder="0" applyAlignment="0" applyProtection="0"/>
    <xf numFmtId="190" fontId="168" fillId="0" borderId="0"/>
    <xf numFmtId="14" fontId="123" fillId="0" borderId="0" applyFill="0" applyBorder="0" applyAlignment="0"/>
    <xf numFmtId="38" fontId="171" fillId="0" borderId="34">
      <alignment vertical="center"/>
    </xf>
    <xf numFmtId="176" fontId="168" fillId="0" borderId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72" fillId="0" borderId="0" applyNumberFormat="0" applyAlignment="0">
      <alignment horizontal="left"/>
    </xf>
    <xf numFmtId="0" fontId="17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49" borderId="0" applyNumberFormat="0" applyBorder="0" applyAlignment="0" applyProtection="0"/>
    <xf numFmtId="0" fontId="12" fillId="2" borderId="0" applyNumberFormat="0" applyBorder="0" applyAlignment="0" applyProtection="0"/>
    <xf numFmtId="0" fontId="176" fillId="49" borderId="0" applyNumberFormat="0" applyBorder="0" applyAlignment="0" applyProtection="0"/>
    <xf numFmtId="38" fontId="29" fillId="34" borderId="0" applyNumberFormat="0" applyBorder="0" applyAlignment="0" applyProtection="0"/>
    <xf numFmtId="0" fontId="177" fillId="0" borderId="0">
      <alignment horizontal="left"/>
    </xf>
    <xf numFmtId="0" fontId="35" fillId="0" borderId="20" applyNumberFormat="0" applyAlignment="0" applyProtection="0">
      <alignment horizontal="left" vertical="center"/>
    </xf>
    <xf numFmtId="0" fontId="35" fillId="0" borderId="15">
      <alignment horizontal="left" vertical="center"/>
    </xf>
    <xf numFmtId="0" fontId="178" fillId="0" borderId="23" applyNumberFormat="0" applyFill="0" applyAlignment="0" applyProtection="0"/>
    <xf numFmtId="0" fontId="9" fillId="0" borderId="3" applyNumberFormat="0" applyFill="0" applyAlignment="0" applyProtection="0"/>
    <xf numFmtId="0" fontId="179" fillId="0" borderId="23" applyNumberFormat="0" applyFill="0" applyAlignment="0" applyProtection="0"/>
    <xf numFmtId="0" fontId="180" fillId="0" borderId="24" applyNumberFormat="0" applyFill="0" applyAlignment="0" applyProtection="0"/>
    <xf numFmtId="0" fontId="10" fillId="0" borderId="4" applyNumberFormat="0" applyFill="0" applyAlignment="0" applyProtection="0"/>
    <xf numFmtId="0" fontId="181" fillId="0" borderId="24" applyNumberFormat="0" applyFill="0" applyAlignment="0" applyProtection="0"/>
    <xf numFmtId="0" fontId="182" fillId="0" borderId="25" applyNumberFormat="0" applyFill="0" applyAlignment="0" applyProtection="0"/>
    <xf numFmtId="0" fontId="11" fillId="0" borderId="5" applyNumberFormat="0" applyFill="0" applyAlignment="0" applyProtection="0"/>
    <xf numFmtId="0" fontId="183" fillId="0" borderId="25" applyNumberFormat="0" applyFill="0" applyAlignment="0" applyProtection="0"/>
    <xf numFmtId="0" fontId="18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1" fontId="147" fillId="0" borderId="35">
      <alignment horizontal="left"/>
    </xf>
    <xf numFmtId="192" fontId="147" fillId="0" borderId="17">
      <alignment horizontal="left"/>
    </xf>
    <xf numFmtId="0" fontId="184" fillId="0" borderId="36">
      <alignment horizontal="right"/>
    </xf>
    <xf numFmtId="0" fontId="185" fillId="1" borderId="17">
      <alignment horizontal="left"/>
    </xf>
    <xf numFmtId="0" fontId="84" fillId="0" borderId="0" applyNumberFormat="0" applyFill="0" applyBorder="0" applyAlignment="0" applyProtection="0">
      <alignment vertical="top"/>
      <protection locked="0"/>
    </xf>
    <xf numFmtId="0" fontId="186" fillId="0" borderId="0"/>
    <xf numFmtId="10" fontId="29" fillId="92" borderId="12" applyNumberFormat="0" applyBorder="0" applyAlignment="0" applyProtection="0"/>
    <xf numFmtId="0" fontId="187" fillId="52" borderId="21" applyNumberFormat="0" applyAlignment="0" applyProtection="0"/>
    <xf numFmtId="0" fontId="15" fillId="5" borderId="6" applyNumberFormat="0" applyAlignment="0" applyProtection="0"/>
    <xf numFmtId="0" fontId="188" fillId="52" borderId="21" applyNumberFormat="0" applyAlignment="0" applyProtection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89" fillId="0" borderId="26" applyNumberFormat="0" applyFill="0" applyAlignment="0" applyProtection="0"/>
    <xf numFmtId="0" fontId="18" fillId="0" borderId="8" applyNumberFormat="0" applyFill="0" applyAlignment="0" applyProtection="0"/>
    <xf numFmtId="0" fontId="190" fillId="0" borderId="26" applyNumberFormat="0" applyFill="0" applyAlignment="0" applyProtection="0"/>
    <xf numFmtId="0" fontId="131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91" fillId="0" borderId="16"/>
    <xf numFmtId="0" fontId="154" fillId="0" borderId="0" applyFont="0" applyFill="0" applyBorder="0" applyAlignment="0" applyProtection="0"/>
    <xf numFmtId="0" fontId="131" fillId="0" borderId="0" applyFont="0" applyFill="0" applyBorder="0" applyAlignment="0" applyProtection="0"/>
    <xf numFmtId="193" fontId="171" fillId="0" borderId="0"/>
    <xf numFmtId="0" fontId="192" fillId="67" borderId="0" applyNumberFormat="0" applyBorder="0" applyAlignment="0" applyProtection="0"/>
    <xf numFmtId="0" fontId="52" fillId="4" borderId="0" applyNumberFormat="0" applyBorder="0" applyAlignment="0" applyProtection="0"/>
    <xf numFmtId="0" fontId="193" fillId="67" borderId="0" applyNumberFormat="0" applyBorder="0" applyAlignment="0" applyProtection="0"/>
    <xf numFmtId="37" fontId="194" fillId="0" borderId="0"/>
    <xf numFmtId="0" fontId="161" fillId="0" borderId="0"/>
    <xf numFmtId="0" fontId="129" fillId="0" borderId="0"/>
    <xf numFmtId="0" fontId="195" fillId="0" borderId="0"/>
    <xf numFmtId="0" fontId="26" fillId="0" borderId="0"/>
    <xf numFmtId="194" fontId="2" fillId="0" borderId="0"/>
    <xf numFmtId="0" fontId="2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" fillId="0" borderId="0"/>
    <xf numFmtId="0" fontId="196" fillId="0" borderId="0"/>
    <xf numFmtId="0" fontId="132" fillId="0" borderId="0">
      <alignment vertical="center"/>
    </xf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/>
    <xf numFmtId="0" fontId="197" fillId="65" borderId="28" applyNumberFormat="0" applyAlignment="0" applyProtection="0"/>
    <xf numFmtId="0" fontId="16" fillId="6" borderId="7" applyNumberFormat="0" applyAlignment="0" applyProtection="0"/>
    <xf numFmtId="0" fontId="198" fillId="65" borderId="28" applyNumberFormat="0" applyAlignment="0" applyProtection="0"/>
    <xf numFmtId="40" fontId="199" fillId="45" borderId="0">
      <alignment horizontal="right"/>
    </xf>
    <xf numFmtId="0" fontId="200" fillId="45" borderId="13"/>
    <xf numFmtId="187" fontId="161" fillId="0" borderId="0" applyFont="0" applyFill="0" applyBorder="0" applyAlignment="0" applyProtection="0"/>
    <xf numFmtId="195" fontId="16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54" fillId="0" borderId="18" applyNumberFormat="0" applyBorder="0"/>
    <xf numFmtId="38" fontId="131" fillId="0" borderId="0" applyFont="0" applyFill="0" applyBorder="0" applyAlignment="0" applyProtection="0"/>
    <xf numFmtId="183" fontId="160" fillId="0" borderId="0" applyFill="0" applyBorder="0" applyAlignment="0"/>
    <xf numFmtId="184" fontId="160" fillId="0" borderId="0" applyFill="0" applyBorder="0" applyAlignment="0"/>
    <xf numFmtId="183" fontId="160" fillId="0" borderId="0" applyFill="0" applyBorder="0" applyAlignment="0"/>
    <xf numFmtId="188" fontId="161" fillId="0" borderId="0" applyFill="0" applyBorder="0" applyAlignment="0"/>
    <xf numFmtId="184" fontId="160" fillId="0" borderId="0" applyFill="0" applyBorder="0" applyAlignment="0"/>
    <xf numFmtId="0" fontId="171" fillId="0" borderId="0" applyNumberFormat="0" applyFont="0" applyFill="0" applyBorder="0" applyAlignment="0" applyProtection="0">
      <alignment horizontal="left"/>
    </xf>
    <xf numFmtId="15" fontId="171" fillId="0" borderId="0" applyFont="0" applyFill="0" applyBorder="0" applyAlignment="0" applyProtection="0"/>
    <xf numFmtId="4" fontId="171" fillId="0" borderId="0" applyFont="0" applyFill="0" applyBorder="0" applyAlignment="0" applyProtection="0"/>
    <xf numFmtId="0" fontId="201" fillId="0" borderId="16">
      <alignment horizontal="center"/>
    </xf>
    <xf numFmtId="3" fontId="171" fillId="0" borderId="0" applyFont="0" applyFill="0" applyBorder="0" applyAlignment="0" applyProtection="0"/>
    <xf numFmtId="0" fontId="171" fillId="94" borderId="0" applyNumberFormat="0" applyFont="0" applyBorder="0" applyAlignment="0" applyProtection="0"/>
    <xf numFmtId="37" fontId="147" fillId="0" borderId="0"/>
    <xf numFmtId="1" fontId="26" fillId="0" borderId="14" applyNumberFormat="0" applyFill="0" applyAlignment="0" applyProtection="0">
      <alignment horizontal="center" vertical="center"/>
    </xf>
    <xf numFmtId="14" fontId="202" fillId="0" borderId="0" applyNumberFormat="0" applyFill="0" applyBorder="0" applyAlignment="0" applyProtection="0">
      <alignment horizontal="left"/>
    </xf>
    <xf numFmtId="41" fontId="132" fillId="0" borderId="0" applyFont="0" applyFill="0" applyBorder="0" applyAlignment="0" applyProtection="0"/>
    <xf numFmtId="4" fontId="124" fillId="33" borderId="30" applyNumberFormat="0" applyProtection="0">
      <alignment vertical="center"/>
    </xf>
    <xf numFmtId="4" fontId="203" fillId="33" borderId="30" applyNumberFormat="0" applyProtection="0">
      <alignment vertical="center"/>
    </xf>
    <xf numFmtId="4" fontId="204" fillId="33" borderId="30" applyNumberFormat="0" applyProtection="0">
      <alignment horizontal="left" vertical="center" indent="1"/>
    </xf>
    <xf numFmtId="4" fontId="204" fillId="90" borderId="0" applyNumberFormat="0" applyProtection="0">
      <alignment horizontal="left" vertical="center" indent="1"/>
    </xf>
    <xf numFmtId="4" fontId="204" fillId="36" borderId="30" applyNumberFormat="0" applyProtection="0">
      <alignment horizontal="right" vertical="center"/>
    </xf>
    <xf numFmtId="4" fontId="204" fillId="40" borderId="30" applyNumberFormat="0" applyProtection="0">
      <alignment horizontal="right" vertical="center"/>
    </xf>
    <xf numFmtId="4" fontId="204" fillId="95" borderId="30" applyNumberFormat="0" applyProtection="0">
      <alignment horizontal="right" vertical="center"/>
    </xf>
    <xf numFmtId="4" fontId="204" fillId="39" borderId="30" applyNumberFormat="0" applyProtection="0">
      <alignment horizontal="right" vertical="center"/>
    </xf>
    <xf numFmtId="4" fontId="204" fillId="41" borderId="30" applyNumberFormat="0" applyProtection="0">
      <alignment horizontal="right" vertical="center"/>
    </xf>
    <xf numFmtId="4" fontId="204" fillId="38" borderId="30" applyNumberFormat="0" applyProtection="0">
      <alignment horizontal="right" vertical="center"/>
    </xf>
    <xf numFmtId="4" fontId="204" fillId="35" borderId="30" applyNumberFormat="0" applyProtection="0">
      <alignment horizontal="right" vertical="center"/>
    </xf>
    <xf numFmtId="4" fontId="204" fillId="42" borderId="30" applyNumberFormat="0" applyProtection="0">
      <alignment horizontal="right" vertical="center"/>
    </xf>
    <xf numFmtId="4" fontId="204" fillId="96" borderId="30" applyNumberFormat="0" applyProtection="0">
      <alignment horizontal="right" vertical="center"/>
    </xf>
    <xf numFmtId="4" fontId="124" fillId="97" borderId="31" applyNumberFormat="0" applyProtection="0">
      <alignment horizontal="left" vertical="center" indent="1"/>
    </xf>
    <xf numFmtId="4" fontId="124" fillId="37" borderId="0" applyNumberFormat="0" applyProtection="0">
      <alignment horizontal="left" vertical="center" indent="1"/>
    </xf>
    <xf numFmtId="4" fontId="124" fillId="90" borderId="0" applyNumberFormat="0" applyProtection="0">
      <alignment horizontal="left" vertical="center" indent="1"/>
    </xf>
    <xf numFmtId="4" fontId="204" fillId="37" borderId="30" applyNumberFormat="0" applyProtection="0">
      <alignment horizontal="right" vertical="center"/>
    </xf>
    <xf numFmtId="4" fontId="123" fillId="37" borderId="0" applyNumberFormat="0" applyProtection="0">
      <alignment horizontal="left" vertical="center" indent="1"/>
    </xf>
    <xf numFmtId="4" fontId="123" fillId="90" borderId="0" applyNumberFormat="0" applyProtection="0">
      <alignment horizontal="left" vertical="center" indent="1"/>
    </xf>
    <xf numFmtId="4" fontId="204" fillId="44" borderId="30" applyNumberFormat="0" applyProtection="0">
      <alignment vertical="center"/>
    </xf>
    <xf numFmtId="4" fontId="205" fillId="44" borderId="30" applyNumberFormat="0" applyProtection="0">
      <alignment vertical="center"/>
    </xf>
    <xf numFmtId="4" fontId="124" fillId="37" borderId="37" applyNumberFormat="0" applyProtection="0">
      <alignment horizontal="left" vertical="center" indent="1"/>
    </xf>
    <xf numFmtId="4" fontId="204" fillId="44" borderId="30" applyNumberFormat="0" applyProtection="0">
      <alignment horizontal="right" vertical="center"/>
    </xf>
    <xf numFmtId="4" fontId="205" fillId="44" borderId="30" applyNumberFormat="0" applyProtection="0">
      <alignment horizontal="right" vertical="center"/>
    </xf>
    <xf numFmtId="4" fontId="124" fillId="37" borderId="30" applyNumberFormat="0" applyProtection="0">
      <alignment horizontal="left" vertical="center" indent="1"/>
    </xf>
    <xf numFmtId="4" fontId="126" fillId="98" borderId="37" applyNumberFormat="0" applyProtection="0">
      <alignment horizontal="left" vertical="center" indent="1"/>
    </xf>
    <xf numFmtId="4" fontId="206" fillId="44" borderId="30" applyNumberFormat="0" applyProtection="0">
      <alignment horizontal="right" vertical="center"/>
    </xf>
    <xf numFmtId="0" fontId="207" fillId="0" borderId="0">
      <alignment horizontal="left"/>
    </xf>
    <xf numFmtId="0" fontId="26" fillId="0" borderId="0"/>
    <xf numFmtId="0" fontId="135" fillId="0" borderId="0" applyFont="0" applyFill="0" applyBorder="0" applyAlignment="0" applyProtection="0"/>
    <xf numFmtId="0" fontId="132" fillId="0" borderId="0" applyFont="0" applyFill="0" applyBorder="0" applyAlignment="0" applyProtection="0"/>
    <xf numFmtId="181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9" fillId="0" borderId="0"/>
    <xf numFmtId="0" fontId="131" fillId="0" borderId="0"/>
    <xf numFmtId="41" fontId="132" fillId="0" borderId="0" applyFont="0" applyFill="0" applyBorder="0" applyAlignment="0" applyProtection="0"/>
    <xf numFmtId="0" fontId="208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91" fillId="0" borderId="0"/>
    <xf numFmtId="40" fontId="209" fillId="0" borderId="0" applyBorder="0">
      <alignment horizontal="right"/>
    </xf>
    <xf numFmtId="49" fontId="123" fillId="0" borderId="0" applyFill="0" applyBorder="0" applyAlignment="0"/>
    <xf numFmtId="196" fontId="161" fillId="0" borderId="0" applyFill="0" applyBorder="0" applyAlignment="0"/>
    <xf numFmtId="197" fontId="161" fillId="0" borderId="0" applyFill="0" applyBorder="0" applyAlignment="0"/>
    <xf numFmtId="0" fontId="210" fillId="0" borderId="0"/>
    <xf numFmtId="0" fontId="210" fillId="0" borderId="0"/>
    <xf numFmtId="0" fontId="2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29" applyNumberFormat="0" applyFill="0" applyAlignment="0" applyProtection="0"/>
    <xf numFmtId="0" fontId="22" fillId="0" borderId="11" applyNumberFormat="0" applyFill="0" applyAlignment="0" applyProtection="0"/>
    <xf numFmtId="0" fontId="214" fillId="0" borderId="29" applyNumberFormat="0" applyFill="0" applyAlignment="0" applyProtection="0"/>
    <xf numFmtId="41" fontId="131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9" fontId="217" fillId="0" borderId="0" applyFont="0" applyFill="0" applyBorder="0" applyAlignment="0" applyProtection="0"/>
    <xf numFmtId="0" fontId="2" fillId="0" borderId="0"/>
    <xf numFmtId="0" fontId="168" fillId="0" borderId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198" fontId="218" fillId="0" borderId="0" applyFont="0" applyFill="0" applyBorder="0" applyAlignment="0" applyProtection="0"/>
    <xf numFmtId="199" fontId="218" fillId="0" borderId="0" applyFont="0" applyFill="0" applyBorder="0" applyAlignment="0" applyProtection="0"/>
    <xf numFmtId="200" fontId="218" fillId="0" borderId="0" applyFont="0" applyFill="0" applyBorder="0" applyAlignment="0" applyProtection="0"/>
    <xf numFmtId="201" fontId="218" fillId="0" borderId="0" applyFont="0" applyFill="0" applyBorder="0" applyAlignment="0" applyProtection="0"/>
    <xf numFmtId="0" fontId="217" fillId="0" borderId="0"/>
    <xf numFmtId="0" fontId="2" fillId="68" borderId="27" applyNumberFormat="0" applyFont="0" applyAlignment="0" applyProtection="0"/>
    <xf numFmtId="0" fontId="219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/>
    <xf numFmtId="0" fontId="208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/>
    <xf numFmtId="0" fontId="132" fillId="0" borderId="0"/>
    <xf numFmtId="0" fontId="186" fillId="0" borderId="0"/>
    <xf numFmtId="38" fontId="221" fillId="0" borderId="0" applyFont="0" applyFill="0" applyBorder="0" applyAlignment="0" applyProtection="0">
      <alignment vertical="center"/>
    </xf>
    <xf numFmtId="0" fontId="26" fillId="0" borderId="0"/>
    <xf numFmtId="43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123" fillId="48" borderId="0" applyNumberFormat="0" applyBorder="0" applyAlignment="0" applyProtection="0"/>
    <xf numFmtId="0" fontId="45" fillId="48" borderId="0" applyNumberFormat="0" applyBorder="0" applyAlignment="0" applyProtection="0"/>
    <xf numFmtId="0" fontId="123" fillId="46" borderId="0" applyNumberFormat="0" applyBorder="0" applyAlignment="0" applyProtection="0"/>
    <xf numFmtId="0" fontId="45" fillId="46" borderId="0" applyNumberFormat="0" applyBorder="0" applyAlignment="0" applyProtection="0"/>
    <xf numFmtId="0" fontId="123" fillId="49" borderId="0" applyNumberFormat="0" applyBorder="0" applyAlignment="0" applyProtection="0"/>
    <xf numFmtId="0" fontId="45" fillId="49" borderId="0" applyNumberFormat="0" applyBorder="0" applyAlignment="0" applyProtection="0"/>
    <xf numFmtId="0" fontId="123" fillId="50" borderId="0" applyNumberFormat="0" applyBorder="0" applyAlignment="0" applyProtection="0"/>
    <xf numFmtId="0" fontId="45" fillId="50" borderId="0" applyNumberFormat="0" applyBorder="0" applyAlignment="0" applyProtection="0"/>
    <xf numFmtId="0" fontId="123" fillId="51" borderId="0" applyNumberFormat="0" applyBorder="0" applyAlignment="0" applyProtection="0"/>
    <xf numFmtId="0" fontId="45" fillId="26" borderId="0" applyNumberFormat="0" applyBorder="0" applyAlignment="0" applyProtection="0"/>
    <xf numFmtId="0" fontId="123" fillId="52" borderId="0" applyNumberFormat="0" applyBorder="0" applyAlignment="0" applyProtection="0"/>
    <xf numFmtId="0" fontId="45" fillId="30" borderId="0" applyNumberFormat="0" applyBorder="0" applyAlignment="0" applyProtection="0"/>
    <xf numFmtId="0" fontId="123" fillId="53" borderId="0" applyNumberFormat="0" applyBorder="0" applyAlignment="0" applyProtection="0"/>
    <xf numFmtId="0" fontId="45" fillId="11" borderId="0" applyNumberFormat="0" applyBorder="0" applyAlignment="0" applyProtection="0"/>
    <xf numFmtId="0" fontId="123" fillId="54" borderId="0" applyNumberFormat="0" applyBorder="0" applyAlignment="0" applyProtection="0"/>
    <xf numFmtId="0" fontId="45" fillId="15" borderId="0" applyNumberFormat="0" applyBorder="0" applyAlignment="0" applyProtection="0"/>
    <xf numFmtId="0" fontId="123" fillId="55" borderId="0" applyNumberFormat="0" applyBorder="0" applyAlignment="0" applyProtection="0"/>
    <xf numFmtId="0" fontId="45" fillId="55" borderId="0" applyNumberFormat="0" applyBorder="0" applyAlignment="0" applyProtection="0"/>
    <xf numFmtId="0" fontId="123" fillId="50" borderId="0" applyNumberFormat="0" applyBorder="0" applyAlignment="0" applyProtection="0"/>
    <xf numFmtId="0" fontId="45" fillId="23" borderId="0" applyNumberFormat="0" applyBorder="0" applyAlignment="0" applyProtection="0"/>
    <xf numFmtId="0" fontId="123" fillId="53" borderId="0" applyNumberFormat="0" applyBorder="0" applyAlignment="0" applyProtection="0"/>
    <xf numFmtId="0" fontId="45" fillId="27" borderId="0" applyNumberFormat="0" applyBorder="0" applyAlignment="0" applyProtection="0"/>
    <xf numFmtId="0" fontId="123" fillId="56" borderId="0" applyNumberFormat="0" applyBorder="0" applyAlignment="0" applyProtection="0"/>
    <xf numFmtId="0" fontId="45" fillId="31" borderId="0" applyNumberFormat="0" applyBorder="0" applyAlignment="0" applyProtection="0"/>
    <xf numFmtId="0" fontId="37" fillId="57" borderId="0" applyNumberFormat="0" applyBorder="0" applyAlignment="0" applyProtection="0"/>
    <xf numFmtId="0" fontId="224" fillId="12" borderId="0" applyNumberFormat="0" applyBorder="0" applyAlignment="0" applyProtection="0"/>
    <xf numFmtId="0" fontId="37" fillId="54" borderId="0" applyNumberFormat="0" applyBorder="0" applyAlignment="0" applyProtection="0"/>
    <xf numFmtId="0" fontId="224" fillId="16" borderId="0" applyNumberFormat="0" applyBorder="0" applyAlignment="0" applyProtection="0"/>
    <xf numFmtId="0" fontId="37" fillId="55" borderId="0" applyNumberFormat="0" applyBorder="0" applyAlignment="0" applyProtection="0"/>
    <xf numFmtId="0" fontId="224" fillId="55" borderId="0" applyNumberFormat="0" applyBorder="0" applyAlignment="0" applyProtection="0"/>
    <xf numFmtId="0" fontId="37" fillId="58" borderId="0" applyNumberFormat="0" applyBorder="0" applyAlignment="0" applyProtection="0"/>
    <xf numFmtId="0" fontId="224" fillId="58" borderId="0" applyNumberFormat="0" applyBorder="0" applyAlignment="0" applyProtection="0"/>
    <xf numFmtId="0" fontId="37" fillId="59" borderId="0" applyNumberFormat="0" applyBorder="0" applyAlignment="0" applyProtection="0"/>
    <xf numFmtId="0" fontId="224" fillId="28" borderId="0" applyNumberFormat="0" applyBorder="0" applyAlignment="0" applyProtection="0"/>
    <xf numFmtId="0" fontId="37" fillId="60" borderId="0" applyNumberFormat="0" applyBorder="0" applyAlignment="0" applyProtection="0"/>
    <xf numFmtId="0" fontId="224" fillId="60" borderId="0" applyNumberFormat="0" applyBorder="0" applyAlignment="0" applyProtection="0"/>
    <xf numFmtId="0" fontId="37" fillId="61" borderId="0" applyNumberFormat="0" applyBorder="0" applyAlignment="0" applyProtection="0"/>
    <xf numFmtId="0" fontId="224" fillId="9" borderId="0" applyNumberFormat="0" applyBorder="0" applyAlignment="0" applyProtection="0"/>
    <xf numFmtId="0" fontId="37" fillId="62" borderId="0" applyNumberFormat="0" applyBorder="0" applyAlignment="0" applyProtection="0"/>
    <xf numFmtId="0" fontId="224" fillId="13" borderId="0" applyNumberFormat="0" applyBorder="0" applyAlignment="0" applyProtection="0"/>
    <xf numFmtId="0" fontId="37" fillId="63" borderId="0" applyNumberFormat="0" applyBorder="0" applyAlignment="0" applyProtection="0"/>
    <xf numFmtId="0" fontId="224" fillId="17" borderId="0" applyNumberFormat="0" applyBorder="0" applyAlignment="0" applyProtection="0"/>
    <xf numFmtId="0" fontId="37" fillId="58" borderId="0" applyNumberFormat="0" applyBorder="0" applyAlignment="0" applyProtection="0"/>
    <xf numFmtId="0" fontId="224" fillId="21" borderId="0" applyNumberFormat="0" applyBorder="0" applyAlignment="0" applyProtection="0"/>
    <xf numFmtId="0" fontId="37" fillId="59" borderId="0" applyNumberFormat="0" applyBorder="0" applyAlignment="0" applyProtection="0"/>
    <xf numFmtId="0" fontId="224" fillId="25" borderId="0" applyNumberFormat="0" applyBorder="0" applyAlignment="0" applyProtection="0"/>
    <xf numFmtId="0" fontId="37" fillId="64" borderId="0" applyNumberFormat="0" applyBorder="0" applyAlignment="0" applyProtection="0"/>
    <xf numFmtId="0" fontId="224" fillId="29" borderId="0" applyNumberFormat="0" applyBorder="0" applyAlignment="0" applyProtection="0"/>
    <xf numFmtId="0" fontId="225" fillId="46" borderId="0" applyNumberFormat="0" applyBorder="0" applyAlignment="0" applyProtection="0"/>
    <xf numFmtId="0" fontId="226" fillId="3" borderId="0" applyNumberFormat="0" applyBorder="0" applyAlignment="0" applyProtection="0"/>
    <xf numFmtId="0" fontId="227" fillId="65" borderId="21" applyNumberFormat="0" applyAlignment="0" applyProtection="0"/>
    <xf numFmtId="0" fontId="228" fillId="6" borderId="6" applyNumberFormat="0" applyAlignment="0" applyProtection="0"/>
    <xf numFmtId="0" fontId="34" fillId="66" borderId="22" applyNumberFormat="0" applyAlignment="0" applyProtection="0"/>
    <xf numFmtId="0" fontId="229" fillId="7" borderId="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49" borderId="0" applyNumberFormat="0" applyBorder="0" applyAlignment="0" applyProtection="0"/>
    <xf numFmtId="0" fontId="233" fillId="2" borderId="0" applyNumberFormat="0" applyBorder="0" applyAlignment="0" applyProtection="0"/>
    <xf numFmtId="0" fontId="234" fillId="0" borderId="23" applyNumberFormat="0" applyFill="0" applyAlignment="0" applyProtection="0"/>
    <xf numFmtId="0" fontId="235" fillId="0" borderId="3" applyNumberFormat="0" applyFill="0" applyAlignment="0" applyProtection="0"/>
    <xf numFmtId="0" fontId="236" fillId="0" borderId="24" applyNumberFormat="0" applyFill="0" applyAlignment="0" applyProtection="0"/>
    <xf numFmtId="0" fontId="237" fillId="0" borderId="4" applyNumberFormat="0" applyFill="0" applyAlignment="0" applyProtection="0"/>
    <xf numFmtId="0" fontId="238" fillId="0" borderId="25" applyNumberFormat="0" applyFill="0" applyAlignment="0" applyProtection="0"/>
    <xf numFmtId="0" fontId="239" fillId="0" borderId="5" applyNumberFormat="0" applyFill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52" borderId="21" applyNumberFormat="0" applyAlignment="0" applyProtection="0"/>
    <xf numFmtId="0" fontId="241" fillId="5" borderId="6" applyNumberFormat="0" applyAlignment="0" applyProtection="0"/>
    <xf numFmtId="0" fontId="242" fillId="0" borderId="26" applyNumberFormat="0" applyFill="0" applyAlignment="0" applyProtection="0"/>
    <xf numFmtId="0" fontId="243" fillId="0" borderId="8" applyNumberFormat="0" applyFill="0" applyAlignment="0" applyProtection="0"/>
    <xf numFmtId="0" fontId="244" fillId="67" borderId="0" applyNumberFormat="0" applyBorder="0" applyAlignment="0" applyProtection="0"/>
    <xf numFmtId="0" fontId="245" fillId="4" borderId="0" applyNumberFormat="0" applyBorder="0" applyAlignment="0" applyProtection="0"/>
    <xf numFmtId="0" fontId="246" fillId="65" borderId="28" applyNumberFormat="0" applyAlignment="0" applyProtection="0"/>
    <xf numFmtId="0" fontId="247" fillId="6" borderId="7" applyNumberFormat="0" applyAlignment="0" applyProtection="0"/>
    <xf numFmtId="0" fontId="48" fillId="0" borderId="29" applyNumberFormat="0" applyFill="0" applyAlignment="0" applyProtection="0"/>
    <xf numFmtId="0" fontId="46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41" fillId="46" borderId="0" applyNumberFormat="0" applyBorder="0" applyAlignment="0" applyProtection="0"/>
    <xf numFmtId="0" fontId="66" fillId="66" borderId="22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78" fillId="0" borderId="23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3" fillId="67" borderId="0" applyNumberFormat="0" applyBorder="0" applyAlignment="0" applyProtection="0"/>
    <xf numFmtId="0" fontId="10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8" fillId="100" borderId="0" applyNumberFormat="0" applyBorder="0" applyAlignment="0" applyProtection="0"/>
    <xf numFmtId="0" fontId="253" fillId="0" borderId="39" applyNumberFormat="0" applyFill="0" applyAlignment="0" applyProtection="0"/>
    <xf numFmtId="0" fontId="26" fillId="0" borderId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52" fillId="0" borderId="24" applyNumberFormat="0" applyFill="0" applyAlignment="0" applyProtection="0"/>
    <xf numFmtId="0" fontId="26" fillId="0" borderId="0"/>
    <xf numFmtId="0" fontId="253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22" fillId="0" borderId="0"/>
    <xf numFmtId="0" fontId="58" fillId="101" borderId="0" applyNumberFormat="0" applyBorder="0" applyAlignment="0" applyProtection="0"/>
    <xf numFmtId="0" fontId="24" fillId="0" borderId="0"/>
    <xf numFmtId="0" fontId="222" fillId="0" borderId="0"/>
    <xf numFmtId="0" fontId="58" fillId="99" borderId="0" applyNumberFormat="0" applyBorder="0" applyAlignment="0" applyProtection="0"/>
    <xf numFmtId="43" fontId="24" fillId="0" borderId="0" applyFont="0" applyFill="0" applyBorder="0" applyAlignment="0" applyProtection="0"/>
    <xf numFmtId="0" fontId="255" fillId="0" borderId="40" applyNumberFormat="0" applyFill="0" applyAlignment="0" applyProtection="0"/>
    <xf numFmtId="43" fontId="26" fillId="0" borderId="0" applyFont="0" applyFill="0" applyBorder="0" applyAlignment="0" applyProtection="0"/>
    <xf numFmtId="0" fontId="66" fillId="74" borderId="22" applyNumberFormat="0" applyAlignment="0" applyProtection="0"/>
    <xf numFmtId="173" fontId="26" fillId="0" borderId="0" applyFont="0" applyFill="0" applyBorder="0" applyAlignment="0" applyProtection="0"/>
    <xf numFmtId="0" fontId="16" fillId="6" borderId="7" applyNumberFormat="0" applyAlignment="0" applyProtection="0"/>
    <xf numFmtId="43" fontId="222" fillId="0" borderId="0" applyFont="0" applyFill="0" applyBorder="0" applyAlignment="0" applyProtection="0"/>
    <xf numFmtId="0" fontId="75" fillId="105" borderId="0" applyNumberFormat="0" applyBorder="0" applyAlignment="0" applyProtection="0"/>
    <xf numFmtId="0" fontId="58" fillId="102" borderId="0" applyNumberFormat="0" applyBorder="0" applyAlignment="0" applyProtection="0"/>
    <xf numFmtId="0" fontId="96" fillId="104" borderId="28" applyNumberFormat="0" applyAlignment="0" applyProtection="0"/>
    <xf numFmtId="0" fontId="250" fillId="104" borderId="21" applyNumberFormat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3" fillId="79" borderId="0" applyNumberFormat="0" applyBorder="0" applyAlignment="0" applyProtection="0"/>
    <xf numFmtId="43" fontId="222" fillId="0" borderId="0" applyFont="0" applyFill="0" applyBorder="0" applyAlignment="0" applyProtection="0"/>
    <xf numFmtId="0" fontId="23" fillId="9" borderId="0" applyNumberFormat="0" applyBorder="0" applyAlignment="0" applyProtection="0"/>
    <xf numFmtId="0" fontId="24" fillId="0" borderId="0"/>
    <xf numFmtId="0" fontId="23" fillId="25" borderId="0" applyNumberFormat="0" applyBorder="0" applyAlignment="0" applyProtection="0"/>
    <xf numFmtId="0" fontId="58" fillId="74" borderId="0" applyNumberFormat="0" applyBorder="0" applyAlignment="0" applyProtection="0"/>
    <xf numFmtId="0" fontId="58" fillId="103" borderId="0" applyNumberFormat="0" applyBorder="0" applyAlignment="0" applyProtection="0"/>
    <xf numFmtId="0" fontId="249" fillId="73" borderId="0" applyNumberFormat="0" applyBorder="0" applyAlignment="0" applyProtection="0"/>
    <xf numFmtId="0" fontId="23" fillId="29" borderId="0" applyNumberFormat="0" applyBorder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23" fillId="17" borderId="0" applyNumberFormat="0" applyBorder="0" applyAlignment="0" applyProtection="0"/>
    <xf numFmtId="0" fontId="251" fillId="0" borderId="38" applyNumberFormat="0" applyFill="0" applyAlignment="0" applyProtection="0"/>
    <xf numFmtId="0" fontId="1" fillId="0" borderId="0"/>
    <xf numFmtId="0" fontId="23" fillId="13" borderId="0" applyNumberFormat="0" applyBorder="0" applyAlignment="0" applyProtection="0"/>
    <xf numFmtId="0" fontId="23" fillId="21" borderId="0" applyNumberFormat="0" applyBorder="0" applyAlignment="0" applyProtection="0"/>
    <xf numFmtId="43" fontId="2" fillId="0" borderId="0" applyFont="0" applyFill="0" applyBorder="0" applyAlignment="0" applyProtection="0"/>
    <xf numFmtId="0" fontId="102" fillId="0" borderId="41" applyNumberFormat="0" applyFill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9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17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21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13" borderId="0" applyNumberFormat="0" applyBorder="0" applyAlignment="0" applyProtection="0"/>
    <xf numFmtId="0" fontId="23" fillId="25" borderId="0" applyNumberFormat="0" applyBorder="0" applyAlignment="0" applyProtection="0"/>
    <xf numFmtId="43" fontId="1" fillId="0" borderId="0" applyFont="0" applyFill="0" applyBorder="0" applyAlignment="0" applyProtection="0"/>
    <xf numFmtId="0" fontId="222" fillId="0" borderId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78" borderId="27" applyNumberFormat="0" applyFont="0" applyAlignment="0" applyProtection="0"/>
    <xf numFmtId="0" fontId="26" fillId="88" borderId="12" applyNumberFormat="0">
      <protection locked="0"/>
    </xf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9" fontId="26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6" fillId="0" borderId="0"/>
    <xf numFmtId="0" fontId="69" fillId="0" borderId="0"/>
    <xf numFmtId="0" fontId="69" fillId="0" borderId="0"/>
    <xf numFmtId="0" fontId="40" fillId="0" borderId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27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0" fillId="52" borderId="21" applyNumberFormat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0" fontId="48" fillId="0" borderId="29" applyNumberFormat="0" applyFill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96" fillId="104" borderId="28" applyNumberFormat="0" applyAlignment="0" applyProtection="0"/>
    <xf numFmtId="0" fontId="250" fillId="104" borderId="21" applyNumberFormat="0" applyAlignment="0" applyProtection="0"/>
    <xf numFmtId="43" fontId="222" fillId="0" borderId="0" applyFont="0" applyFill="0" applyBorder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7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0" borderId="0"/>
    <xf numFmtId="0" fontId="26" fillId="0" borderId="0"/>
    <xf numFmtId="0" fontId="24" fillId="0" borderId="0"/>
    <xf numFmtId="0" fontId="5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7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0" fillId="52" borderId="21" applyNumberFormat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0" fontId="48" fillId="0" borderId="29" applyNumberFormat="0" applyFill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96" fillId="104" borderId="28" applyNumberFormat="0" applyAlignment="0" applyProtection="0"/>
    <xf numFmtId="0" fontId="250" fillId="104" borderId="21" applyNumberFormat="0" applyAlignment="0" applyProtection="0"/>
    <xf numFmtId="43" fontId="222" fillId="0" borderId="0" applyFont="0" applyFill="0" applyBorder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0" fontId="102" fillId="0" borderId="41" applyNumberFormat="0" applyFill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0" fontId="26" fillId="7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1" fontId="2" fillId="0" borderId="0" applyFont="0" applyFill="0" applyBorder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0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77" fillId="2" borderId="0" applyNumberFormat="0" applyBorder="0" applyAlignment="0" applyProtection="0"/>
    <xf numFmtId="0" fontId="110" fillId="65" borderId="28" applyNumberFormat="0" applyAlignment="0" applyProtection="0"/>
    <xf numFmtId="0" fontId="2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7" borderId="9" applyNumberFormat="0" applyAlignment="0" applyProtection="0"/>
    <xf numFmtId="43" fontId="1" fillId="0" borderId="0" applyFont="0" applyFill="0" applyBorder="0" applyAlignment="0" applyProtection="0"/>
    <xf numFmtId="0" fontId="62" fillId="3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9" fillId="5" borderId="6" applyNumberFormat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9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9" fillId="32" borderId="0" applyNumberFormat="0" applyBorder="0" applyAlignment="0" applyProtection="0"/>
    <xf numFmtId="0" fontId="69" fillId="22" borderId="0" applyNumberFormat="0" applyBorder="0" applyAlignment="0" applyProtection="0"/>
    <xf numFmtId="0" fontId="59" fillId="17" borderId="0" applyNumberFormat="0" applyBorder="0" applyAlignment="0" applyProtection="0"/>
    <xf numFmtId="0" fontId="59" fillId="25" borderId="0" applyNumberFormat="0" applyBorder="0" applyAlignment="0" applyProtection="0"/>
    <xf numFmtId="43" fontId="26" fillId="0" borderId="0" applyFont="0" applyFill="0" applyBorder="0" applyAlignment="0" applyProtection="0"/>
    <xf numFmtId="0" fontId="69" fillId="18" borderId="0" applyNumberFormat="0" applyBorder="0" applyAlignment="0" applyProtection="0"/>
    <xf numFmtId="0" fontId="69" fillId="23" borderId="0" applyNumberFormat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6" fillId="52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69" fillId="27" borderId="0" applyNumberFormat="0" applyBorder="0" applyAlignment="0" applyProtection="0"/>
    <xf numFmtId="0" fontId="87" fillId="52" borderId="21" applyNumberFormat="0" applyAlignment="0" applyProtection="0"/>
    <xf numFmtId="0" fontId="59" fillId="21" borderId="0" applyNumberFormat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3" applyNumberFormat="0" applyFill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65" fillId="6" borderId="6" applyNumberFormat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2" fillId="0" borderId="29" applyNumberFormat="0" applyFill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59" fillId="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01" fillId="0" borderId="0" applyNumberFormat="0" applyFill="0" applyBorder="0" applyAlignment="0" applyProtection="0"/>
    <xf numFmtId="0" fontId="69" fillId="0" borderId="0"/>
    <xf numFmtId="0" fontId="26" fillId="0" borderId="0"/>
    <xf numFmtId="0" fontId="69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31" borderId="0" applyNumberFormat="0" applyBorder="0" applyAlignment="0" applyProtection="0"/>
    <xf numFmtId="0" fontId="5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0" borderId="0" applyNumberFormat="0" applyBorder="0" applyAlignment="0" applyProtection="0"/>
    <xf numFmtId="43" fontId="33" fillId="0" borderId="0" applyFont="0" applyFill="0" applyBorder="0" applyAlignment="0" applyProtection="0"/>
    <xf numFmtId="0" fontId="59" fillId="16" borderId="0" applyNumberFormat="0" applyBorder="0" applyAlignment="0" applyProtection="0"/>
    <xf numFmtId="0" fontId="69" fillId="11" borderId="0" applyNumberFormat="0" applyBorder="0" applyAlignment="0" applyProtection="0"/>
    <xf numFmtId="0" fontId="69" fillId="26" borderId="0" applyNumberFormat="0" applyBorder="0" applyAlignment="0" applyProtection="0"/>
    <xf numFmtId="0" fontId="59" fillId="24" borderId="0" applyNumberFormat="0" applyBorder="0" applyAlignment="0" applyProtection="0"/>
    <xf numFmtId="0" fontId="59" fillId="20" borderId="0" applyNumberFormat="0" applyBorder="0" applyAlignment="0" applyProtection="0"/>
    <xf numFmtId="0" fontId="69" fillId="19" borderId="0" applyNumberFormat="0" applyBorder="0" applyAlignment="0" applyProtection="0"/>
    <xf numFmtId="0" fontId="69" fillId="15" borderId="0" applyNumberFormat="0" applyBorder="0" applyAlignment="0" applyProtection="0"/>
    <xf numFmtId="0" fontId="69" fillId="30" borderId="0" applyNumberFormat="0" applyBorder="0" applyAlignment="0" applyProtection="0"/>
    <xf numFmtId="43" fontId="24" fillId="0" borderId="0" applyFont="0" applyFill="0" applyBorder="0" applyAlignment="0" applyProtection="0"/>
    <xf numFmtId="0" fontId="83" fillId="0" borderId="5" applyNumberFormat="0" applyFill="0" applyAlignment="0" applyProtection="0"/>
    <xf numFmtId="0" fontId="83" fillId="0" borderId="0" applyNumberFormat="0" applyFill="0" applyBorder="0" applyAlignment="0" applyProtection="0"/>
    <xf numFmtId="0" fontId="103" fillId="0" borderId="11" applyNumberFormat="0" applyFill="0" applyAlignment="0" applyProtection="0"/>
    <xf numFmtId="43" fontId="33" fillId="0" borderId="0" applyFont="0" applyFill="0" applyBorder="0" applyAlignment="0" applyProtection="0"/>
    <xf numFmtId="0" fontId="92" fillId="0" borderId="8" applyNumberFormat="0" applyFill="0" applyAlignment="0" applyProtection="0"/>
    <xf numFmtId="0" fontId="69" fillId="8" borderId="10" applyNumberFormat="0" applyFont="0" applyAlignment="0" applyProtection="0"/>
    <xf numFmtId="0" fontId="73" fillId="0" borderId="0" applyNumberFormat="0" applyFill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4" borderId="0" applyNumberFormat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98" fillId="6" borderId="7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69" fillId="0" borderId="0"/>
    <xf numFmtId="0" fontId="26" fillId="0" borderId="0"/>
    <xf numFmtId="0" fontId="69" fillId="0" borderId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0" borderId="4" applyNumberFormat="0" applyFill="0" applyAlignment="0" applyProtection="0"/>
    <xf numFmtId="0" fontId="227" fillId="65" borderId="21" applyNumberFormat="0" applyAlignment="0" applyProtection="0"/>
    <xf numFmtId="0" fontId="240" fillId="52" borderId="21" applyNumberFormat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0" fontId="48" fillId="0" borderId="29" applyNumberFormat="0" applyFill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1" fillId="0" borderId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96" fillId="104" borderId="28" applyNumberFormat="0" applyAlignment="0" applyProtection="0"/>
    <xf numFmtId="0" fontId="250" fillId="104" borderId="21" applyNumberFormat="0" applyAlignment="0" applyProtection="0"/>
    <xf numFmtId="0" fontId="26" fillId="68" borderId="27" applyNumberFormat="0" applyFont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1" fillId="0" borderId="0"/>
    <xf numFmtId="0" fontId="102" fillId="0" borderId="41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0" borderId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26" fillId="7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9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27" fillId="65" borderId="21" applyNumberFormat="0" applyAlignment="0" applyProtection="0"/>
    <xf numFmtId="0" fontId="240" fillId="52" borderId="21" applyNumberFormat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0" fontId="48" fillId="0" borderId="29" applyNumberFormat="0" applyFill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96" fillId="104" borderId="28" applyNumberFormat="0" applyAlignment="0" applyProtection="0"/>
    <xf numFmtId="0" fontId="250" fillId="104" borderId="21" applyNumberFormat="0" applyAlignment="0" applyProtection="0"/>
    <xf numFmtId="0" fontId="26" fillId="68" borderId="27" applyNumberFormat="0" applyFont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102" fillId="0" borderId="41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7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227" fillId="65" borderId="21" applyNumberFormat="0" applyAlignment="0" applyProtection="0"/>
    <xf numFmtId="0" fontId="240" fillId="52" borderId="21" applyNumberFormat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0" fontId="48" fillId="0" borderId="29" applyNumberFormat="0" applyFill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96" fillId="104" borderId="28" applyNumberFormat="0" applyAlignment="0" applyProtection="0"/>
    <xf numFmtId="0" fontId="250" fillId="104" borderId="21" applyNumberFormat="0" applyAlignment="0" applyProtection="0"/>
    <xf numFmtId="0" fontId="26" fillId="68" borderId="27" applyNumberFormat="0" applyFont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102" fillId="0" borderId="41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7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>
      <alignment vertical="top"/>
      <protection locked="0"/>
    </xf>
    <xf numFmtId="0" fontId="87" fillId="52" borderId="21" applyNumberFormat="0" applyAlignment="0" applyProtection="0"/>
    <xf numFmtId="0" fontId="1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26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24" fillId="0" borderId="0" applyFont="0" applyFill="0" applyBorder="0" applyAlignment="0" applyProtection="0"/>
    <xf numFmtId="0" fontId="102" fillId="0" borderId="29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2" fillId="0" borderId="0" applyBorder="0"/>
    <xf numFmtId="43" fontId="2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33" fillId="0" borderId="0"/>
    <xf numFmtId="0" fontId="33" fillId="0" borderId="0"/>
    <xf numFmtId="0" fontId="1" fillId="0" borderId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9" fontId="24" fillId="0" borderId="0" applyFont="0" applyFill="0" applyBorder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43" fontId="24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2" fillId="0" borderId="0" applyFont="0" applyFill="0" applyBorder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69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4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6" fillId="4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6" fillId="4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6" fillId="5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11" fillId="65" borderId="21" applyNumberFormat="0" applyAlignment="0" applyProtection="0"/>
    <xf numFmtId="0" fontId="56" fillId="5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16" fillId="52" borderId="21" applyNumberFormat="0" applyAlignment="0" applyProtection="0"/>
    <xf numFmtId="0" fontId="5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68" borderId="27" applyNumberFormat="0" applyFont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11" fillId="65" borderId="21" applyNumberFormat="0" applyAlignment="0" applyProtection="0"/>
    <xf numFmtId="0" fontId="56" fillId="5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6" fillId="5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0" fillId="65" borderId="28" applyNumberFormat="0" applyAlignment="0" applyProtection="0"/>
    <xf numFmtId="0" fontId="56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6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56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6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6" fillId="52" borderId="21" applyNumberFormat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58" fillId="59" borderId="0" applyNumberFormat="0" applyBorder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58" fillId="60" borderId="0" applyNumberFormat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111" fillId="65" borderId="21" applyNumberFormat="0" applyAlignment="0" applyProtection="0"/>
    <xf numFmtId="0" fontId="58" fillId="62" borderId="0" applyNumberFormat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58" fillId="63" borderId="0" applyNumberFormat="0" applyBorder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0" fontId="96" fillId="65" borderId="28" applyNumberFormat="0" applyAlignment="0" applyProtection="0"/>
    <xf numFmtId="0" fontId="58" fillId="58" borderId="0" applyNumberFormat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23" fillId="25" borderId="0" applyNumberFormat="0" applyBorder="0" applyAlignment="0" applyProtection="0"/>
    <xf numFmtId="0" fontId="116" fillId="52" borderId="21" applyNumberFormat="0" applyAlignment="0" applyProtection="0"/>
    <xf numFmtId="0" fontId="58" fillId="59" borderId="0" applyNumberFormat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3" fontId="69" fillId="0" borderId="0" applyFont="0" applyFill="0" applyBorder="0" applyAlignment="0" applyProtection="0"/>
    <xf numFmtId="0" fontId="58" fillId="64" borderId="0" applyNumberFormat="0" applyBorder="0" applyAlignment="0" applyProtection="0"/>
    <xf numFmtId="0" fontId="111" fillId="65" borderId="21" applyNumberFormat="0" applyAlignment="0" applyProtection="0"/>
    <xf numFmtId="0" fontId="41" fillId="46" borderId="0" applyNumberFormat="0" applyBorder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66" fillId="66" borderId="22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26" fillId="0" borderId="0" applyFont="0" applyFill="0" applyBorder="0" applyAlignment="0" applyProtection="0"/>
    <xf numFmtId="0" fontId="111" fillId="65" borderId="21" applyNumberFormat="0" applyAlignment="0" applyProtection="0"/>
    <xf numFmtId="43" fontId="40" fillId="0" borderId="0" applyFont="0" applyFill="0" applyBorder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43" fontId="33" fillId="0" borderId="0" applyFont="0" applyFill="0" applyBorder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43" fontId="26" fillId="0" borderId="0" applyFont="0" applyFill="0" applyBorder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43" fontId="24" fillId="0" borderId="0" applyFont="0" applyFill="0" applyBorder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43" fontId="69" fillId="0" borderId="0" applyFont="0" applyFill="0" applyBorder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6" fillId="65" borderId="28" applyNumberFormat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3" fontId="47" fillId="0" borderId="0" applyFont="0" applyFill="0" applyBorder="0" applyAlignment="0" applyProtection="0"/>
    <xf numFmtId="0" fontId="110" fillId="65" borderId="28" applyNumberFormat="0" applyAlignment="0" applyProtection="0"/>
    <xf numFmtId="43" fontId="33" fillId="0" borderId="0" applyFont="0" applyFill="0" applyBorder="0" applyAlignment="0" applyProtection="0"/>
    <xf numFmtId="0" fontId="116" fillId="52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7" fillId="52" borderId="21" applyNumberFormat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58" fillId="62" borderId="0" applyNumberFormat="0" applyBorder="0" applyAlignment="0" applyProtection="0"/>
    <xf numFmtId="0" fontId="71" fillId="0" borderId="0" applyNumberFormat="0" applyFill="0" applyBorder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75" fillId="49" borderId="0" applyNumberFormat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78" fillId="0" borderId="23" applyNumberFormat="0" applyFill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82" fillId="0" borderId="0" applyNumberFormat="0" applyFill="0" applyBorder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10" fillId="65" borderId="28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90" fillId="0" borderId="26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93" fillId="67" borderId="0" applyNumberFormat="0" applyBorder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69" fillId="14" borderId="0" applyNumberFormat="0" applyBorder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0" fontId="96" fillId="65" borderId="28" applyNumberFormat="0" applyAlignment="0" applyProtection="0"/>
    <xf numFmtId="0" fontId="1" fillId="0" borderId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" fillId="0" borderId="0"/>
    <xf numFmtId="0" fontId="111" fillId="65" borderId="21" applyNumberFormat="0" applyAlignment="0" applyProtection="0"/>
    <xf numFmtId="0" fontId="26" fillId="0" borderId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65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65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68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10" fillId="65" borderId="28" applyNumberForma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69" fillId="8" borderId="10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43" fontId="26" fillId="0" borderId="0" applyFont="0" applyFill="0" applyBorder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1" fillId="65" borderId="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43" fontId="40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104" fillId="0" borderId="0" applyNumberFormat="0" applyFill="0" applyBorder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" fillId="8" borderId="10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26" fillId="68" borderId="27" applyNumberFormat="0" applyFont="0" applyAlignment="0" applyProtection="0"/>
    <xf numFmtId="0" fontId="58" fillId="63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58" fillId="61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0" borderId="0"/>
    <xf numFmtId="43" fontId="40" fillId="0" borderId="0" applyFont="0" applyFill="0" applyBorder="0" applyAlignment="0" applyProtection="0"/>
    <xf numFmtId="0" fontId="87" fillId="52" borderId="21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85" fillId="0" borderId="0" applyNumberFormat="0" applyFill="0" applyBorder="0" applyAlignment="0" applyProtection="0"/>
    <xf numFmtId="0" fontId="40" fillId="0" borderId="0"/>
    <xf numFmtId="0" fontId="116" fillId="52" borderId="21" applyNumberFormat="0" applyAlignment="0" applyProtection="0"/>
    <xf numFmtId="43" fontId="33" fillId="0" borderId="0" applyFont="0" applyFill="0" applyBorder="0" applyAlignment="0" applyProtection="0"/>
    <xf numFmtId="0" fontId="2" fillId="0" borderId="0"/>
    <xf numFmtId="0" fontId="26" fillId="68" borderId="27" applyNumberFormat="0" applyFont="0" applyAlignment="0" applyProtection="0"/>
    <xf numFmtId="43" fontId="3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 applyBorder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43" fontId="24" fillId="0" borderId="0" applyFont="0" applyFill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3" fontId="33" fillId="0" borderId="0" applyFont="0" applyFill="0" applyBorder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6" fillId="65" borderId="28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65" borderId="21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23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6" fillId="65" borderId="28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16" fillId="52" borderId="21" applyNumberFormat="0" applyAlignment="0" applyProtection="0"/>
    <xf numFmtId="17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6" fillId="68" borderId="27" applyNumberFormat="0" applyFont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96" fillId="65" borderId="28" applyNumberFormat="0" applyAlignment="0" applyProtection="0"/>
    <xf numFmtId="0" fontId="2" fillId="0" borderId="0"/>
    <xf numFmtId="0" fontId="40" fillId="0" borderId="0"/>
    <xf numFmtId="0" fontId="33" fillId="0" borderId="0"/>
    <xf numFmtId="0" fontId="1" fillId="0" borderId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9" fontId="24" fillId="0" borderId="0" applyFont="0" applyFill="0" applyBorder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26" fillId="0" borderId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111" fillId="65" borderId="21" applyNumberFormat="0" applyAlignment="0" applyProtection="0"/>
    <xf numFmtId="0" fontId="116" fillId="52" borderId="21" applyNumberFormat="0" applyAlignment="0" applyProtection="0"/>
    <xf numFmtId="0" fontId="1" fillId="8" borderId="10" applyNumberFormat="0" applyFont="0" applyAlignment="0" applyProtection="0"/>
    <xf numFmtId="43" fontId="26" fillId="0" borderId="0" applyFont="0" applyFill="0" applyBorder="0" applyAlignment="0" applyProtection="0"/>
    <xf numFmtId="0" fontId="2" fillId="0" borderId="0" applyBorder="0"/>
    <xf numFmtId="43" fontId="2" fillId="0" borderId="0" applyFont="0" applyFill="0" applyBorder="0" applyAlignment="0" applyProtection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0" fontId="56" fillId="0" borderId="0"/>
    <xf numFmtId="0" fontId="2" fillId="0" borderId="0" applyBorder="0"/>
    <xf numFmtId="0" fontId="116" fillId="52" borderId="21" applyNumberFormat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" fillId="0" borderId="0" applyBorder="0"/>
    <xf numFmtId="0" fontId="2" fillId="68" borderId="2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111" fillId="65" borderId="21" applyNumberForma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8" borderId="32" applyNumberFormat="0">
      <protection locked="0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111" fillId="65" borderId="21" applyNumberFormat="0" applyAlignment="0" applyProtection="0"/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4" fontId="123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4" fontId="123" fillId="4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86" borderId="30" applyNumberFormat="0" applyProtection="0">
      <alignment horizontal="left" vertical="top" indent="1"/>
    </xf>
    <xf numFmtId="0" fontId="23" fillId="9" borderId="0" applyNumberFormat="0" applyBorder="0" applyAlignment="0" applyProtection="0"/>
    <xf numFmtId="0" fontId="1" fillId="0" borderId="0"/>
    <xf numFmtId="0" fontId="23" fillId="13" borderId="0" applyNumberFormat="0" applyBorder="0" applyAlignment="0" applyProtection="0"/>
    <xf numFmtId="0" fontId="2" fillId="68" borderId="27" applyNumberFormat="0" applyFont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2" fillId="67" borderId="30" applyNumberFormat="0" applyProtection="0">
      <alignment vertical="center"/>
    </xf>
    <xf numFmtId="0" fontId="1" fillId="31" borderId="0" applyNumberFormat="0" applyBorder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23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3" borderId="30" applyNumberFormat="0" applyProtection="0">
      <alignment horizontal="left" vertical="top" indent="1"/>
    </xf>
    <xf numFmtId="0" fontId="23" fillId="9" borderId="0" applyNumberFormat="0" applyBorder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2" fillId="68" borderId="27" applyNumberFormat="0" applyFont="0" applyAlignment="0" applyProtection="0"/>
    <xf numFmtId="4" fontId="123" fillId="83" borderId="30" applyNumberFormat="0" applyProtection="0">
      <alignment horizontal="left" vertical="center" indent="1"/>
    </xf>
    <xf numFmtId="0" fontId="87" fillId="52" borderId="21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26" fillId="86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3" fillId="29" borderId="0" applyNumberFormat="0" applyBorder="0" applyAlignment="0" applyProtection="0"/>
    <xf numFmtId="0" fontId="23" fillId="25" borderId="0" applyNumberFormat="0" applyBorder="0" applyAlignment="0" applyProtection="0"/>
    <xf numFmtId="0" fontId="23" fillId="17" borderId="0" applyNumberFormat="0" applyBorder="0" applyAlignment="0" applyProtection="0"/>
    <xf numFmtId="0" fontId="1" fillId="0" borderId="0"/>
    <xf numFmtId="0" fontId="48" fillId="67" borderId="30" applyNumberFormat="0" applyProtection="0">
      <alignment horizontal="left" vertical="top" indent="1"/>
    </xf>
    <xf numFmtId="4" fontId="122" fillId="67" borderId="30" applyNumberFormat="0" applyProtection="0">
      <alignment vertical="center"/>
    </xf>
    <xf numFmtId="0" fontId="2" fillId="68" borderId="27" applyNumberFormat="0" applyFont="0" applyAlignment="0" applyProtection="0"/>
    <xf numFmtId="4" fontId="123" fillId="86" borderId="30" applyNumberFormat="0" applyProtection="0">
      <alignment horizontal="right" vertical="center"/>
    </xf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86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43" fontId="33" fillId="0" borderId="0" applyFont="0" applyFill="0" applyBorder="0" applyAlignment="0" applyProtection="0"/>
    <xf numFmtId="0" fontId="26" fillId="86" borderId="30" applyNumberFormat="0" applyProtection="0">
      <alignment horizontal="left" vertical="center" indent="1"/>
    </xf>
    <xf numFmtId="4" fontId="127" fillId="8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0" fontId="26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4" fontId="48" fillId="67" borderId="30" applyNumberFormat="0" applyProtection="0">
      <alignment horizontal="left" vertical="center" indent="1"/>
    </xf>
    <xf numFmtId="0" fontId="26" fillId="88" borderId="12" applyNumberFormat="0">
      <protection locked="0"/>
    </xf>
    <xf numFmtId="0" fontId="111" fillId="65" borderId="21" applyNumberFormat="0" applyAlignment="0" applyProtection="0"/>
    <xf numFmtId="0" fontId="26" fillId="68" borderId="27" applyNumberFormat="0" applyFont="0" applyAlignment="0" applyProtection="0"/>
    <xf numFmtId="4" fontId="123" fillId="63" borderId="30" applyNumberFormat="0" applyProtection="0">
      <alignment horizontal="right" vertical="center"/>
    </xf>
    <xf numFmtId="0" fontId="1" fillId="0" borderId="0"/>
    <xf numFmtId="4" fontId="125" fillId="68" borderId="30" applyNumberFormat="0" applyProtection="0">
      <alignment vertical="center"/>
    </xf>
    <xf numFmtId="0" fontId="26" fillId="53" borderId="30" applyNumberFormat="0" applyProtection="0">
      <alignment horizontal="left" vertical="center" indent="1"/>
    </xf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4" fontId="48" fillId="67" borderId="30" applyNumberFormat="0" applyProtection="0">
      <alignment vertical="center"/>
    </xf>
    <xf numFmtId="0" fontId="2" fillId="68" borderId="27" applyNumberFormat="0" applyFont="0" applyAlignment="0" applyProtection="0"/>
    <xf numFmtId="4" fontId="123" fillId="63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3" fillId="83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" fontId="48" fillId="67" borderId="30" applyNumberFormat="0" applyProtection="0">
      <alignment vertical="center"/>
    </xf>
    <xf numFmtId="0" fontId="48" fillId="67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" fontId="123" fillId="8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3" fillId="13" borderId="0" applyNumberFormat="0" applyBorder="0" applyAlignment="0" applyProtection="0"/>
    <xf numFmtId="0" fontId="2" fillId="68" borderId="27" applyNumberFormat="0" applyFont="0" applyAlignment="0" applyProtection="0"/>
    <xf numFmtId="0" fontId="48" fillId="67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86" borderId="30" applyNumberFormat="0" applyProtection="0">
      <alignment horizontal="left" vertical="center" indent="1"/>
    </xf>
    <xf numFmtId="0" fontId="111" fillId="65" borderId="21" applyNumberFormat="0" applyAlignment="0" applyProtection="0"/>
    <xf numFmtId="4" fontId="123" fillId="63" borderId="30" applyNumberFormat="0" applyProtection="0">
      <alignment horizontal="right" vertical="center"/>
    </xf>
    <xf numFmtId="0" fontId="111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4" fontId="48" fillId="67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2" fillId="68" borderId="27" applyNumberFormat="0" applyFont="0" applyAlignment="0" applyProtection="0"/>
    <xf numFmtId="4" fontId="123" fillId="55" borderId="30" applyNumberFormat="0" applyProtection="0">
      <alignment horizontal="right" vertical="center"/>
    </xf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26" fillId="88" borderId="12" applyNumberFormat="0">
      <protection locked="0"/>
    </xf>
    <xf numFmtId="0" fontId="63" fillId="65" borderId="21" applyNumberFormat="0" applyAlignment="0" applyProtection="0"/>
    <xf numFmtId="4" fontId="123" fillId="83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48" fillId="67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23" fillId="68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" fontId="48" fillId="67" borderId="30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4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23" fillId="8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" fontId="123" fillId="8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110" fillId="65" borderId="28" applyNumberFormat="0" applyAlignment="0" applyProtection="0"/>
    <xf numFmtId="4" fontId="123" fillId="46" borderId="30" applyNumberFormat="0" applyProtection="0">
      <alignment horizontal="right" vertical="center"/>
    </xf>
    <xf numFmtId="0" fontId="111" fillId="65" borderId="21" applyNumberFormat="0" applyAlignment="0" applyProtection="0"/>
    <xf numFmtId="0" fontId="26" fillId="83" borderId="30" applyNumberFormat="0" applyProtection="0">
      <alignment horizontal="left" vertical="top" indent="1"/>
    </xf>
    <xf numFmtId="4" fontId="125" fillId="8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88" borderId="32" applyNumberFormat="0">
      <protection locked="0"/>
    </xf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0" fontId="26" fillId="88" borderId="12" applyNumberForma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8" borderId="12" applyNumberForma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0" fontId="1" fillId="31" borderId="0" applyNumberFormat="0" applyBorder="0" applyAlignment="0" applyProtection="0"/>
    <xf numFmtId="0" fontId="26" fillId="68" borderId="27" applyNumberFormat="0" applyFont="0" applyAlignment="0" applyProtection="0"/>
    <xf numFmtId="0" fontId="123" fillId="68" borderId="30" applyNumberFormat="0" applyProtection="0">
      <alignment horizontal="left" vertical="top" indent="1"/>
    </xf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" fontId="123" fillId="54" borderId="30" applyNumberFormat="0" applyProtection="0">
      <alignment horizontal="right" vertical="center"/>
    </xf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" fontId="123" fillId="62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" fillId="68" borderId="27" applyNumberFormat="0" applyFont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" fontId="123" fillId="83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14" borderId="0" applyNumberFormat="0" applyBorder="0" applyAlignment="0" applyProtection="0"/>
    <xf numFmtId="0" fontId="2" fillId="68" borderId="27" applyNumberFormat="0" applyFont="0" applyAlignment="0" applyProtection="0"/>
    <xf numFmtId="0" fontId="26" fillId="83" borderId="30" applyNumberFormat="0" applyProtection="0">
      <alignment horizontal="left" vertical="center" indent="1"/>
    </xf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55" borderId="30" applyNumberFormat="0" applyProtection="0">
      <alignment horizontal="right" vertical="center"/>
    </xf>
    <xf numFmtId="0" fontId="1" fillId="2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" fontId="125" fillId="68" borderId="3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26" fillId="53" borderId="30" applyNumberFormat="0" applyProtection="0">
      <alignment horizontal="left" vertical="top" indent="1"/>
    </xf>
    <xf numFmtId="0" fontId="1" fillId="26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" fillId="15" borderId="0" applyNumberFormat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3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1" fillId="11" borderId="0" applyNumberFormat="0" applyBorder="0" applyAlignment="0" applyProtection="0"/>
    <xf numFmtId="4" fontId="123" fillId="62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30" borderId="0" applyNumberFormat="0" applyBorder="0" applyAlignment="0" applyProtection="0"/>
    <xf numFmtId="4" fontId="122" fillId="67" borderId="30" applyNumberFormat="0" applyProtection="0">
      <alignment vertical="center"/>
    </xf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26" fillId="68" borderId="27" applyNumberFormat="0" applyFont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" fontId="123" fillId="60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1" fillId="14" borderId="0" applyNumberFormat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3" borderId="0" applyNumberFormat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23" fillId="68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6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5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83" borderId="30" applyNumberFormat="0" applyProtection="0">
      <alignment horizontal="left" vertical="center" indent="1"/>
    </xf>
    <xf numFmtId="0" fontId="1" fillId="26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0" fontId="23" fillId="17" borderId="0" applyNumberFormat="0" applyBorder="0" applyAlignment="0" applyProtection="0"/>
    <xf numFmtId="43" fontId="1" fillId="0" borderId="0" applyFont="0" applyFill="0" applyBorder="0" applyAlignment="0" applyProtection="0"/>
    <xf numFmtId="4" fontId="123" fillId="8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26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2" fillId="67" borderId="30" applyNumberFormat="0" applyProtection="0">
      <alignment vertical="center"/>
    </xf>
    <xf numFmtId="43" fontId="1" fillId="0" borderId="0" applyFont="0" applyFill="0" applyBorder="0" applyAlignment="0" applyProtection="0"/>
    <xf numFmtId="0" fontId="26" fillId="86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0" fontId="1" fillId="1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3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" fillId="18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4" borderId="30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26" fillId="87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1" fillId="19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86" borderId="3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23" fillId="56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84" borderId="30" applyNumberFormat="0" applyProtection="0">
      <alignment horizontal="righ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9" borderId="0" applyNumberFormat="0" applyBorder="0" applyAlignment="0" applyProtection="0"/>
    <xf numFmtId="0" fontId="26" fillId="53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" fontId="123" fillId="86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0" fontId="2" fillId="68" borderId="27" applyNumberFormat="0" applyFont="0" applyAlignment="0" applyProtection="0"/>
    <xf numFmtId="4" fontId="123" fillId="62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86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0" fontId="116" fillId="52" borderId="21" applyNumberFormat="0" applyAlignment="0" applyProtection="0"/>
    <xf numFmtId="0" fontId="96" fillId="65" borderId="28" applyNumberFormat="0" applyAlignment="0" applyProtection="0"/>
    <xf numFmtId="0" fontId="2" fillId="68" borderId="27" applyNumberFormat="0" applyFont="0" applyAlignment="0" applyProtection="0"/>
    <xf numFmtId="0" fontId="26" fillId="86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4" fontId="123" fillId="54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3" fillId="54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3" fillId="13" borderId="0" applyNumberFormat="0" applyBorder="0" applyAlignment="0" applyProtection="0"/>
    <xf numFmtId="0" fontId="2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8" borderId="30" applyNumberFormat="0" applyProtection="0">
      <alignment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123" fillId="55" borderId="30" applyNumberFormat="0" applyProtection="0">
      <alignment horizontal="right" vertical="center"/>
    </xf>
    <xf numFmtId="0" fontId="87" fillId="52" borderId="2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69" fillId="30" borderId="0" applyNumberFormat="0" applyBorder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3" fillId="62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0" borderId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125" fillId="68" borderId="30" applyNumberFormat="0" applyProtection="0">
      <alignment vertical="center"/>
    </xf>
    <xf numFmtId="0" fontId="26" fillId="68" borderId="27" applyNumberFormat="0" applyFont="0" applyAlignment="0" applyProtection="0"/>
    <xf numFmtId="0" fontId="123" fillId="8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27" fillId="86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26" fillId="87" borderId="30" applyNumberFormat="0" applyProtection="0">
      <alignment horizontal="left" vertical="top" indent="1"/>
    </xf>
    <xf numFmtId="43" fontId="26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0" fontId="58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1" borderId="0" applyNumberFormat="0" applyBorder="0" applyAlignment="0" applyProtection="0"/>
    <xf numFmtId="4" fontId="123" fillId="54" borderId="30" applyNumberFormat="0" applyProtection="0">
      <alignment horizontal="right" vertical="center"/>
    </xf>
    <xf numFmtId="0" fontId="23" fillId="25" borderId="0" applyNumberFormat="0" applyBorder="0" applyAlignment="0" applyProtection="0"/>
    <xf numFmtId="4" fontId="123" fillId="83" borderId="30" applyNumberFormat="0" applyProtection="0">
      <alignment horizontal="left" vertical="center" indent="1"/>
    </xf>
    <xf numFmtId="4" fontId="123" fillId="6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48" fillId="6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3" fillId="21" borderId="0" applyNumberFormat="0" applyBorder="0" applyAlignment="0" applyProtection="0"/>
    <xf numFmtId="0" fontId="48" fillId="6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4" fontId="123" fillId="46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26" fillId="86" borderId="30" applyNumberFormat="0" applyProtection="0">
      <alignment horizontal="left" vertical="top" indent="1"/>
    </xf>
    <xf numFmtId="0" fontId="111" fillId="65" borderId="21" applyNumberFormat="0" applyAlignment="0" applyProtection="0"/>
    <xf numFmtId="0" fontId="26" fillId="68" borderId="27" applyNumberFormat="0" applyFont="0" applyAlignment="0" applyProtection="0"/>
    <xf numFmtId="4" fontId="123" fillId="63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8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4" fontId="123" fillId="68" borderId="30" applyNumberFormat="0" applyProtection="0">
      <alignment vertical="center"/>
    </xf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4" fontId="123" fillId="84" borderId="30" applyNumberFormat="0" applyProtection="0">
      <alignment horizontal="right" vertical="center"/>
    </xf>
    <xf numFmtId="0" fontId="2" fillId="68" borderId="27" applyNumberFormat="0" applyFont="0" applyAlignment="0" applyProtection="0"/>
    <xf numFmtId="4" fontId="48" fillId="67" borderId="30" applyNumberFormat="0" applyProtection="0">
      <alignment vertical="center"/>
    </xf>
    <xf numFmtId="0" fontId="26" fillId="83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0" fontId="26" fillId="8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88" borderId="32" applyNumberFormat="0">
      <protection locked="0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87" borderId="30" applyNumberFormat="0" applyProtection="0">
      <alignment horizontal="left" vertical="top" indent="1"/>
    </xf>
    <xf numFmtId="0" fontId="87" fillId="52" borderId="21" applyNumberFormat="0" applyAlignment="0" applyProtection="0"/>
    <xf numFmtId="4" fontId="123" fillId="62" borderId="30" applyNumberFormat="0" applyProtection="0">
      <alignment horizontal="right" vertical="center"/>
    </xf>
    <xf numFmtId="4" fontId="48" fillId="67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" fillId="0" borderId="0"/>
    <xf numFmtId="0" fontId="2" fillId="68" borderId="27" applyNumberFormat="0" applyFont="0" applyAlignment="0" applyProtection="0"/>
    <xf numFmtId="0" fontId="111" fillId="65" borderId="21" applyNumberFormat="0" applyAlignment="0" applyProtection="0"/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110" fillId="65" borderId="28" applyNumberForma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10" fillId="65" borderId="28" applyNumberFormat="0" applyAlignment="0" applyProtection="0"/>
    <xf numFmtId="0" fontId="26" fillId="86" borderId="30" applyNumberFormat="0" applyProtection="0">
      <alignment horizontal="left" vertical="center" indent="1"/>
    </xf>
    <xf numFmtId="0" fontId="96" fillId="65" borderId="28" applyNumberFormat="0" applyAlignment="0" applyProtection="0"/>
    <xf numFmtId="0" fontId="26" fillId="86" borderId="30" applyNumberFormat="0" applyProtection="0">
      <alignment horizontal="left" vertical="top" indent="1"/>
    </xf>
    <xf numFmtId="0" fontId="110" fillId="65" borderId="28" applyNumberFormat="0" applyAlignment="0" applyProtection="0"/>
    <xf numFmtId="0" fontId="116" fillId="52" borderId="21" applyNumberFormat="0" applyAlignment="0" applyProtection="0"/>
    <xf numFmtId="4" fontId="125" fillId="86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0" fontId="26" fillId="53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0" fontId="116" fillId="52" borderId="21" applyNumberFormat="0" applyAlignment="0" applyProtection="0"/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0" fontId="2" fillId="68" borderId="27" applyNumberFormat="0" applyFont="0" applyAlignment="0" applyProtection="0"/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26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111" fillId="65" borderId="21" applyNumberFormat="0" applyAlignment="0" applyProtection="0"/>
    <xf numFmtId="0" fontId="26" fillId="83" borderId="30" applyNumberFormat="0" applyProtection="0">
      <alignment horizontal="left" vertical="center" indent="1"/>
    </xf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23" fillId="83" borderId="30" applyNumberFormat="0" applyProtection="0">
      <alignment horizontal="left" vertical="top" indent="1"/>
    </xf>
    <xf numFmtId="0" fontId="118" fillId="0" borderId="29" applyNumberFormat="0" applyFill="0" applyAlignment="0" applyProtection="0"/>
    <xf numFmtId="0" fontId="26" fillId="86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0" fontId="26" fillId="83" borderId="30" applyNumberFormat="0" applyProtection="0">
      <alignment horizontal="left" vertical="center" indent="1"/>
    </xf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26" fillId="86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83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123" fillId="60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125" fillId="68" borderId="30" applyNumberFormat="0" applyProtection="0">
      <alignment vertical="center"/>
    </xf>
    <xf numFmtId="4" fontId="123" fillId="55" borderId="30" applyNumberFormat="0" applyProtection="0">
      <alignment horizontal="right" vertical="center"/>
    </xf>
    <xf numFmtId="4" fontId="48" fillId="67" borderId="30" applyNumberFormat="0" applyProtection="0">
      <alignment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0" fontId="26" fillId="53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0" fontId="26" fillId="88" borderId="12" applyNumberFormat="0">
      <protection locked="0"/>
    </xf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" fontId="123" fillId="5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3" fillId="62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6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48" fillId="67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5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4" fontId="122" fillId="67" borderId="30" applyNumberFormat="0" applyProtection="0">
      <alignment vertical="center"/>
    </xf>
    <xf numFmtId="0" fontId="26" fillId="68" borderId="27" applyNumberFormat="0" applyFont="0" applyAlignment="0" applyProtection="0"/>
    <xf numFmtId="4" fontId="123" fillId="86" borderId="30" applyNumberFormat="0" applyProtection="0">
      <alignment horizontal="right" vertical="center"/>
    </xf>
    <xf numFmtId="4" fontId="48" fillId="67" borderId="30" applyNumberFormat="0" applyProtection="0">
      <alignment vertical="center"/>
    </xf>
    <xf numFmtId="0" fontId="87" fillId="52" borderId="21" applyNumberFormat="0" applyAlignment="0" applyProtection="0"/>
    <xf numFmtId="0" fontId="123" fillId="68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63" fillId="65" borderId="21" applyNumberFormat="0" applyAlignment="0" applyProtection="0"/>
    <xf numFmtId="0" fontId="26" fillId="86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96" fillId="65" borderId="28" applyNumberFormat="0" applyAlignment="0" applyProtection="0"/>
    <xf numFmtId="4" fontId="123" fillId="60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26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4" fontId="123" fillId="8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0" fontId="26" fillId="53" borderId="30" applyNumberFormat="0" applyProtection="0">
      <alignment horizontal="left" vertical="center" indent="1"/>
    </xf>
    <xf numFmtId="0" fontId="111" fillId="65" borderId="21" applyNumberFormat="0" applyAlignment="0" applyProtection="0"/>
    <xf numFmtId="4" fontId="123" fillId="54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60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3" fillId="21" borderId="0" applyNumberFormat="0" applyBorder="0" applyAlignment="0" applyProtection="0"/>
    <xf numFmtId="0" fontId="110" fillId="65" borderId="28" applyNumberFormat="0" applyAlignment="0" applyProtection="0"/>
    <xf numFmtId="0" fontId="23" fillId="25" borderId="0" applyNumberFormat="0" applyBorder="0" applyAlignment="0" applyProtection="0"/>
    <xf numFmtId="0" fontId="26" fillId="5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" fillId="68" borderId="27" applyNumberFormat="0" applyFont="0" applyAlignment="0" applyProtection="0"/>
    <xf numFmtId="4" fontId="123" fillId="6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0" fontId="2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4" fontId="123" fillId="68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63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123" fillId="68" borderId="30" applyNumberFormat="0" applyProtection="0">
      <alignment vertical="center"/>
    </xf>
    <xf numFmtId="0" fontId="63" fillId="65" borderId="21" applyNumberForma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2" fillId="68" borderId="27" applyNumberFormat="0" applyFont="0" applyAlignment="0" applyProtection="0"/>
    <xf numFmtId="4" fontId="123" fillId="46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83" borderId="30" applyNumberFormat="0" applyProtection="0">
      <alignment horizontal="left" vertical="top" indent="1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48" fillId="67" borderId="30" applyNumberFormat="0" applyProtection="0">
      <alignment vertical="center"/>
    </xf>
    <xf numFmtId="0" fontId="96" fillId="65" borderId="28" applyNumberFormat="0" applyAlignment="0" applyProtection="0"/>
    <xf numFmtId="0" fontId="26" fillId="86" borderId="30" applyNumberFormat="0" applyProtection="0">
      <alignment horizontal="left" vertical="top" indent="1"/>
    </xf>
    <xf numFmtId="0" fontId="87" fillId="52" borderId="21" applyNumberForma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63" fillId="65" borderId="21" applyNumberForma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63" fillId="65" borderId="21" applyNumberFormat="0" applyAlignment="0" applyProtection="0"/>
    <xf numFmtId="4" fontId="122" fillId="67" borderId="30" applyNumberFormat="0" applyProtection="0">
      <alignment vertical="center"/>
    </xf>
    <xf numFmtId="0" fontId="111" fillId="65" borderId="21" applyNumberForma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4" fontId="123" fillId="68" borderId="30" applyNumberFormat="0" applyProtection="0">
      <alignment vertical="center"/>
    </xf>
    <xf numFmtId="4" fontId="123" fillId="63" borderId="30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0" fontId="1" fillId="0" borderId="0"/>
    <xf numFmtId="4" fontId="123" fillId="54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6" fillId="88" borderId="12" applyNumberFormat="0">
      <protection locked="0"/>
    </xf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" fontId="125" fillId="68" borderId="30" applyNumberFormat="0" applyProtection="0">
      <alignment vertical="center"/>
    </xf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88" borderId="12" applyNumberFormat="0">
      <protection locked="0"/>
    </xf>
    <xf numFmtId="0" fontId="116" fillId="52" borderId="21" applyNumberFormat="0" applyAlignment="0" applyProtection="0"/>
    <xf numFmtId="0" fontId="26" fillId="68" borderId="27" applyNumberFormat="0" applyFont="0" applyAlignment="0" applyProtection="0"/>
    <xf numFmtId="4" fontId="123" fillId="46" borderId="30" applyNumberFormat="0" applyProtection="0">
      <alignment horizontal="right" vertical="center"/>
    </xf>
    <xf numFmtId="0" fontId="2" fillId="68" borderId="27" applyNumberFormat="0" applyFont="0" applyAlignment="0" applyProtection="0"/>
    <xf numFmtId="4" fontId="123" fillId="68" borderId="30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3" fillId="9" borderId="0" applyNumberFormat="0" applyBorder="0" applyAlignment="0" applyProtection="0"/>
    <xf numFmtId="4" fontId="123" fillId="83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102" fillId="0" borderId="29" applyNumberFormat="0" applyFill="0" applyAlignment="0" applyProtection="0"/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0" fontId="26" fillId="83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26" fillId="88" borderId="32" applyNumberFormat="0">
      <protection locked="0"/>
    </xf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3" fillId="29" borderId="0" applyNumberFormat="0" applyBorder="0" applyAlignment="0" applyProtection="0"/>
    <xf numFmtId="0" fontId="26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0" fontId="118" fillId="0" borderId="29" applyNumberFormat="0" applyFill="0" applyAlignment="0" applyProtection="0"/>
    <xf numFmtId="4" fontId="123" fillId="8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111" fillId="65" borderId="21" applyNumberFormat="0" applyAlignment="0" applyProtection="0"/>
    <xf numFmtId="4" fontId="123" fillId="56" borderId="30" applyNumberFormat="0" applyProtection="0">
      <alignment horizontal="right" vertical="center"/>
    </xf>
    <xf numFmtId="0" fontId="111" fillId="65" borderId="21" applyNumberFormat="0" applyAlignment="0" applyProtection="0"/>
    <xf numFmtId="4" fontId="123" fillId="64" borderId="30" applyNumberFormat="0" applyProtection="0">
      <alignment horizontal="right" vertical="center"/>
    </xf>
    <xf numFmtId="0" fontId="26" fillId="87" borderId="30" applyNumberFormat="0" applyProtection="0">
      <alignment horizontal="left" vertical="top" indent="1"/>
    </xf>
    <xf numFmtId="0" fontId="110" fillId="65" borderId="28" applyNumberFormat="0" applyAlignment="0" applyProtection="0"/>
    <xf numFmtId="0" fontId="2" fillId="68" borderId="27" applyNumberFormat="0" applyFont="0" applyAlignment="0" applyProtection="0"/>
    <xf numFmtId="4" fontId="123" fillId="86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3" fillId="64" borderId="30" applyNumberFormat="0" applyProtection="0">
      <alignment horizontal="right" vertical="center"/>
    </xf>
    <xf numFmtId="0" fontId="116" fillId="52" borderId="21" applyNumberFormat="0" applyAlignment="0" applyProtection="0"/>
    <xf numFmtId="4" fontId="123" fillId="62" borderId="30" applyNumberFormat="0" applyProtection="0">
      <alignment horizontal="right" vertical="center"/>
    </xf>
    <xf numFmtId="0" fontId="26" fillId="87" borderId="30" applyNumberFormat="0" applyProtection="0">
      <alignment horizontal="left" vertical="top" indent="1"/>
    </xf>
    <xf numFmtId="0" fontId="2" fillId="68" borderId="27" applyNumberFormat="0" applyFont="0" applyAlignment="0" applyProtection="0"/>
    <xf numFmtId="4" fontId="122" fillId="67" borderId="30" applyNumberFormat="0" applyProtection="0">
      <alignment vertical="center"/>
    </xf>
    <xf numFmtId="0" fontId="123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4" fontId="48" fillId="67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26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4" fontId="123" fillId="55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48" fillId="67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48" fillId="67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102" fillId="0" borderId="29" applyNumberFormat="0" applyFill="0" applyAlignment="0" applyProtection="0"/>
    <xf numFmtId="4" fontId="123" fillId="83" borderId="30" applyNumberFormat="0" applyProtection="0">
      <alignment horizontal="right" vertical="center"/>
    </xf>
    <xf numFmtId="0" fontId="26" fillId="68" borderId="27" applyNumberFormat="0" applyFont="0" applyAlignment="0" applyProtection="0"/>
    <xf numFmtId="4" fontId="123" fillId="60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63" fillId="65" borderId="21" applyNumberFormat="0" applyAlignment="0" applyProtection="0"/>
    <xf numFmtId="0" fontId="2" fillId="68" borderId="27" applyNumberFormat="0" applyFont="0" applyAlignment="0" applyProtection="0"/>
    <xf numFmtId="0" fontId="1" fillId="0" borderId="0"/>
    <xf numFmtId="0" fontId="26" fillId="68" borderId="27" applyNumberFormat="0" applyFont="0" applyAlignment="0" applyProtection="0"/>
    <xf numFmtId="4" fontId="125" fillId="68" borderId="30" applyNumberFormat="0" applyProtection="0">
      <alignment vertical="center"/>
    </xf>
    <xf numFmtId="4" fontId="123" fillId="8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0" fontId="26" fillId="86" borderId="30" applyNumberFormat="0" applyProtection="0">
      <alignment horizontal="left" vertical="top" indent="1"/>
    </xf>
    <xf numFmtId="0" fontId="63" fillId="65" borderId="21" applyNumberFormat="0" applyAlignment="0" applyProtection="0"/>
    <xf numFmtId="4" fontId="123" fillId="68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3" fillId="29" borderId="0" applyNumberFormat="0" applyBorder="0" applyAlignment="0" applyProtection="0"/>
    <xf numFmtId="4" fontId="123" fillId="83" borderId="30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127" fillId="8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4" fontId="123" fillId="68" borderId="30" applyNumberFormat="0" applyProtection="0">
      <alignment horizontal="left" vertical="center" indent="1"/>
    </xf>
    <xf numFmtId="0" fontId="2" fillId="68" borderId="27" applyNumberFormat="0" applyFont="0" applyAlignment="0" applyProtection="0"/>
    <xf numFmtId="0" fontId="1" fillId="0" borderId="0"/>
    <xf numFmtId="0" fontId="96" fillId="65" borderId="28" applyNumberFormat="0" applyAlignment="0" applyProtection="0"/>
    <xf numFmtId="0" fontId="123" fillId="83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0" fontId="118" fillId="0" borderId="29" applyNumberFormat="0" applyFill="0" applyAlignment="0" applyProtection="0"/>
    <xf numFmtId="0" fontId="26" fillId="83" borderId="30" applyNumberFormat="0" applyProtection="0">
      <alignment horizontal="left" vertical="center" indent="1"/>
    </xf>
    <xf numFmtId="0" fontId="63" fillId="65" borderId="21" applyNumberFormat="0" applyAlignment="0" applyProtection="0"/>
    <xf numFmtId="0" fontId="26" fillId="86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3" fillId="17" borderId="0" applyNumberFormat="0" applyBorder="0" applyAlignment="0" applyProtection="0"/>
    <xf numFmtId="0" fontId="26" fillId="68" borderId="27" applyNumberFormat="0" applyFont="0" applyAlignment="0" applyProtection="0"/>
    <xf numFmtId="4" fontId="123" fillId="64" borderId="30" applyNumberFormat="0" applyProtection="0">
      <alignment horizontal="right" vertical="center"/>
    </xf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horizontal="left" vertical="center" indent="1"/>
    </xf>
    <xf numFmtId="0" fontId="116" fillId="52" borderId="21" applyNumberFormat="0" applyAlignment="0" applyProtection="0"/>
    <xf numFmtId="4" fontId="125" fillId="68" borderId="30" applyNumberFormat="0" applyProtection="0">
      <alignment vertical="center"/>
    </xf>
    <xf numFmtId="0" fontId="1" fillId="0" borderId="0"/>
    <xf numFmtId="0" fontId="96" fillId="65" borderId="28" applyNumberFormat="0" applyAlignment="0" applyProtection="0"/>
    <xf numFmtId="0" fontId="87" fillId="52" borderId="21" applyNumberForma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4" fontId="123" fillId="5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63" fillId="65" borderId="21" applyNumberForma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23" fillId="68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88" borderId="12" applyNumberFormat="0">
      <protection locked="0"/>
    </xf>
    <xf numFmtId="43" fontId="33" fillId="0" borderId="0" applyFont="0" applyFill="0" applyBorder="0" applyAlignment="0" applyProtection="0"/>
    <xf numFmtId="4" fontId="123" fillId="55" borderId="30" applyNumberFormat="0" applyProtection="0">
      <alignment horizontal="right" vertical="center"/>
    </xf>
    <xf numFmtId="0" fontId="63" fillId="65" borderId="21" applyNumberFormat="0" applyAlignment="0" applyProtection="0"/>
    <xf numFmtId="0" fontId="26" fillId="68" borderId="27" applyNumberFormat="0" applyFont="0" applyAlignment="0" applyProtection="0"/>
    <xf numFmtId="4" fontId="123" fillId="60" borderId="30" applyNumberFormat="0" applyProtection="0">
      <alignment horizontal="right" vertical="center"/>
    </xf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0" fontId="26" fillId="88" borderId="12" applyNumberFormat="0">
      <protection locked="0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96" fillId="65" borderId="28" applyNumberFormat="0" applyAlignment="0" applyProtection="0"/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1" fillId="0" borderId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87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26" fillId="87" borderId="30" applyNumberFormat="0" applyProtection="0">
      <alignment horizontal="left" vertical="top" indent="1"/>
    </xf>
    <xf numFmtId="0" fontId="2" fillId="68" borderId="27" applyNumberFormat="0" applyFont="0" applyAlignment="0" applyProtection="0"/>
    <xf numFmtId="4" fontId="123" fillId="64" borderId="30" applyNumberFormat="0" applyProtection="0">
      <alignment horizontal="right" vertical="center"/>
    </xf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4" fontId="123" fillId="55" borderId="30" applyNumberFormat="0" applyProtection="0">
      <alignment horizontal="right" vertical="center"/>
    </xf>
    <xf numFmtId="0" fontId="2" fillId="68" borderId="27" applyNumberFormat="0" applyFont="0" applyAlignment="0" applyProtection="0"/>
    <xf numFmtId="4" fontId="123" fillId="83" borderId="30" applyNumberFormat="0" applyProtection="0">
      <alignment horizontal="right" vertical="center"/>
    </xf>
    <xf numFmtId="0" fontId="1" fillId="0" borderId="0"/>
    <xf numFmtId="0" fontId="2" fillId="68" borderId="27" applyNumberFormat="0" applyFon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4" fontId="123" fillId="55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26" fillId="8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" fillId="68" borderId="27" applyNumberFormat="0" applyFon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33" fillId="0" borderId="0" applyFont="0" applyFill="0" applyBorder="0" applyAlignment="0" applyProtection="0"/>
    <xf numFmtId="0" fontId="48" fillId="67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0" fontId="26" fillId="88" borderId="12" applyNumberFormat="0">
      <protection locked="0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0" fontId="26" fillId="53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86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116" fillId="52" borderId="21" applyNumberFormat="0" applyAlignment="0" applyProtection="0"/>
    <xf numFmtId="0" fontId="111" fillId="65" borderId="21" applyNumberFormat="0" applyAlignment="0" applyProtection="0"/>
    <xf numFmtId="0" fontId="1" fillId="0" borderId="0"/>
    <xf numFmtId="0" fontId="26" fillId="68" borderId="27" applyNumberFormat="0" applyFont="0" applyAlignment="0" applyProtection="0"/>
    <xf numFmtId="4" fontId="123" fillId="83" borderId="30" applyNumberFormat="0" applyProtection="0">
      <alignment horizontal="right" vertical="center"/>
    </xf>
    <xf numFmtId="0" fontId="87" fillId="52" borderId="21" applyNumberFormat="0" applyAlignment="0" applyProtection="0"/>
    <xf numFmtId="4" fontId="123" fillId="55" borderId="30" applyNumberFormat="0" applyProtection="0">
      <alignment horizontal="right" vertical="center"/>
    </xf>
    <xf numFmtId="0" fontId="110" fillId="65" borderId="28" applyNumberFormat="0" applyAlignment="0" applyProtection="0"/>
    <xf numFmtId="0" fontId="26" fillId="53" borderId="30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26" fillId="87" borderId="30" applyNumberFormat="0" applyProtection="0">
      <alignment horizontal="left" vertical="center" indent="1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" fontId="127" fillId="8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0" fontId="26" fillId="68" borderId="27" applyNumberFormat="0" applyFont="0" applyAlignment="0" applyProtection="0"/>
    <xf numFmtId="0" fontId="26" fillId="83" borderId="30" applyNumberFormat="0" applyProtection="0">
      <alignment horizontal="left" vertical="top" indent="1"/>
    </xf>
    <xf numFmtId="4" fontId="123" fillId="64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0" fontId="26" fillId="88" borderId="12" applyNumberFormat="0">
      <protection locked="0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110" fillId="65" borderId="28" applyNumberFormat="0" applyAlignment="0" applyProtection="0"/>
    <xf numFmtId="0" fontId="26" fillId="83" borderId="30" applyNumberFormat="0" applyProtection="0">
      <alignment horizontal="left" vertical="top" indent="1"/>
    </xf>
    <xf numFmtId="0" fontId="26" fillId="68" borderId="27" applyNumberFormat="0" applyFont="0" applyAlignment="0" applyProtection="0"/>
    <xf numFmtId="4" fontId="123" fillId="83" borderId="30" applyNumberFormat="0" applyProtection="0">
      <alignment horizontal="right" vertical="center"/>
    </xf>
    <xf numFmtId="0" fontId="96" fillId="65" borderId="28" applyNumberFormat="0" applyAlignment="0" applyProtection="0"/>
    <xf numFmtId="4" fontId="125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4" borderId="30" applyNumberFormat="0" applyProtection="0">
      <alignment horizontal="right" vertical="center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127" fillId="86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0" fontId="26" fillId="86" borderId="30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123" fillId="68" borderId="30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58" fillId="58" borderId="0" applyNumberFormat="0" applyBorder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" fillId="0" borderId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" fillId="0" borderId="0"/>
    <xf numFmtId="0" fontId="96" fillId="65" borderId="28" applyNumberFormat="0" applyAlignment="0" applyProtection="0"/>
    <xf numFmtId="43" fontId="40" fillId="0" borderId="0" applyFont="0" applyFill="0" applyBorder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43" fontId="69" fillId="0" borderId="0" applyFont="0" applyFill="0" applyBorder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9" fillId="10" borderId="0" applyNumberFormat="0" applyBorder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0" borderId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23" fillId="25" borderId="0" applyNumberFormat="0" applyBorder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3" fillId="13" borderId="0" applyNumberFormat="0" applyBorder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59" borderId="0" applyNumberFormat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87" fillId="52" borderId="21" applyNumberFormat="0" applyAlignment="0" applyProtection="0"/>
    <xf numFmtId="0" fontId="26" fillId="0" borderId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69" fillId="26" borderId="0" applyNumberFormat="0" applyBorder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43" fontId="40" fillId="0" borderId="0" applyFont="0" applyFill="0" applyBorder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58" fillId="58" borderId="0" applyNumberFormat="0" applyBorder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" fillId="8" borderId="10" applyNumberFormat="0" applyFon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" fillId="8" borderId="10" applyNumberFormat="0" applyFon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0" borderId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3" fontId="24" fillId="0" borderId="0" applyFont="0" applyFill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43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69" fillId="18" borderId="0" applyNumberFormat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9" fillId="27" borderId="0" applyNumberFormat="0" applyBorder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3" fontId="24" fillId="0" borderId="0" applyFont="0" applyFill="0" applyBorder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3" fillId="21" borderId="0" applyNumberFormat="0" applyBorder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43" fontId="40" fillId="0" borderId="0" applyFont="0" applyFill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24" fillId="0" borderId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43" fontId="47" fillId="0" borderId="0" applyFont="0" applyFill="0" applyBorder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9" fontId="1" fillId="0" borderId="0" applyFont="0" applyFill="0" applyBorder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69" fillId="22" borderId="0" applyNumberFormat="0" applyBorder="0" applyAlignment="0" applyProtection="0"/>
    <xf numFmtId="43" fontId="1" fillId="0" borderId="0" applyFont="0" applyFill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26" fillId="0" borderId="0" applyFont="0" applyFill="0" applyBorder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" fillId="0" borderId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43" fontId="33" fillId="0" borderId="0" applyFont="0" applyFill="0" applyBorder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58" fillId="63" borderId="0" applyNumberFormat="0" applyBorder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" fillId="0" borderId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69" fillId="11" borderId="0" applyNumberFormat="0" applyBorder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43" fontId="40" fillId="0" borderId="0" applyFont="0" applyFill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23" fillId="9" borderId="0" applyNumberFormat="0" applyBorder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26" fillId="0" borderId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" fillId="8" borderId="10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43" fontId="40" fillId="0" borderId="0" applyFont="0" applyFill="0" applyBorder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43" fontId="1" fillId="0" borderId="0" applyFont="0" applyFill="0" applyBorder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3" fillId="17" borderId="0" applyNumberFormat="0" applyBorder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0" fontId="1" fillId="8" borderId="10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43" fontId="1" fillId="0" borderId="0" applyFont="0" applyFill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43" fontId="33" fillId="0" borderId="0" applyFont="0" applyFill="0" applyBorder="0" applyAlignment="0" applyProtection="0"/>
    <xf numFmtId="0" fontId="111" fillId="65" borderId="21" applyNumberFormat="0" applyAlignment="0" applyProtection="0"/>
    <xf numFmtId="0" fontId="58" fillId="62" borderId="0" applyNumberFormat="0" applyBorder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43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02" fillId="0" borderId="29" applyNumberFormat="0" applyFill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3" fillId="17" borderId="0" applyNumberFormat="0" applyBorder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87" fillId="52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43" fontId="69" fillId="0" borderId="0" applyFont="0" applyFill="0" applyBorder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58" fillId="61" borderId="0" applyNumberFormat="0" applyBorder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1" fillId="0" borderId="0" applyFont="0" applyFill="0" applyBorder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63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63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69" fillId="31" borderId="0" applyNumberFormat="0" applyBorder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58" fillId="59" borderId="0" applyNumberFormat="0" applyBorder="0" applyAlignment="0" applyProtection="0"/>
    <xf numFmtId="0" fontId="116" fillId="52" borderId="21" applyNumberFormat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58" fillId="64" borderId="0" applyNumberFormat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69" fillId="15" borderId="0" applyNumberFormat="0" applyBorder="0" applyAlignment="0" applyProtection="0"/>
    <xf numFmtId="0" fontId="23" fillId="29" borderId="0" applyNumberFormat="0" applyBorder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0" fontId="69" fillId="23" borderId="0" applyNumberFormat="0" applyBorder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23" fillId="29" borderId="0" applyNumberFormat="0" applyBorder="0" applyAlignment="0" applyProtection="0"/>
    <xf numFmtId="0" fontId="102" fillId="0" borderId="29" applyNumberFormat="0" applyFill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3" fillId="9" borderId="0" applyNumberFormat="0" applyBorder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43" fontId="26" fillId="0" borderId="0" applyFont="0" applyFill="0" applyBorder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43" fontId="26" fillId="0" borderId="0" applyFont="0" applyFill="0" applyBorder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118" fillId="0" borderId="29" applyNumberFormat="0" applyFill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63" fillId="65" borderId="21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58" fillId="61" borderId="0" applyNumberFormat="0" applyBorder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23" fillId="21" borderId="0" applyNumberFormat="0" applyBorder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87" fillId="52" borderId="21" applyNumberFormat="0" applyAlignment="0" applyProtection="0"/>
    <xf numFmtId="43" fontId="1" fillId="0" borderId="0" applyFont="0" applyFill="0" applyBorder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43" fontId="40" fillId="0" borderId="0" applyFont="0" applyFill="0" applyBorder="0" applyAlignment="0" applyProtection="0"/>
    <xf numFmtId="0" fontId="110" fillId="65" borderId="28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02" fillId="0" borderId="29" applyNumberFormat="0" applyFill="0" applyAlignment="0" applyProtection="0"/>
    <xf numFmtId="0" fontId="26" fillId="68" borderId="27" applyNumberFormat="0" applyFon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63" fillId="65" borderId="21" applyNumberFormat="0" applyAlignment="0" applyProtection="0"/>
    <xf numFmtId="43" fontId="33" fillId="0" borderId="0" applyFont="0" applyFill="0" applyBorder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0" fillId="65" borderId="28" applyNumberForma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1" fillId="65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0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02" fillId="0" borderId="29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43" fontId="69" fillId="0" borderId="0" applyFont="0" applyFill="0" applyBorder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16" fillId="52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26" fillId="68" borderId="27" applyNumberFormat="0" applyFont="0" applyAlignment="0" applyProtection="0"/>
    <xf numFmtId="0" fontId="87" fillId="52" borderId="21" applyNumberFormat="0" applyAlignment="0" applyProtection="0"/>
    <xf numFmtId="0" fontId="110" fillId="65" borderId="28" applyNumberForma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96" fillId="65" borderId="28" applyNumberForma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26" fillId="68" borderId="27" applyNumberFormat="0" applyFont="0" applyAlignment="0" applyProtection="0"/>
    <xf numFmtId="0" fontId="111" fillId="65" borderId="21" applyNumberFormat="0" applyAlignment="0" applyProtection="0"/>
    <xf numFmtId="0" fontId="24" fillId="0" borderId="0"/>
    <xf numFmtId="43" fontId="1" fillId="0" borderId="0" applyFont="0" applyFill="0" applyBorder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3" fillId="0" borderId="0"/>
    <xf numFmtId="9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40" fillId="0" borderId="0"/>
    <xf numFmtId="0" fontId="1" fillId="0" borderId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 applyBorder="0"/>
    <xf numFmtId="9" fontId="2" fillId="0" borderId="0" applyFont="0" applyFill="0" applyBorder="0" applyAlignment="0" applyProtection="0"/>
    <xf numFmtId="202" fontId="259" fillId="0" borderId="0" applyFont="0" applyFill="0" applyBorder="0" applyAlignment="0" applyProtection="0"/>
    <xf numFmtId="20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1" fontId="261" fillId="0" borderId="0" applyFont="0" applyFill="0" applyBorder="0" applyAlignment="0" applyProtection="0"/>
    <xf numFmtId="202" fontId="259" fillId="0" borderId="0" applyFont="0" applyFill="0" applyBorder="0" applyAlignment="0" applyProtection="0"/>
    <xf numFmtId="203" fontId="259" fillId="0" borderId="0" applyFont="0" applyFill="0" applyBorder="0" applyAlignment="0" applyProtection="0"/>
    <xf numFmtId="43" fontId="261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3" fillId="0" borderId="0"/>
    <xf numFmtId="0" fontId="26" fillId="0" borderId="0"/>
    <xf numFmtId="204" fontId="259" fillId="0" borderId="0" applyFont="0" applyFill="0" applyBorder="0" applyAlignment="0" applyProtection="0"/>
    <xf numFmtId="185" fontId="2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9" fillId="92" borderId="32" applyNumberFormat="0" applyBorder="0" applyAlignment="0" applyProtection="0"/>
    <xf numFmtId="205" fontId="264" fillId="0" borderId="0"/>
    <xf numFmtId="0" fontId="26" fillId="0" borderId="0"/>
    <xf numFmtId="0" fontId="2" fillId="0" borderId="0" applyBorder="0"/>
    <xf numFmtId="4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42" fillId="0" borderId="0"/>
    <xf numFmtId="0" fontId="26" fillId="0" borderId="0"/>
    <xf numFmtId="0" fontId="26" fillId="0" borderId="0"/>
    <xf numFmtId="0" fontId="139" fillId="0" borderId="0"/>
    <xf numFmtId="3" fontId="154" fillId="0" borderId="32"/>
    <xf numFmtId="206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6" fillId="0" borderId="0" applyFont="0" applyFill="0" applyBorder="0" applyAlignment="0" applyProtection="0"/>
    <xf numFmtId="208" fontId="265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190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161" fillId="0" borderId="0"/>
    <xf numFmtId="0" fontId="161" fillId="0" borderId="0"/>
    <xf numFmtId="0" fontId="161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50" fillId="0" borderId="0"/>
    <xf numFmtId="0" fontId="43" fillId="0" borderId="0"/>
    <xf numFmtId="0" fontId="265" fillId="0" borderId="0"/>
    <xf numFmtId="0" fontId="1" fillId="0" borderId="0"/>
    <xf numFmtId="0" fontId="265" fillId="0" borderId="0"/>
    <xf numFmtId="0" fontId="42" fillId="0" borderId="0"/>
    <xf numFmtId="0" fontId="26" fillId="0" borderId="0"/>
    <xf numFmtId="0" fontId="269" fillId="0" borderId="0"/>
    <xf numFmtId="0" fontId="269" fillId="0" borderId="0"/>
    <xf numFmtId="0" fontId="269" fillId="0" borderId="0"/>
    <xf numFmtId="0" fontId="26" fillId="0" borderId="0"/>
    <xf numFmtId="0" fontId="269" fillId="0" borderId="0"/>
    <xf numFmtId="0" fontId="26" fillId="0" borderId="0"/>
    <xf numFmtId="0" fontId="269" fillId="0" borderId="0"/>
    <xf numFmtId="0" fontId="269" fillId="0" borderId="0"/>
    <xf numFmtId="0" fontId="269" fillId="0" borderId="0"/>
    <xf numFmtId="10" fontId="26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1" fillId="0" borderId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2" fillId="0" borderId="0" applyBorder="0"/>
    <xf numFmtId="0" fontId="2" fillId="0" borderId="0" applyBorder="0"/>
    <xf numFmtId="0" fontId="26" fillId="68" borderId="27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93" fillId="79" borderId="0" applyNumberFormat="0" applyBorder="0" applyAlignment="0" applyProtection="0"/>
    <xf numFmtId="0" fontId="255" fillId="0" borderId="40" applyNumberFormat="0" applyFill="0" applyAlignment="0" applyProtection="0"/>
    <xf numFmtId="0" fontId="56" fillId="53" borderId="0" applyNumberFormat="0" applyBorder="0" applyAlignment="0" applyProtection="0"/>
    <xf numFmtId="0" fontId="254" fillId="79" borderId="21" applyNumberFormat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253" fillId="0" borderId="0" applyNumberFormat="0" applyFill="0" applyBorder="0" applyAlignment="0" applyProtection="0"/>
    <xf numFmtId="0" fontId="253" fillId="0" borderId="39" applyNumberFormat="0" applyFill="0" applyAlignment="0" applyProtection="0"/>
    <xf numFmtId="43" fontId="2" fillId="0" borderId="0" applyFont="0" applyFill="0" applyBorder="0" applyAlignment="0" applyProtection="0"/>
    <xf numFmtId="0" fontId="26" fillId="0" borderId="0"/>
    <xf numFmtId="0" fontId="270" fillId="0" borderId="0" applyNumberFormat="0" applyFill="0" applyBorder="0" applyAlignment="0" applyProtection="0">
      <alignment vertical="top"/>
      <protection locked="0"/>
    </xf>
    <xf numFmtId="0" fontId="272" fillId="0" borderId="0"/>
    <xf numFmtId="0" fontId="42" fillId="0" borderId="0"/>
    <xf numFmtId="43" fontId="1" fillId="0" borderId="0" applyFont="0" applyFill="0" applyBorder="0" applyAlignment="0" applyProtection="0"/>
    <xf numFmtId="0" fontId="58" fillId="100" borderId="0" applyNumberFormat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0" fontId="123" fillId="46" borderId="0" applyNumberFormat="0" applyBorder="0" applyAlignment="0" applyProtection="0"/>
    <xf numFmtId="0" fontId="123" fillId="53" borderId="0" applyNumberFormat="0" applyBorder="0" applyAlignment="0" applyProtection="0"/>
    <xf numFmtId="0" fontId="123" fillId="88" borderId="0" applyNumberFormat="0" applyBorder="0" applyAlignment="0" applyProtection="0"/>
    <xf numFmtId="0" fontId="123" fillId="68" borderId="0" applyNumberFormat="0" applyBorder="0" applyAlignment="0" applyProtection="0"/>
    <xf numFmtId="0" fontId="123" fillId="54" borderId="0" applyNumberFormat="0" applyBorder="0" applyAlignment="0" applyProtection="0"/>
    <xf numFmtId="0" fontId="123" fillId="83" borderId="0" applyNumberFormat="0" applyBorder="0" applyAlignment="0" applyProtection="0"/>
    <xf numFmtId="41" fontId="69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0" fontId="275" fillId="0" borderId="0" applyNumberFormat="0" applyFill="0" applyBorder="0" applyAlignment="0" applyProtection="0"/>
    <xf numFmtId="0" fontId="2" fillId="0" borderId="0"/>
    <xf numFmtId="0" fontId="2" fillId="0" borderId="0" applyBorder="0"/>
    <xf numFmtId="43" fontId="2" fillId="0" borderId="0" applyFont="0" applyFill="0" applyBorder="0" applyAlignment="0" applyProtection="0"/>
    <xf numFmtId="0" fontId="252" fillId="0" borderId="24" applyNumberFormat="0" applyFill="0" applyAlignment="0" applyProtection="0"/>
    <xf numFmtId="0" fontId="251" fillId="0" borderId="38" applyNumberFormat="0" applyFill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9" borderId="0" applyNumberFormat="0" applyBorder="0" applyAlignment="0" applyProtection="0"/>
    <xf numFmtId="0" fontId="123" fillId="0" borderId="0"/>
    <xf numFmtId="0" fontId="66" fillId="66" borderId="22" applyNumberFormat="0" applyAlignment="0" applyProtection="0"/>
    <xf numFmtId="43" fontId="1" fillId="0" borderId="0" applyFont="0" applyFill="0" applyBorder="0" applyAlignment="0" applyProtection="0"/>
    <xf numFmtId="0" fontId="41" fillId="46" borderId="0" applyNumberFormat="0" applyBorder="0" applyAlignment="0" applyProtection="0"/>
    <xf numFmtId="0" fontId="50" fillId="0" borderId="0"/>
    <xf numFmtId="0" fontId="123" fillId="0" borderId="0">
      <alignment vertical="top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52" borderId="21" applyNumberFormat="0" applyAlignment="0" applyProtection="0"/>
    <xf numFmtId="171" fontId="26" fillId="0" borderId="0" applyFont="0" applyFill="0" applyBorder="0" applyAlignment="0" applyProtection="0"/>
    <xf numFmtId="0" fontId="93" fillId="67" borderId="0" applyNumberFormat="0" applyBorder="0" applyAlignment="0" applyProtection="0"/>
    <xf numFmtId="0" fontId="102" fillId="0" borderId="29" applyNumberFormat="0" applyFill="0" applyAlignment="0" applyProtection="0"/>
    <xf numFmtId="0" fontId="58" fillId="61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2" fillId="68" borderId="27" applyNumberFormat="0" applyFont="0" applyAlignment="0" applyProtection="0"/>
    <xf numFmtId="0" fontId="78" fillId="0" borderId="23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26" fillId="0" borderId="0"/>
    <xf numFmtId="0" fontId="26" fillId="0" borderId="0"/>
    <xf numFmtId="0" fontId="254" fillId="79" borderId="21" applyNumberFormat="0" applyAlignment="0" applyProtection="0"/>
    <xf numFmtId="0" fontId="26" fillId="0" borderId="0"/>
    <xf numFmtId="0" fontId="272" fillId="0" borderId="32">
      <alignment horizontal="center"/>
    </xf>
    <xf numFmtId="0" fontId="273" fillId="0" borderId="0"/>
    <xf numFmtId="43" fontId="42" fillId="0" borderId="0" applyFont="0" applyFill="0" applyBorder="0" applyAlignment="0" applyProtection="0"/>
    <xf numFmtId="0" fontId="66" fillId="74" borderId="22" applyNumberFormat="0" applyAlignment="0" applyProtection="0"/>
    <xf numFmtId="0" fontId="273" fillId="0" borderId="16" applyFill="0">
      <alignment horizontal="center"/>
      <protection locked="0"/>
    </xf>
    <xf numFmtId="0" fontId="250" fillId="104" borderId="21" applyNumberFormat="0" applyAlignment="0" applyProtection="0"/>
    <xf numFmtId="0" fontId="249" fillId="73" borderId="0" applyNumberFormat="0" applyBorder="0" applyAlignment="0" applyProtection="0"/>
    <xf numFmtId="0" fontId="272" fillId="0" borderId="0" applyFill="0">
      <alignment horizontal="center"/>
      <protection locked="0"/>
    </xf>
    <xf numFmtId="0" fontId="272" fillId="106" borderId="0"/>
    <xf numFmtId="0" fontId="272" fillId="0" borderId="0">
      <protection locked="0"/>
    </xf>
    <xf numFmtId="0" fontId="58" fillId="103" borderId="0" applyNumberFormat="0" applyBorder="0" applyAlignment="0" applyProtection="0"/>
    <xf numFmtId="215" fontId="26" fillId="0" borderId="0"/>
    <xf numFmtId="0" fontId="58" fillId="102" borderId="0" applyNumberFormat="0" applyBorder="0" applyAlignment="0" applyProtection="0"/>
    <xf numFmtId="0" fontId="273" fillId="107" borderId="0">
      <alignment horizontal="right"/>
    </xf>
    <xf numFmtId="0" fontId="272" fillId="0" borderId="0"/>
    <xf numFmtId="43" fontId="1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0" fontId="26" fillId="0" borderId="0" applyBorder="0"/>
    <xf numFmtId="0" fontId="58" fillId="101" borderId="0" applyNumberFormat="0" applyBorder="0" applyAlignment="0" applyProtection="0"/>
    <xf numFmtId="0" fontId="58" fillId="99" borderId="0" applyNumberFormat="0" applyBorder="0" applyAlignment="0" applyProtection="0"/>
    <xf numFmtId="0" fontId="2" fillId="0" borderId="0" applyBorder="0"/>
    <xf numFmtId="0" fontId="161" fillId="0" borderId="0"/>
    <xf numFmtId="0" fontId="1" fillId="0" borderId="0"/>
    <xf numFmtId="0" fontId="26" fillId="0" borderId="0"/>
    <xf numFmtId="0" fontId="37" fillId="52" borderId="0" applyNumberFormat="0" applyBorder="0" applyAlignment="0" applyProtection="0"/>
    <xf numFmtId="0" fontId="37" fillId="87" borderId="0" applyNumberFormat="0" applyBorder="0" applyAlignment="0" applyProtection="0"/>
    <xf numFmtId="0" fontId="37" fillId="65" borderId="0" applyNumberFormat="0" applyBorder="0" applyAlignment="0" applyProtection="0"/>
    <xf numFmtId="0" fontId="37" fillId="63" borderId="0" applyNumberFormat="0" applyBorder="0" applyAlignment="0" applyProtection="0"/>
    <xf numFmtId="0" fontId="37" fillId="87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6" fillId="0" borderId="0" applyFill="0" applyBorder="0" applyAlignment="0"/>
    <xf numFmtId="0" fontId="63" fillId="65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54" borderId="0" applyNumberFormat="0" applyBorder="0" applyAlignment="0" applyProtection="0"/>
    <xf numFmtId="0" fontId="90" fillId="0" borderId="26" applyNumberFormat="0" applyFill="0" applyAlignment="0" applyProtection="0"/>
    <xf numFmtId="0" fontId="58" fillId="62" borderId="0" applyNumberFormat="0" applyBorder="0" applyAlignment="0" applyProtection="0"/>
    <xf numFmtId="43" fontId="69" fillId="0" borderId="0" applyFont="0" applyFill="0" applyBorder="0" applyAlignment="0" applyProtection="0"/>
    <xf numFmtId="0" fontId="26" fillId="0" borderId="0"/>
    <xf numFmtId="0" fontId="26" fillId="0" borderId="0" applyBorder="0"/>
    <xf numFmtId="43" fontId="42" fillId="0" borderId="0" applyFont="0" applyFill="0" applyBorder="0" applyAlignment="0" applyProtection="0"/>
    <xf numFmtId="0" fontId="26" fillId="0" borderId="0" applyBorder="0"/>
    <xf numFmtId="0" fontId="96" fillId="104" borderId="28" applyNumberFormat="0" applyAlignment="0" applyProtection="0"/>
    <xf numFmtId="0" fontId="26" fillId="78" borderId="27" applyNumberFormat="0" applyFont="0" applyAlignment="0" applyProtection="0"/>
    <xf numFmtId="0" fontId="82" fillId="0" borderId="0" applyNumberFormat="0" applyFill="0" applyBorder="0" applyAlignment="0" applyProtection="0"/>
    <xf numFmtId="0" fontId="58" fillId="58" borderId="0" applyNumberFormat="0" applyBorder="0" applyAlignment="0" applyProtection="0"/>
    <xf numFmtId="0" fontId="33" fillId="0" borderId="0"/>
    <xf numFmtId="0" fontId="71" fillId="0" borderId="0" applyNumberFormat="0" applyFill="0" applyBorder="0" applyAlignment="0" applyProtection="0"/>
    <xf numFmtId="0" fontId="75" fillId="49" borderId="0" applyNumberFormat="0" applyBorder="0" applyAlignment="0" applyProtection="0"/>
    <xf numFmtId="0" fontId="26" fillId="0" borderId="0"/>
    <xf numFmtId="0" fontId="26" fillId="0" borderId="0"/>
    <xf numFmtId="216" fontId="26" fillId="0" borderId="0"/>
    <xf numFmtId="0" fontId="58" fillId="74" borderId="0" applyNumberFormat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3" fillId="52" borderId="0" applyNumberFormat="0" applyBorder="0" applyAlignment="0" applyProtection="0"/>
    <xf numFmtId="0" fontId="123" fillId="87" borderId="0" applyNumberFormat="0" applyBorder="0" applyAlignment="0" applyProtection="0"/>
    <xf numFmtId="9" fontId="2" fillId="0" borderId="0" applyFont="0" applyFill="0" applyBorder="0" applyAlignment="0" applyProtection="0"/>
    <xf numFmtId="0" fontId="123" fillId="65" borderId="0" applyNumberFormat="0" applyBorder="0" applyAlignment="0" applyProtection="0"/>
    <xf numFmtId="0" fontId="123" fillId="63" borderId="0" applyNumberFormat="0" applyBorder="0" applyAlignment="0" applyProtection="0"/>
    <xf numFmtId="9" fontId="42" fillId="0" borderId="0" applyFont="0" applyFill="0" applyBorder="0" applyAlignment="0" applyProtection="0"/>
    <xf numFmtId="0" fontId="123" fillId="87" borderId="0" applyNumberFormat="0" applyBorder="0" applyAlignment="0" applyProtection="0"/>
    <xf numFmtId="43" fontId="26" fillId="0" borderId="0" applyFont="0" applyFill="0" applyBorder="0" applyAlignment="0" applyProtection="0"/>
    <xf numFmtId="0" fontId="56" fillId="53" borderId="0" applyNumberFormat="0" applyBorder="0" applyAlignment="0" applyProtection="0"/>
    <xf numFmtId="217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" fillId="0" borderId="0"/>
    <xf numFmtId="43" fontId="56" fillId="0" borderId="0" applyFont="0" applyFill="0" applyBorder="0" applyAlignment="0" applyProtection="0"/>
    <xf numFmtId="0" fontId="271" fillId="0" borderId="0"/>
    <xf numFmtId="43" fontId="69" fillId="0" borderId="0" applyFont="0" applyFill="0" applyBorder="0" applyAlignment="0" applyProtection="0"/>
    <xf numFmtId="0" fontId="69" fillId="0" borderId="0"/>
    <xf numFmtId="0" fontId="2" fillId="0" borderId="0"/>
    <xf numFmtId="43" fontId="2" fillId="0" borderId="0" applyFont="0" applyFill="0" applyBorder="0" applyAlignment="0" applyProtection="0"/>
    <xf numFmtId="0" fontId="58" fillId="6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139" fillId="0" borderId="0"/>
    <xf numFmtId="0" fontId="51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26" fillId="0" borderId="0" applyBorder="0"/>
    <xf numFmtId="0" fontId="56" fillId="68" borderId="27" applyNumberFormat="0" applyFont="0" applyAlignment="0" applyProtection="0"/>
    <xf numFmtId="0" fontId="1" fillId="0" borderId="0"/>
    <xf numFmtId="0" fontId="56" fillId="50" borderId="0" applyNumberFormat="0" applyBorder="0" applyAlignment="0" applyProtection="0"/>
    <xf numFmtId="0" fontId="128" fillId="0" borderId="0" applyNumberFormat="0" applyFill="0" applyBorder="0" applyAlignment="0" applyProtection="0"/>
    <xf numFmtId="0" fontId="102" fillId="0" borderId="41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8" fillId="57" borderId="0" applyNumberFormat="0" applyBorder="0" applyAlignment="0" applyProtection="0"/>
    <xf numFmtId="0" fontId="4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26" fillId="0" borderId="0" applyFont="0" applyFill="0" applyBorder="0" applyAlignment="0" applyProtection="0"/>
    <xf numFmtId="218" fontId="262" fillId="0" borderId="0" applyFont="0" applyFill="0" applyBorder="0" applyAlignment="0" applyProtection="0"/>
    <xf numFmtId="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0" fontId="70" fillId="0" borderId="0" applyFont="0" applyFill="0" applyBorder="0" applyAlignment="0" applyProtection="0"/>
    <xf numFmtId="2" fontId="26" fillId="0" borderId="0" applyFont="0" applyFill="0" applyBorder="0" applyAlignment="0" applyProtection="0"/>
    <xf numFmtId="228" fontId="25" fillId="0" borderId="42" applyFont="0" applyFill="0" applyBorder="0" applyAlignment="0" applyProtection="0">
      <alignment horizontal="center"/>
    </xf>
    <xf numFmtId="229" fontId="26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9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0" borderId="0"/>
    <xf numFmtId="0" fontId="36" fillId="0" borderId="20" applyNumberFormat="0" applyAlignment="0" applyProtection="0">
      <alignment horizontal="left" vertical="center"/>
    </xf>
    <xf numFmtId="0" fontId="36" fillId="0" borderId="15">
      <alignment horizontal="left"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87" fillId="52" borderId="21" applyNumberFormat="0" applyAlignment="0" applyProtection="0"/>
    <xf numFmtId="231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0" fontId="33" fillId="0" borderId="0"/>
    <xf numFmtId="0" fontId="40" fillId="0" borderId="0"/>
    <xf numFmtId="0" fontId="26" fillId="0" borderId="0"/>
    <xf numFmtId="0" fontId="90" fillId="0" borderId="26" applyNumberFormat="0" applyFill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2" fillId="0" borderId="0" applyFont="0" applyFill="0" applyBorder="0" applyAlignment="0" applyProtection="0"/>
    <xf numFmtId="233" fontId="277" fillId="0" borderId="0" applyNumberFormat="0" applyFill="0" applyBorder="0" applyAlignment="0" applyProtection="0">
      <alignment horizontal="left"/>
    </xf>
    <xf numFmtId="0" fontId="26" fillId="0" borderId="0" applyBorder="0"/>
    <xf numFmtId="40" fontId="278" fillId="0" borderId="0" applyBorder="0">
      <alignment horizontal="right"/>
    </xf>
    <xf numFmtId="0" fontId="100" fillId="0" borderId="0" applyNumberFormat="0" applyFill="0" applyBorder="0" applyAlignment="0" applyProtection="0"/>
    <xf numFmtId="0" fontId="102" fillId="0" borderId="29" applyNumberFormat="0" applyFill="0" applyAlignment="0" applyProtection="0"/>
    <xf numFmtId="0" fontId="31" fillId="0" borderId="43" applyNumberFormat="0" applyFont="0" applyFill="0" applyBorder="0" applyAlignment="0">
      <alignment horizontal="center" vertical="center" wrapText="1"/>
      <protection locked="0"/>
    </xf>
    <xf numFmtId="234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56" fillId="54" borderId="0" applyNumberFormat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110" fillId="65" borderId="28" applyNumberFormat="0" applyAlignment="0" applyProtection="0"/>
    <xf numFmtId="0" fontId="111" fillId="65" borderId="21" applyNumberFormat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116" fillId="52" borderId="21" applyNumberFormat="0" applyAlignment="0" applyProtection="0"/>
    <xf numFmtId="0" fontId="118" fillId="0" borderId="29" applyNumberFormat="0" applyFill="0" applyAlignment="0" applyProtection="0"/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81" fillId="0" borderId="0" applyFont="0" applyFill="0" applyBorder="0" applyAlignment="0" applyProtection="0">
      <alignment vertical="center"/>
    </xf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6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8" fillId="59" borderId="0" applyNumberFormat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2" fillId="68" borderId="27" applyNumberFormat="0" applyFont="0" applyAlignment="0" applyProtection="0"/>
    <xf numFmtId="0" fontId="63" fillId="65" borderId="21" applyNumberFormat="0" applyAlignment="0" applyProtection="0"/>
    <xf numFmtId="0" fontId="26" fillId="0" borderId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2" fillId="68" borderId="27" applyNumberFormat="0" applyFont="0" applyAlignment="0" applyProtection="0"/>
    <xf numFmtId="43" fontId="69" fillId="0" borderId="0" applyFont="0" applyFill="0" applyBorder="0" applyAlignment="0" applyProtection="0"/>
    <xf numFmtId="0" fontId="26" fillId="0" borderId="0" applyBorder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0" fontId="58" fillId="64" borderId="0" applyNumberFormat="0" applyBorder="0" applyAlignment="0" applyProtection="0"/>
    <xf numFmtId="0" fontId="26" fillId="0" borderId="0" applyBorder="0"/>
    <xf numFmtId="0" fontId="41" fillId="46" borderId="0" applyNumberFormat="0" applyBorder="0" applyAlignment="0" applyProtection="0"/>
    <xf numFmtId="0" fontId="102" fillId="0" borderId="29" applyNumberFormat="0" applyFill="0" applyAlignment="0" applyProtection="0"/>
    <xf numFmtId="0" fontId="78" fillId="0" borderId="23" applyNumberFormat="0" applyFill="0" applyAlignment="0" applyProtection="0"/>
    <xf numFmtId="0" fontId="26" fillId="0" borderId="0" applyBorder="0"/>
    <xf numFmtId="0" fontId="96" fillId="65" borderId="28" applyNumberFormat="0" applyAlignment="0" applyProtection="0"/>
    <xf numFmtId="0" fontId="100" fillId="0" borderId="0" applyNumberFormat="0" applyFill="0" applyBorder="0" applyAlignment="0" applyProtection="0"/>
    <xf numFmtId="0" fontId="58" fillId="58" borderId="0" applyNumberFormat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Border="0"/>
    <xf numFmtId="0" fontId="26" fillId="0" borderId="0" applyBorder="0"/>
    <xf numFmtId="0" fontId="26" fillId="0" borderId="0" applyBorder="0"/>
    <xf numFmtId="0" fontId="56" fillId="56" borderId="0" applyNumberFormat="0" applyBorder="0" applyAlignment="0" applyProtection="0"/>
    <xf numFmtId="0" fontId="26" fillId="0" borderId="0" applyBorder="0"/>
    <xf numFmtId="0" fontId="87" fillId="52" borderId="21" applyNumberFormat="0" applyAlignment="0" applyProtection="0"/>
    <xf numFmtId="0" fontId="58" fillId="62" borderId="0" applyNumberFormat="0" applyBorder="0" applyAlignment="0" applyProtection="0"/>
    <xf numFmtId="0" fontId="26" fillId="0" borderId="0"/>
    <xf numFmtId="43" fontId="6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Border="0"/>
    <xf numFmtId="0" fontId="26" fillId="0" borderId="0" applyBorder="0"/>
    <xf numFmtId="0" fontId="26" fillId="0" borderId="0" applyBorder="0"/>
    <xf numFmtId="43" fontId="26" fillId="0" borderId="0" applyFont="0" applyFill="0" applyBorder="0" applyAlignment="0" applyProtection="0"/>
    <xf numFmtId="0" fontId="26" fillId="0" borderId="0" applyBorder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 applyBorder="0"/>
    <xf numFmtId="0" fontId="26" fillId="0" borderId="0" applyBorder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66" fillId="66" borderId="22" applyNumberFormat="0" applyAlignment="0" applyProtection="0"/>
    <xf numFmtId="0" fontId="26" fillId="0" borderId="0" applyBorder="0"/>
    <xf numFmtId="0" fontId="56" fillId="49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56" fillId="55" borderId="0" applyNumberFormat="0" applyBorder="0" applyAlignment="0" applyProtection="0"/>
    <xf numFmtId="0" fontId="75" fillId="49" borderId="0" applyNumberFormat="0" applyBorder="0" applyAlignment="0" applyProtection="0"/>
    <xf numFmtId="0" fontId="93" fillId="67" borderId="0" applyNumberFormat="0" applyBorder="0" applyAlignment="0" applyProtection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58" fillId="61" borderId="0" applyNumberFormat="0" applyBorder="0" applyAlignment="0" applyProtection="0"/>
    <xf numFmtId="0" fontId="26" fillId="0" borderId="0" applyBorder="0"/>
    <xf numFmtId="43" fontId="26" fillId="0" borderId="0" applyFont="0" applyFill="0" applyBorder="0" applyAlignment="0" applyProtection="0"/>
    <xf numFmtId="0" fontId="26" fillId="0" borderId="0" applyBorder="0"/>
    <xf numFmtId="0" fontId="26" fillId="0" borderId="0" applyBorder="0"/>
    <xf numFmtId="43" fontId="26" fillId="0" borderId="0" applyFont="0" applyFill="0" applyBorder="0" applyAlignment="0" applyProtection="0"/>
    <xf numFmtId="43" fontId="265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58" fillId="63" borderId="0" applyNumberFormat="0" applyBorder="0" applyAlignment="0" applyProtection="0"/>
    <xf numFmtId="0" fontId="26" fillId="0" borderId="0" applyBorder="0"/>
    <xf numFmtId="0" fontId="80" fillId="0" borderId="24" applyNumberFormat="0" applyFill="0" applyAlignment="0" applyProtection="0"/>
    <xf numFmtId="9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0" borderId="0"/>
    <xf numFmtId="0" fontId="63" fillId="65" borderId="21" applyNumberFormat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0" fontId="82" fillId="0" borderId="25" applyNumberFormat="0" applyFill="0" applyAlignment="0" applyProtection="0"/>
    <xf numFmtId="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56" fillId="50" borderId="0" applyNumberFormat="0" applyBorder="0" applyAlignment="0" applyProtection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56" fillId="108" borderId="0" applyNumberFormat="0" applyBorder="0" applyAlignment="0" applyProtection="0"/>
    <xf numFmtId="0" fontId="56" fillId="77" borderId="0" applyNumberFormat="0" applyBorder="0" applyAlignment="0" applyProtection="0"/>
    <xf numFmtId="0" fontId="58" fillId="109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8" fillId="73" borderId="0" applyNumberFormat="0" applyBorder="0" applyAlignment="0" applyProtection="0"/>
    <xf numFmtId="0" fontId="56" fillId="111" borderId="0" applyNumberFormat="0" applyBorder="0" applyAlignment="0" applyProtection="0"/>
    <xf numFmtId="0" fontId="56" fillId="112" borderId="0" applyNumberFormat="0" applyBorder="0" applyAlignment="0" applyProtection="0"/>
    <xf numFmtId="0" fontId="58" fillId="113" borderId="0" applyNumberFormat="0" applyBorder="0" applyAlignment="0" applyProtection="0"/>
    <xf numFmtId="0" fontId="56" fillId="110" borderId="0" applyNumberFormat="0" applyBorder="0" applyAlignment="0" applyProtection="0"/>
    <xf numFmtId="0" fontId="56" fillId="74" borderId="0" applyNumberFormat="0" applyBorder="0" applyAlignment="0" applyProtection="0"/>
    <xf numFmtId="0" fontId="58" fillId="76" borderId="0" applyNumberFormat="0" applyBorder="0" applyAlignment="0" applyProtection="0"/>
    <xf numFmtId="0" fontId="56" fillId="75" borderId="0" applyNumberFormat="0" applyBorder="0" applyAlignment="0" applyProtection="0"/>
    <xf numFmtId="0" fontId="58" fillId="109" borderId="0" applyNumberFormat="0" applyBorder="0" applyAlignment="0" applyProtection="0"/>
    <xf numFmtId="0" fontId="56" fillId="79" borderId="0" applyNumberFormat="0" applyBorder="0" applyAlignment="0" applyProtection="0"/>
    <xf numFmtId="0" fontId="58" fillId="114" borderId="0" applyNumberFormat="0" applyBorder="0" applyAlignment="0" applyProtection="0"/>
    <xf numFmtId="0" fontId="282" fillId="115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2" fillId="116" borderId="0" applyNumberFormat="0" applyBorder="0" applyAlignment="0" applyProtection="0"/>
    <xf numFmtId="0" fontId="102" fillId="117" borderId="0" applyNumberFormat="0" applyBorder="0" applyAlignment="0" applyProtection="0"/>
    <xf numFmtId="180" fontId="70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36" fontId="26" fillId="0" borderId="0"/>
    <xf numFmtId="237" fontId="25" fillId="0" borderId="42" applyFont="0" applyFill="0" applyBorder="0" applyAlignment="0" applyProtection="0">
      <alignment horizontal="center"/>
    </xf>
    <xf numFmtId="238" fontId="39" fillId="0" borderId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29" fillId="88" borderId="46" applyNumberFormat="0">
      <protection locked="0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257" fillId="0" borderId="0">
      <alignment vertical="top"/>
    </xf>
    <xf numFmtId="17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Border="0"/>
    <xf numFmtId="0" fontId="281" fillId="0" borderId="0">
      <alignment vertical="center"/>
    </xf>
    <xf numFmtId="198" fontId="286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287" fillId="0" borderId="0"/>
    <xf numFmtId="239" fontId="281" fillId="0" borderId="0" applyFont="0" applyFill="0" applyBorder="0" applyAlignment="0" applyProtection="0"/>
    <xf numFmtId="240" fontId="286" fillId="0" borderId="0" applyFont="0" applyFill="0" applyBorder="0" applyAlignment="0" applyProtection="0"/>
    <xf numFmtId="241" fontId="28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88" fillId="48" borderId="0" applyNumberFormat="0" applyBorder="0" applyAlignment="0" applyProtection="0">
      <alignment vertical="center"/>
    </xf>
    <xf numFmtId="0" fontId="288" fillId="46" borderId="0" applyNumberFormat="0" applyBorder="0" applyAlignment="0" applyProtection="0">
      <alignment vertical="center"/>
    </xf>
    <xf numFmtId="0" fontId="288" fillId="49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51" borderId="0" applyNumberFormat="0" applyBorder="0" applyAlignment="0" applyProtection="0">
      <alignment vertical="center"/>
    </xf>
    <xf numFmtId="0" fontId="288" fillId="52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4" borderId="0" applyNumberFormat="0" applyBorder="0" applyAlignment="0" applyProtection="0">
      <alignment vertical="center"/>
    </xf>
    <xf numFmtId="0" fontId="288" fillId="55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6" borderId="0" applyNumberFormat="0" applyBorder="0" applyAlignment="0" applyProtection="0">
      <alignment vertical="center"/>
    </xf>
    <xf numFmtId="0" fontId="289" fillId="57" borderId="0" applyNumberFormat="0" applyBorder="0" applyAlignment="0" applyProtection="0">
      <alignment vertical="center"/>
    </xf>
    <xf numFmtId="0" fontId="289" fillId="54" borderId="0" applyNumberFormat="0" applyBorder="0" applyAlignment="0" applyProtection="0">
      <alignment vertical="center"/>
    </xf>
    <xf numFmtId="0" fontId="289" fillId="55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60" borderId="0" applyNumberFormat="0" applyBorder="0" applyAlignment="0" applyProtection="0">
      <alignment vertical="center"/>
    </xf>
    <xf numFmtId="0" fontId="290" fillId="0" borderId="0" applyFont="0">
      <alignment horizontal="left"/>
    </xf>
    <xf numFmtId="242" fontId="123" fillId="0" borderId="0" applyFill="0" applyBorder="0" applyAlignment="0"/>
    <xf numFmtId="38" fontId="29" fillId="45" borderId="0" applyNumberFormat="0" applyBorder="0" applyAlignment="0" applyProtection="0"/>
    <xf numFmtId="0" fontId="35" fillId="0" borderId="20" applyNumberFormat="0" applyAlignment="0" applyProtection="0">
      <alignment horizontal="left"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244" fontId="291" fillId="0" borderId="0"/>
    <xf numFmtId="0" fontId="292" fillId="0" borderId="0"/>
    <xf numFmtId="0" fontId="293" fillId="67" borderId="0" applyNumberFormat="0" applyBorder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95" fillId="46" borderId="0" applyNumberFormat="0" applyBorder="0" applyAlignment="0" applyProtection="0">
      <alignment vertical="center"/>
    </xf>
    <xf numFmtId="0" fontId="296" fillId="49" borderId="0" applyNumberFormat="0" applyBorder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23" applyNumberFormat="0" applyFill="0" applyAlignment="0" applyProtection="0">
      <alignment vertical="center"/>
    </xf>
    <xf numFmtId="0" fontId="299" fillId="0" borderId="24" applyNumberFormat="0" applyFill="0" applyAlignment="0" applyProtection="0">
      <alignment vertical="center"/>
    </xf>
    <xf numFmtId="0" fontId="300" fillId="0" borderId="25" applyNumberFormat="0" applyFill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66" borderId="22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89" fillId="61" borderId="0" applyNumberFormat="0" applyBorder="0" applyAlignment="0" applyProtection="0">
      <alignment vertical="center"/>
    </xf>
    <xf numFmtId="0" fontId="289" fillId="62" borderId="0" applyNumberFormat="0" applyBorder="0" applyAlignment="0" applyProtection="0">
      <alignment vertical="center"/>
    </xf>
    <xf numFmtId="0" fontId="289" fillId="63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64" borderId="0" applyNumberFormat="0" applyBorder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07" fillId="0" borderId="26" applyNumberFormat="0" applyFill="0" applyAlignment="0" applyProtection="0">
      <alignment vertical="center"/>
    </xf>
    <xf numFmtId="0" fontId="56" fillId="68" borderId="27" applyNumberFormat="0" applyFont="0" applyAlignment="0" applyProtection="0"/>
    <xf numFmtId="0" fontId="56" fillId="68" borderId="27" applyNumberFormat="0" applyFont="0" applyAlignment="0" applyProtection="0"/>
    <xf numFmtId="0" fontId="34" fillId="121" borderId="48" applyNumberFormat="0" applyBorder="0" applyAlignment="0" applyProtection="0">
      <alignment horizontal="left" indent="1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48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48" applyNumberFormat="0" applyBorder="0" applyAlignment="0" applyProtection="0">
      <alignment horizontal="left" indent="1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56" fillId="68" borderId="27" applyNumberFormat="0" applyFont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123" fillId="0" borderId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0" fontId="123" fillId="0" borderId="0">
      <alignment vertical="top"/>
    </xf>
    <xf numFmtId="43" fontId="168" fillId="0" borderId="0" applyFont="0" applyFill="0" applyBorder="0" applyAlignment="0" applyProtection="0"/>
    <xf numFmtId="171" fontId="26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308" fillId="0" borderId="0" applyBorder="0"/>
    <xf numFmtId="0" fontId="1" fillId="0" borderId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1" fillId="0" borderId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1" fillId="0" borderId="0"/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50" fillId="0" borderId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309" fillId="12" borderId="0" applyNumberFormat="0" applyBorder="0" applyAlignment="0" applyProtection="0"/>
    <xf numFmtId="0" fontId="309" fillId="16" borderId="0" applyNumberFormat="0" applyBorder="0" applyAlignment="0" applyProtection="0"/>
    <xf numFmtId="0" fontId="309" fillId="20" borderId="0" applyNumberFormat="0" applyBorder="0" applyAlignment="0" applyProtection="0"/>
    <xf numFmtId="0" fontId="309" fillId="24" borderId="0" applyNumberFormat="0" applyBorder="0" applyAlignment="0" applyProtection="0"/>
    <xf numFmtId="0" fontId="309" fillId="28" borderId="0" applyNumberFormat="0" applyBorder="0" applyAlignment="0" applyProtection="0"/>
    <xf numFmtId="0" fontId="309" fillId="32" borderId="0" applyNumberFormat="0" applyBorder="0" applyAlignment="0" applyProtection="0"/>
    <xf numFmtId="0" fontId="309" fillId="9" borderId="0" applyNumberFormat="0" applyBorder="0" applyAlignment="0" applyProtection="0"/>
    <xf numFmtId="0" fontId="309" fillId="13" borderId="0" applyNumberFormat="0" applyBorder="0" applyAlignment="0" applyProtection="0"/>
    <xf numFmtId="0" fontId="309" fillId="17" borderId="0" applyNumberFormat="0" applyBorder="0" applyAlignment="0" applyProtection="0"/>
    <xf numFmtId="0" fontId="309" fillId="21" borderId="0" applyNumberFormat="0" applyBorder="0" applyAlignment="0" applyProtection="0"/>
    <xf numFmtId="0" fontId="309" fillId="25" borderId="0" applyNumberFormat="0" applyBorder="0" applyAlignment="0" applyProtection="0"/>
    <xf numFmtId="0" fontId="309" fillId="29" borderId="0" applyNumberFormat="0" applyBorder="0" applyAlignment="0" applyProtection="0"/>
    <xf numFmtId="0" fontId="310" fillId="3" borderId="0" applyNumberFormat="0" applyBorder="0" applyAlignment="0" applyProtection="0"/>
    <xf numFmtId="0" fontId="311" fillId="6" borderId="6" applyNumberFormat="0" applyAlignment="0" applyProtection="0"/>
    <xf numFmtId="0" fontId="312" fillId="7" borderId="9" applyNumberFormat="0" applyAlignment="0" applyProtection="0"/>
    <xf numFmtId="43" fontId="50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314" fillId="2" borderId="0" applyNumberFormat="0" applyBorder="0" applyAlignment="0" applyProtection="0"/>
    <xf numFmtId="0" fontId="315" fillId="0" borderId="3" applyNumberFormat="0" applyFill="0" applyAlignment="0" applyProtection="0"/>
    <xf numFmtId="0" fontId="316" fillId="0" borderId="4" applyNumberFormat="0" applyFill="0" applyAlignment="0" applyProtection="0"/>
    <xf numFmtId="0" fontId="317" fillId="0" borderId="5" applyNumberFormat="0" applyFill="0" applyAlignment="0" applyProtection="0"/>
    <xf numFmtId="0" fontId="317" fillId="0" borderId="0" applyNumberFormat="0" applyFill="0" applyBorder="0" applyAlignment="0" applyProtection="0"/>
    <xf numFmtId="0" fontId="318" fillId="5" borderId="6" applyNumberFormat="0" applyAlignment="0" applyProtection="0"/>
    <xf numFmtId="0" fontId="319" fillId="0" borderId="8" applyNumberFormat="0" applyFill="0" applyAlignment="0" applyProtection="0"/>
    <xf numFmtId="0" fontId="320" fillId="4" borderId="0" applyNumberFormat="0" applyBorder="0" applyAlignment="0" applyProtection="0"/>
    <xf numFmtId="0" fontId="50" fillId="8" borderId="10" applyNumberFormat="0" applyFont="0" applyAlignment="0" applyProtection="0"/>
    <xf numFmtId="0" fontId="321" fillId="6" borderId="7" applyNumberFormat="0" applyAlignment="0" applyProtection="0"/>
    <xf numFmtId="0" fontId="322" fillId="0" borderId="0" applyNumberFormat="0" applyFill="0" applyBorder="0" applyAlignment="0" applyProtection="0"/>
    <xf numFmtId="0" fontId="323" fillId="0" borderId="11" applyNumberFormat="0" applyFill="0" applyAlignment="0" applyProtection="0"/>
    <xf numFmtId="0" fontId="324" fillId="0" borderId="0" applyNumberFormat="0" applyFill="0" applyBorder="0" applyAlignment="0" applyProtection="0"/>
    <xf numFmtId="4" fontId="283" fillId="92" borderId="32" applyNumberFormat="0" applyProtection="0">
      <alignment vertical="center"/>
    </xf>
    <xf numFmtId="0" fontId="29" fillId="120" borderId="32"/>
    <xf numFmtId="0" fontId="34" fillId="121" borderId="48" applyNumberFormat="0" applyBorder="0" applyAlignment="0" applyProtection="0">
      <alignment horizontal="left" indent="1"/>
    </xf>
    <xf numFmtId="10" fontId="29" fillId="45" borderId="32" applyNumberFormat="0" applyBorder="0" applyAlignment="0" applyProtection="0"/>
    <xf numFmtId="0" fontId="26" fillId="0" borderId="0" applyBorder="0"/>
    <xf numFmtId="198" fontId="325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326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>
      <alignment vertical="center"/>
    </xf>
    <xf numFmtId="245" fontId="325" fillId="0" borderId="0" applyFont="0" applyFill="0" applyBorder="0" applyAlignment="0" applyProtection="0"/>
    <xf numFmtId="246" fontId="325" fillId="0" borderId="0" applyFont="0" applyFill="0" applyBorder="0" applyAlignment="0" applyProtection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214" fontId="327" fillId="0" borderId="0"/>
    <xf numFmtId="0" fontId="327" fillId="0" borderId="0"/>
    <xf numFmtId="214" fontId="327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147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214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327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214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6" fillId="0" borderId="0" applyNumberFormat="0" applyFill="0" applyBorder="0" applyAlignment="0" applyProtection="0"/>
    <xf numFmtId="247" fontId="328" fillId="0" borderId="0">
      <protection locked="0"/>
    </xf>
    <xf numFmtId="193" fontId="329" fillId="0" borderId="17" applyFont="0" applyFill="0" applyBorder="0" applyAlignment="0" applyProtection="0">
      <alignment horizontal="right"/>
    </xf>
    <xf numFmtId="0" fontId="123" fillId="83" borderId="0" applyNumberFormat="0" applyBorder="0" applyAlignment="0" applyProtection="0"/>
    <xf numFmtId="0" fontId="123" fillId="83" borderId="0" applyNumberFormat="0" applyBorder="0" applyAlignment="0" applyProtection="0"/>
    <xf numFmtId="0" fontId="123" fillId="83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6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123" fillId="46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330" fillId="48" borderId="0" applyNumberFormat="0" applyBorder="0" applyAlignment="0" applyProtection="0">
      <alignment vertical="center"/>
    </xf>
    <xf numFmtId="0" fontId="330" fillId="46" borderId="0" applyNumberFormat="0" applyBorder="0" applyAlignment="0" applyProtection="0">
      <alignment vertical="center"/>
    </xf>
    <xf numFmtId="0" fontId="330" fillId="49" borderId="0" applyNumberFormat="0" applyBorder="0" applyAlignment="0" applyProtection="0">
      <alignment vertical="center"/>
    </xf>
    <xf numFmtId="0" fontId="330" fillId="50" borderId="0" applyNumberFormat="0" applyBorder="0" applyAlignment="0" applyProtection="0">
      <alignment vertical="center"/>
    </xf>
    <xf numFmtId="0" fontId="330" fillId="51" borderId="0" applyNumberFormat="0" applyBorder="0" applyAlignment="0" applyProtection="0">
      <alignment vertical="center"/>
    </xf>
    <xf numFmtId="0" fontId="330" fillId="52" borderId="0" applyNumberFormat="0" applyBorder="0" applyAlignment="0" applyProtection="0">
      <alignment vertical="center"/>
    </xf>
    <xf numFmtId="214" fontId="331" fillId="48" borderId="0" applyNumberFormat="0" applyBorder="0" applyAlignment="0" applyProtection="0">
      <alignment vertical="center"/>
    </xf>
    <xf numFmtId="214" fontId="331" fillId="46" borderId="0" applyNumberFormat="0" applyBorder="0" applyAlignment="0" applyProtection="0">
      <alignment vertical="center"/>
    </xf>
    <xf numFmtId="214" fontId="331" fillId="49" borderId="0" applyNumberFormat="0" applyBorder="0" applyAlignment="0" applyProtection="0">
      <alignment vertical="center"/>
    </xf>
    <xf numFmtId="214" fontId="331" fillId="50" borderId="0" applyNumberFormat="0" applyBorder="0" applyAlignment="0" applyProtection="0">
      <alignment vertical="center"/>
    </xf>
    <xf numFmtId="214" fontId="331" fillId="51" borderId="0" applyNumberFormat="0" applyBorder="0" applyAlignment="0" applyProtection="0">
      <alignment vertical="center"/>
    </xf>
    <xf numFmtId="214" fontId="331" fillId="52" borderId="0" applyNumberFormat="0" applyBorder="0" applyAlignment="0" applyProtection="0">
      <alignment vertical="center"/>
    </xf>
    <xf numFmtId="0" fontId="288" fillId="86" borderId="0" applyNumberFormat="0" applyBorder="0" applyAlignment="0" applyProtection="0">
      <alignment vertical="center"/>
    </xf>
    <xf numFmtId="0" fontId="288" fillId="48" borderId="0" applyNumberFormat="0" applyBorder="0" applyAlignment="0" applyProtection="0">
      <alignment vertical="center"/>
    </xf>
    <xf numFmtId="0" fontId="288" fillId="83" borderId="0" applyNumberFormat="0" applyBorder="0" applyAlignment="0" applyProtection="0">
      <alignment vertical="center"/>
    </xf>
    <xf numFmtId="0" fontId="288" fillId="46" borderId="0" applyNumberFormat="0" applyBorder="0" applyAlignment="0" applyProtection="0">
      <alignment vertical="center"/>
    </xf>
    <xf numFmtId="0" fontId="288" fillId="84" borderId="0" applyNumberFormat="0" applyBorder="0" applyAlignment="0" applyProtection="0">
      <alignment vertical="center"/>
    </xf>
    <xf numFmtId="0" fontId="288" fillId="49" borderId="0" applyNumberFormat="0" applyBorder="0" applyAlignment="0" applyProtection="0">
      <alignment vertical="center"/>
    </xf>
    <xf numFmtId="0" fontId="288" fillId="122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86" borderId="0" applyNumberFormat="0" applyBorder="0" applyAlignment="0" applyProtection="0">
      <alignment vertical="center"/>
    </xf>
    <xf numFmtId="0" fontId="288" fillId="51" borderId="0" applyNumberFormat="0" applyBorder="0" applyAlignment="0" applyProtection="0">
      <alignment vertical="center"/>
    </xf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54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65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87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123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6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330" fillId="53" borderId="0" applyNumberFormat="0" applyBorder="0" applyAlignment="0" applyProtection="0">
      <alignment vertical="center"/>
    </xf>
    <xf numFmtId="0" fontId="330" fillId="54" borderId="0" applyNumberFormat="0" applyBorder="0" applyAlignment="0" applyProtection="0">
      <alignment vertical="center"/>
    </xf>
    <xf numFmtId="0" fontId="330" fillId="55" borderId="0" applyNumberFormat="0" applyBorder="0" applyAlignment="0" applyProtection="0">
      <alignment vertical="center"/>
    </xf>
    <xf numFmtId="0" fontId="330" fillId="50" borderId="0" applyNumberFormat="0" applyBorder="0" applyAlignment="0" applyProtection="0">
      <alignment vertical="center"/>
    </xf>
    <xf numFmtId="0" fontId="330" fillId="53" borderId="0" applyNumberFormat="0" applyBorder="0" applyAlignment="0" applyProtection="0">
      <alignment vertical="center"/>
    </xf>
    <xf numFmtId="0" fontId="330" fillId="56" borderId="0" applyNumberFormat="0" applyBorder="0" applyAlignment="0" applyProtection="0">
      <alignment vertical="center"/>
    </xf>
    <xf numFmtId="214" fontId="331" fillId="53" borderId="0" applyNumberFormat="0" applyBorder="0" applyAlignment="0" applyProtection="0">
      <alignment vertical="center"/>
    </xf>
    <xf numFmtId="214" fontId="331" fillId="54" borderId="0" applyNumberFormat="0" applyBorder="0" applyAlignment="0" applyProtection="0">
      <alignment vertical="center"/>
    </xf>
    <xf numFmtId="214" fontId="331" fillId="55" borderId="0" applyNumberFormat="0" applyBorder="0" applyAlignment="0" applyProtection="0">
      <alignment vertical="center"/>
    </xf>
    <xf numFmtId="214" fontId="331" fillId="50" borderId="0" applyNumberFormat="0" applyBorder="0" applyAlignment="0" applyProtection="0">
      <alignment vertical="center"/>
    </xf>
    <xf numFmtId="214" fontId="331" fillId="53" borderId="0" applyNumberFormat="0" applyBorder="0" applyAlignment="0" applyProtection="0">
      <alignment vertical="center"/>
    </xf>
    <xf numFmtId="214" fontId="331" fillId="56" borderId="0" applyNumberFormat="0" applyBorder="0" applyAlignment="0" applyProtection="0">
      <alignment vertical="center"/>
    </xf>
    <xf numFmtId="0" fontId="288" fillId="65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83" borderId="0" applyNumberFormat="0" applyBorder="0" applyAlignment="0" applyProtection="0">
      <alignment vertical="center"/>
    </xf>
    <xf numFmtId="0" fontId="288" fillId="54" borderId="0" applyNumberFormat="0" applyBorder="0" applyAlignment="0" applyProtection="0">
      <alignment vertical="center"/>
    </xf>
    <xf numFmtId="0" fontId="288" fillId="63" borderId="0" applyNumberFormat="0" applyBorder="0" applyAlignment="0" applyProtection="0">
      <alignment vertical="center"/>
    </xf>
    <xf numFmtId="0" fontId="288" fillId="55" borderId="0" applyNumberFormat="0" applyBorder="0" applyAlignment="0" applyProtection="0">
      <alignment vertical="center"/>
    </xf>
    <xf numFmtId="0" fontId="288" fillId="123" borderId="0" applyNumberFormat="0" applyBorder="0" applyAlignment="0" applyProtection="0">
      <alignment vertical="center"/>
    </xf>
    <xf numFmtId="0" fontId="288" fillId="50" borderId="0" applyNumberFormat="0" applyBorder="0" applyAlignment="0" applyProtection="0">
      <alignment vertical="center"/>
    </xf>
    <xf numFmtId="0" fontId="288" fillId="87" borderId="0" applyNumberFormat="0" applyBorder="0" applyAlignment="0" applyProtection="0">
      <alignment vertical="center"/>
    </xf>
    <xf numFmtId="0" fontId="288" fillId="53" borderId="0" applyNumberFormat="0" applyBorder="0" applyAlignment="0" applyProtection="0">
      <alignment vertical="center"/>
    </xf>
    <xf numFmtId="0" fontId="288" fillId="52" borderId="0" applyNumberFormat="0" applyBorder="0" applyAlignment="0" applyProtection="0">
      <alignment vertical="center"/>
    </xf>
    <xf numFmtId="0" fontId="288" fillId="56" borderId="0" applyNumberFormat="0" applyBorder="0" applyAlignment="0" applyProtection="0">
      <alignment vertical="center"/>
    </xf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8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332" fillId="57" borderId="0" applyNumberFormat="0" applyBorder="0" applyAlignment="0" applyProtection="0">
      <alignment vertical="center"/>
    </xf>
    <xf numFmtId="0" fontId="332" fillId="54" borderId="0" applyNumberFormat="0" applyBorder="0" applyAlignment="0" applyProtection="0">
      <alignment vertical="center"/>
    </xf>
    <xf numFmtId="0" fontId="332" fillId="55" borderId="0" applyNumberFormat="0" applyBorder="0" applyAlignment="0" applyProtection="0">
      <alignment vertical="center"/>
    </xf>
    <xf numFmtId="0" fontId="332" fillId="58" borderId="0" applyNumberFormat="0" applyBorder="0" applyAlignment="0" applyProtection="0">
      <alignment vertical="center"/>
    </xf>
    <xf numFmtId="0" fontId="332" fillId="59" borderId="0" applyNumberFormat="0" applyBorder="0" applyAlignment="0" applyProtection="0">
      <alignment vertical="center"/>
    </xf>
    <xf numFmtId="0" fontId="332" fillId="60" borderId="0" applyNumberFormat="0" applyBorder="0" applyAlignment="0" applyProtection="0">
      <alignment vertical="center"/>
    </xf>
    <xf numFmtId="214" fontId="333" fillId="57" borderId="0" applyNumberFormat="0" applyBorder="0" applyAlignment="0" applyProtection="0">
      <alignment vertical="center"/>
    </xf>
    <xf numFmtId="214" fontId="333" fillId="54" borderId="0" applyNumberFormat="0" applyBorder="0" applyAlignment="0" applyProtection="0">
      <alignment vertical="center"/>
    </xf>
    <xf numFmtId="214" fontId="333" fillId="55" borderId="0" applyNumberFormat="0" applyBorder="0" applyAlignment="0" applyProtection="0">
      <alignment vertical="center"/>
    </xf>
    <xf numFmtId="214" fontId="333" fillId="58" borderId="0" applyNumberFormat="0" applyBorder="0" applyAlignment="0" applyProtection="0">
      <alignment vertical="center"/>
    </xf>
    <xf numFmtId="214" fontId="333" fillId="59" borderId="0" applyNumberFormat="0" applyBorder="0" applyAlignment="0" applyProtection="0">
      <alignment vertical="center"/>
    </xf>
    <xf numFmtId="214" fontId="333" fillId="60" borderId="0" applyNumberFormat="0" applyBorder="0" applyAlignment="0" applyProtection="0">
      <alignment vertical="center"/>
    </xf>
    <xf numFmtId="0" fontId="289" fillId="124" borderId="0" applyNumberFormat="0" applyBorder="0" applyAlignment="0" applyProtection="0">
      <alignment vertical="center"/>
    </xf>
    <xf numFmtId="0" fontId="289" fillId="57" borderId="0" applyNumberFormat="0" applyBorder="0" applyAlignment="0" applyProtection="0">
      <alignment vertical="center"/>
    </xf>
    <xf numFmtId="0" fontId="289" fillId="83" borderId="0" applyNumberFormat="0" applyBorder="0" applyAlignment="0" applyProtection="0">
      <alignment vertical="center"/>
    </xf>
    <xf numFmtId="0" fontId="289" fillId="54" borderId="0" applyNumberFormat="0" applyBorder="0" applyAlignment="0" applyProtection="0">
      <alignment vertical="center"/>
    </xf>
    <xf numFmtId="0" fontId="289" fillId="63" borderId="0" applyNumberFormat="0" applyBorder="0" applyAlignment="0" applyProtection="0">
      <alignment vertical="center"/>
    </xf>
    <xf numFmtId="0" fontId="289" fillId="55" borderId="0" applyNumberFormat="0" applyBorder="0" applyAlignment="0" applyProtection="0">
      <alignment vertical="center"/>
    </xf>
    <xf numFmtId="0" fontId="289" fillId="123" borderId="0" applyNumberFormat="0" applyBorder="0" applyAlignment="0" applyProtection="0">
      <alignment vertical="center"/>
    </xf>
    <xf numFmtId="0" fontId="289" fillId="58" borderId="0" applyNumberFormat="0" applyBorder="0" applyAlignment="0" applyProtection="0">
      <alignment vertical="center"/>
    </xf>
    <xf numFmtId="0" fontId="289" fillId="124" borderId="0" applyNumberFormat="0" applyBorder="0" applyAlignment="0" applyProtection="0">
      <alignment vertical="center"/>
    </xf>
    <xf numFmtId="0" fontId="289" fillId="59" borderId="0" applyNumberFormat="0" applyBorder="0" applyAlignment="0" applyProtection="0">
      <alignment vertical="center"/>
    </xf>
    <xf numFmtId="0" fontId="289" fillId="56" borderId="0" applyNumberFormat="0" applyBorder="0" applyAlignment="0" applyProtection="0">
      <alignment vertical="center"/>
    </xf>
    <xf numFmtId="0" fontId="289" fillId="60" borderId="0" applyNumberFormat="0" applyBorder="0" applyAlignment="0" applyProtection="0">
      <alignment vertical="center"/>
    </xf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108" borderId="0" applyNumberFormat="0" applyBorder="0" applyAlignment="0" applyProtection="0"/>
    <xf numFmtId="0" fontId="56" fillId="69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1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8" fillId="99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2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8" fillId="100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111" borderId="0" applyNumberFormat="0" applyBorder="0" applyAlignment="0" applyProtection="0"/>
    <xf numFmtId="0" fontId="56" fillId="75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76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113" borderId="0" applyNumberFormat="0" applyBorder="0" applyAlignment="0" applyProtection="0"/>
    <xf numFmtId="0" fontId="58" fillId="77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74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58" fillId="1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7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6" borderId="0" applyNumberFormat="0" applyBorder="0" applyAlignment="0" applyProtection="0"/>
    <xf numFmtId="0" fontId="56" fillId="11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110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7" borderId="0" applyNumberFormat="0" applyBorder="0" applyAlignment="0" applyProtection="0"/>
    <xf numFmtId="0" fontId="56" fillId="7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58" fillId="7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58" fillId="101" borderId="0" applyNumberFormat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69" borderId="0" applyNumberFormat="0" applyBorder="0" applyAlignment="0" applyProtection="0"/>
    <xf numFmtId="0" fontId="56" fillId="7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6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70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58" fillId="102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3" borderId="0" applyNumberFormat="0" applyBorder="0" applyAlignment="0" applyProtection="0"/>
    <xf numFmtId="0" fontId="56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79" borderId="0" applyNumberFormat="0" applyBorder="0" applyAlignment="0" applyProtection="0"/>
    <xf numFmtId="0" fontId="58" fillId="11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58" fillId="11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58" fillId="103" borderId="0" applyNumberFormat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2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10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9" fontId="334" fillId="128" borderId="0">
      <alignment horizontal="right" wrapText="1"/>
    </xf>
    <xf numFmtId="0" fontId="26" fillId="0" borderId="0" applyNumberFormat="0" applyFont="0" applyFill="0" applyBorder="0" applyAlignment="0" applyProtection="0"/>
    <xf numFmtId="0" fontId="335" fillId="0" borderId="0">
      <alignment horizontal="center" wrapText="1"/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49" fillId="73" borderId="0" applyNumberFormat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6" fillId="7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9" fillId="7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4" fontId="26" fillId="0" borderId="0">
      <alignment vertical="top"/>
    </xf>
    <xf numFmtId="0" fontId="75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8" fillId="0" borderId="23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248" fontId="161" fillId="0" borderId="0" applyFill="0" applyBorder="0" applyAlignment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7" fillId="12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0" fillId="104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3" fillId="65" borderId="21" applyNumberFormat="0" applyAlignment="0" applyProtection="0"/>
    <xf numFmtId="0" fontId="26" fillId="0" borderId="0" applyNumberFormat="0" applyFont="0" applyFill="0" applyBorder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26" fillId="0" borderId="0" applyNumberFormat="0" applyFont="0" applyFill="0" applyBorder="0" applyAlignment="0" applyProtection="0"/>
    <xf numFmtId="0" fontId="66" fillId="66" borderId="22" applyNumberFormat="0" applyAlignment="0" applyProtection="0"/>
    <xf numFmtId="0" fontId="26" fillId="0" borderId="0" applyNumberFormat="0" applyFont="0" applyFill="0" applyBorder="0" applyAlignment="0" applyProtection="0"/>
    <xf numFmtId="0" fontId="9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66" fillId="66" borderId="22" applyNumberFormat="0" applyAlignment="0" applyProtection="0"/>
    <xf numFmtId="0" fontId="26" fillId="0" borderId="0" applyNumberFormat="0" applyFon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74" borderId="22" applyNumberFormat="0" applyAlignment="0" applyProtection="0"/>
    <xf numFmtId="0" fontId="66" fillId="126" borderId="22" applyNumberFormat="0" applyAlignment="0" applyProtection="0"/>
    <xf numFmtId="0" fontId="66" fillId="74" borderId="22" applyNumberFormat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66" fillId="74" borderId="22" applyNumberFormat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126" borderId="22" applyNumberFormat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126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66" fillId="74" borderId="22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86" fontId="13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5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69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249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249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170" fontId="338" fillId="0" borderId="0" applyFont="0" applyFill="0" applyBorder="0" applyAlignment="0" applyProtection="0"/>
    <xf numFmtId="43" fontId="292" fillId="0" borderId="0" applyFont="0" applyFill="0" applyBorder="0" applyAlignment="0" applyProtection="0"/>
    <xf numFmtId="170" fontId="338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70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170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170" fontId="339" fillId="0" borderId="0" applyFont="0" applyFill="0" applyBorder="0" applyAlignment="0" applyProtection="0"/>
    <xf numFmtId="166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170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1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42" fillId="0" borderId="0"/>
    <xf numFmtId="0" fontId="343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64" borderId="0" applyNumberFormat="0" applyBorder="0" applyAlignment="0" applyProtection="0"/>
    <xf numFmtId="248" fontId="161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193" fontId="1" fillId="0" borderId="0" applyFont="0" applyFill="0" applyBorder="0" applyAlignment="0" applyProtection="0"/>
    <xf numFmtId="250" fontId="26" fillId="34" borderId="0" applyFont="0" applyBorder="0"/>
    <xf numFmtId="0" fontId="328" fillId="0" borderId="0">
      <protection locked="0"/>
    </xf>
    <xf numFmtId="23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1" fontId="344" fillId="0" borderId="0" applyFont="0" applyFill="0" applyBorder="0" applyAlignment="0" applyProtection="0"/>
    <xf numFmtId="43" fontId="344" fillId="0" borderId="0" applyFont="0" applyFill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80" borderId="0" applyNumberFormat="0" applyBorder="0" applyAlignment="0" applyProtection="0"/>
    <xf numFmtId="0" fontId="102" fillId="11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6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1" borderId="0" applyNumberFormat="0" applyBorder="0" applyAlignment="0" applyProtection="0"/>
    <xf numFmtId="0" fontId="102" fillId="11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117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102" fillId="82" borderId="0" applyNumberFormat="0" applyBorder="0" applyAlignment="0" applyProtection="0"/>
    <xf numFmtId="0" fontId="345" fillId="0" borderId="0">
      <protection locked="0"/>
    </xf>
    <xf numFmtId="0" fontId="345" fillId="0" borderId="0">
      <protection locked="0"/>
    </xf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58" fillId="6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4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1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5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8" fillId="64" borderId="0" applyNumberFormat="0" applyBorder="0" applyAlignment="0" applyProtection="0"/>
    <xf numFmtId="0" fontId="26" fillId="0" borderId="0" applyNumberFormat="0" applyFont="0" applyFill="0" applyBorder="0" applyAlignment="0" applyProtection="0"/>
    <xf numFmtId="175" fontId="26" fillId="0" borderId="0" applyFill="0" applyBorder="0" applyAlignment="0"/>
    <xf numFmtId="175" fontId="26" fillId="0" borderId="0" applyFill="0" applyBorder="0" applyAlignment="0"/>
    <xf numFmtId="231" fontId="161" fillId="0" borderId="0" applyFill="0" applyBorder="0" applyAlignment="0"/>
    <xf numFmtId="0" fontId="87" fillId="52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2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27" fontId="26" fillId="0" borderId="0" applyFont="0" applyFill="0" applyBorder="0" applyAlignment="0" applyProtection="0"/>
    <xf numFmtId="0" fontId="26" fillId="0" borderId="0" applyBorder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1" fontId="4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72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" fontId="232" fillId="0" borderId="13" applyFont="0" applyFill="0" applyBorder="0" applyAlignment="0" applyProtection="0">
      <alignment horizontal="right"/>
    </xf>
    <xf numFmtId="0" fontId="26" fillId="0" borderId="0" applyNumberFormat="0" applyFont="0" applyFill="0" applyBorder="0" applyAlignment="0" applyProtection="0"/>
    <xf numFmtId="252" fontId="328" fillId="0" borderId="0">
      <protection locked="0"/>
    </xf>
    <xf numFmtId="253" fontId="29" fillId="0" borderId="0">
      <alignment horizontal="left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75" fillId="105" borderId="0" applyNumberFormat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56" fillId="11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105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54" fontId="25" fillId="0" borderId="42" applyFont="0" applyFill="0" applyBorder="0" applyAlignment="0" applyProtection="0">
      <alignment horizontal="center"/>
    </xf>
    <xf numFmtId="0" fontId="26" fillId="0" borderId="0" applyNumberFormat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51" fillId="0" borderId="38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24" applyNumberFormat="0" applyFill="0" applyAlignment="0" applyProtection="0"/>
    <xf numFmtId="0" fontId="252" fillId="0" borderId="49" applyNumberFormat="0" applyFill="0" applyAlignment="0" applyProtection="0"/>
    <xf numFmtId="0" fontId="252" fillId="0" borderId="24" applyNumberFormat="0" applyFill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52" fillId="0" borderId="24" applyNumberFormat="0" applyFill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49" applyNumberFormat="0" applyFill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4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2" fillId="0" borderId="24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39" applyNumberFormat="0" applyFill="0" applyAlignment="0" applyProtection="0"/>
    <xf numFmtId="0" fontId="253" fillId="0" borderId="50" applyNumberFormat="0" applyFill="0" applyAlignment="0" applyProtection="0"/>
    <xf numFmtId="0" fontId="253" fillId="0" borderId="39" applyNumberFormat="0" applyFill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53" fillId="0" borderId="39" applyNumberFormat="0" applyFill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50" applyNumberFormat="0" applyFill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5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39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0" fontId="41" fillId="4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41" fillId="46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45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4" fillId="79" borderId="21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5" fillId="0" borderId="40" applyNumberFormat="0" applyFill="0" applyAlignment="0" applyProtection="0"/>
    <xf numFmtId="0" fontId="75" fillId="0" borderId="51" applyNumberFormat="0" applyFill="0" applyAlignment="0" applyProtection="0"/>
    <xf numFmtId="0" fontId="255" fillId="0" borderId="40" applyNumberFormat="0" applyFill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255" fillId="0" borderId="40" applyNumberFormat="0" applyFill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0" borderId="51" applyNumberFormat="0" applyFill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0" borderId="5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5" fillId="0" borderId="40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98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56" fontId="26" fillId="0" borderId="0" applyFont="0" applyFill="0" applyBorder="0" applyAlignment="0" applyProtection="0"/>
    <xf numFmtId="257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47" fillId="0" borderId="0"/>
    <xf numFmtId="0" fontId="93" fillId="6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93" fillId="79" borderId="0" applyNumberFormat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75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3" fillId="79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6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13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123" fillId="0" borderId="0"/>
    <xf numFmtId="0" fontId="26" fillId="0" borderId="0" applyNumberFormat="0" applyFont="0" applyFill="0" applyBorder="0" applyAlignment="0" applyProtection="0"/>
    <xf numFmtId="0" fontId="29" fillId="13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0" borderId="0"/>
    <xf numFmtId="0" fontId="292" fillId="0" borderId="0"/>
    <xf numFmtId="0" fontId="26" fillId="0" borderId="0" applyNumberFormat="0" applyFont="0" applyFill="0" applyBorder="0" applyAlignment="0" applyProtection="0"/>
    <xf numFmtId="0" fontId="292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130" borderId="0"/>
    <xf numFmtId="0" fontId="29" fillId="130" borderId="0"/>
    <xf numFmtId="0" fontId="29" fillId="130" borderId="0"/>
    <xf numFmtId="0" fontId="26" fillId="0" borderId="0"/>
    <xf numFmtId="0" fontId="26" fillId="0" borderId="0" applyNumberFormat="0" applyFont="0" applyFill="0" applyBorder="0" applyAlignment="0" applyProtection="0"/>
    <xf numFmtId="0" fontId="29" fillId="130" borderId="0"/>
    <xf numFmtId="0" fontId="1" fillId="0" borderId="0"/>
    <xf numFmtId="0" fontId="29" fillId="130" borderId="0"/>
    <xf numFmtId="0" fontId="1" fillId="0" borderId="0"/>
    <xf numFmtId="0" fontId="29" fillId="130" borderId="0"/>
    <xf numFmtId="0" fontId="29" fillId="130" borderId="0"/>
    <xf numFmtId="0" fontId="29" fillId="130" borderId="0"/>
    <xf numFmtId="1" fontId="47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9" fillId="0" borderId="0"/>
    <xf numFmtId="0" fontId="26" fillId="68" borderId="27" applyNumberFormat="0" applyFont="0" applyAlignment="0" applyProtection="0"/>
    <xf numFmtId="0" fontId="26" fillId="0" borderId="0" applyNumberFormat="0" applyFont="0" applyFill="0" applyBorder="0" applyAlignment="0" applyProtection="0"/>
    <xf numFmtId="0" fontId="29" fillId="68" borderId="2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78" borderId="45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78" borderId="2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0" fontId="348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29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96" fillId="104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4" fontId="335" fillId="0" borderId="0">
      <alignment horizontal="center" wrapText="1"/>
      <protection locked="0"/>
    </xf>
    <xf numFmtId="259" fontId="161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39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center"/>
    </xf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43" fillId="0" borderId="0" applyFont="0" applyFill="0" applyBorder="0" applyAlignment="0" applyProtection="0">
      <alignment vertical="center"/>
    </xf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123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9" fontId="29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60" fontId="328" fillId="0" borderId="0">
      <protection locked="0"/>
    </xf>
    <xf numFmtId="0" fontId="26" fillId="0" borderId="0">
      <protection locked="0"/>
    </xf>
    <xf numFmtId="0" fontId="26" fillId="0" borderId="0" applyNumberFormat="0" applyFont="0" applyFill="0" applyBorder="0" applyAlignment="0" applyProtection="0"/>
    <xf numFmtId="0" fontId="258" fillId="0" borderId="0">
      <protection locked="0"/>
    </xf>
    <xf numFmtId="0" fontId="26" fillId="0" borderId="0" applyNumberFormat="0" applyFont="0" applyFill="0" applyBorder="0" applyAlignment="0" applyProtection="0"/>
    <xf numFmtId="0" fontId="26" fillId="0" borderId="0">
      <protection locked="0"/>
    </xf>
    <xf numFmtId="0" fontId="26" fillId="0" borderId="0" applyNumberFormat="0" applyFont="0" applyFill="0" applyBorder="0" applyAlignment="0" applyProtection="0"/>
    <xf numFmtId="0" fontId="25" fillId="0" borderId="0">
      <protection locked="0"/>
    </xf>
    <xf numFmtId="0" fontId="26" fillId="0" borderId="0" applyNumberFormat="0" applyFont="0" applyFill="0" applyBorder="0" applyAlignment="0" applyProtection="0"/>
    <xf numFmtId="261" fontId="328" fillId="0" borderId="0">
      <protection locked="0"/>
    </xf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4" fillId="0" borderId="0" applyNumberFormat="0" applyFont="0" applyFill="0" applyBorder="0" applyAlignment="0" applyProtection="0">
      <alignment horizontal="left"/>
    </xf>
    <xf numFmtId="15" fontId="154" fillId="0" borderId="0" applyFont="0" applyFill="0" applyBorder="0" applyAlignment="0" applyProtection="0"/>
    <xf numFmtId="4" fontId="154" fillId="0" borderId="0" applyFont="0" applyFill="0" applyBorder="0" applyAlignment="0" applyProtection="0"/>
    <xf numFmtId="0" fontId="349" fillId="0" borderId="16">
      <alignment horizontal="center"/>
    </xf>
    <xf numFmtId="3" fontId="154" fillId="0" borderId="0" applyFont="0" applyFill="0" applyBorder="0" applyAlignment="0" applyProtection="0"/>
    <xf numFmtId="0" fontId="154" fillId="94" borderId="0" applyNumberFormat="0" applyFont="0" applyBorder="0" applyAlignment="0" applyProtection="0"/>
    <xf numFmtId="262" fontId="26" fillId="0" borderId="42" applyFont="0" applyBorder="0">
      <alignment horizontal="right"/>
    </xf>
    <xf numFmtId="0" fontId="26" fillId="0" borderId="0" applyNumberFormat="0" applyFont="0" applyFill="0" applyBorder="0" applyAlignment="0" applyProtection="0"/>
    <xf numFmtId="263" fontId="26" fillId="0" borderId="52" applyFont="0" applyBorder="0">
      <alignment horizontal="right"/>
    </xf>
    <xf numFmtId="0" fontId="26" fillId="0" borderId="0" applyNumberFormat="0" applyFont="0" applyFill="0" applyBorder="0" applyAlignment="0" applyProtection="0"/>
    <xf numFmtId="264" fontId="26" fillId="0" borderId="42" applyFont="0" applyBorder="0">
      <alignment horizontal="right"/>
    </xf>
    <xf numFmtId="38" fontId="350" fillId="0" borderId="0"/>
    <xf numFmtId="0" fontId="96" fillId="65" borderId="28" applyNumberFormat="0" applyAlignment="0" applyProtection="0"/>
    <xf numFmtId="0" fontId="26" fillId="0" borderId="0" applyNumberFormat="0" applyFont="0" applyFill="0" applyBorder="0" applyAlignment="0" applyProtection="0"/>
    <xf numFmtId="0" fontId="96" fillId="65" borderId="28" applyNumberFormat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67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2" fillId="67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67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48" fillId="6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83" borderId="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48" fillId="83" borderId="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83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46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4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2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6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0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4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3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4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55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85" borderId="31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48" fillId="85" borderId="31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48" fillId="85" borderId="31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48" fillId="85" borderId="31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4" fillId="87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4" fillId="87" borderId="0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4" fillId="87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123" fillId="86" borderId="0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0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123" fillId="83" borderId="0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7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4" fontId="29" fillId="87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3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4" fontId="29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53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5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4" fontId="29" fillId="5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6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86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14" fontId="29" fillId="86" borderId="30" applyNumberFormat="0" applyProtection="0">
      <alignment horizontal="left" vertical="top" indent="1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6" fillId="88" borderId="32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6" fillId="88" borderId="32" applyNumberFormat="0">
      <protection locked="0"/>
    </xf>
    <xf numFmtId="0" fontId="29" fillId="88" borderId="46" applyNumberFormat="0">
      <protection locked="0"/>
    </xf>
    <xf numFmtId="0" fontId="26" fillId="0" borderId="0" applyNumberFormat="0" applyFont="0" applyFill="0" applyBorder="0" applyAlignment="0" applyProtection="0"/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0" fontId="26" fillId="88" borderId="32" applyNumberFormat="0">
      <protection locked="0"/>
    </xf>
    <xf numFmtId="0" fontId="29" fillId="88" borderId="46" applyNumberFormat="0">
      <protection locked="0"/>
    </xf>
    <xf numFmtId="0" fontId="26" fillId="0" borderId="0" applyNumberFormat="0" applyFont="0" applyFill="0" applyBorder="0" applyAlignment="0" applyProtection="0"/>
    <xf numFmtId="0" fontId="29" fillId="88" borderId="46" applyNumberFormat="0">
      <protection locked="0"/>
    </xf>
    <xf numFmtId="0" fontId="29" fillId="88" borderId="46" applyNumberFormat="0">
      <protection locked="0"/>
    </xf>
    <xf numFmtId="0" fontId="29" fillId="88" borderId="46" applyNumberFormat="0">
      <protection locked="0"/>
    </xf>
    <xf numFmtId="214" fontId="29" fillId="88" borderId="46" applyNumberFormat="0"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6" fillId="0" borderId="0" applyNumberFormat="0" applyFont="0" applyFill="0" applyBorder="0" applyAlignment="0" applyProtection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8" borderId="30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0" fontId="26" fillId="0" borderId="0" applyNumberFormat="0" applyFont="0" applyFill="0" applyBorder="0" applyAlignment="0" applyProtection="0"/>
    <xf numFmtId="4" fontId="283" fillId="92" borderId="32" applyNumberFormat="0" applyProtection="0">
      <alignment vertical="center"/>
    </xf>
    <xf numFmtId="0" fontId="26" fillId="0" borderId="0" applyNumberFormat="0" applyFont="0" applyFill="0" applyBorder="0" applyAlignment="0" applyProtection="0"/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68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68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6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5" fillId="86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3" fillId="83" borderId="3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23" fillId="83" borderId="30" applyNumberFormat="0" applyProtection="0">
      <alignment horizontal="left" vertical="top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6" fillId="89" borderId="0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126" fillId="89" borderId="0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126" fillId="89" borderId="0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6" fillId="89" borderId="0" applyNumberFormat="0" applyProtection="0">
      <alignment horizontal="left" vertical="center" indent="1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6" fillId="0" borderId="0" applyNumberFormat="0" applyFont="0" applyFill="0" applyBorder="0" applyAlignment="0" applyProtection="0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" fontId="127" fillId="86" borderId="30" applyNumberFormat="0" applyProtection="0">
      <alignment horizontal="right"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235" fontId="26" fillId="0" borderId="0" applyFont="0" applyFill="0" applyBorder="0" applyAlignment="0" applyProtection="0"/>
    <xf numFmtId="265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66" fontId="26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59" fontId="154" fillId="0" borderId="0">
      <alignment horizontal="center"/>
    </xf>
    <xf numFmtId="0" fontId="351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Border="0"/>
    <xf numFmtId="0" fontId="26" fillId="0" borderId="0" applyNumberFormat="0" applyFont="0" applyFill="0" applyBorder="0" applyAlignment="0" applyProtection="0"/>
    <xf numFmtId="0" fontId="26" fillId="0" borderId="0" applyBorder="0"/>
    <xf numFmtId="0" fontId="26" fillId="0" borderId="0" applyNumberFormat="0" applyFont="0" applyFill="0" applyBorder="0" applyAlignment="0" applyProtection="0"/>
    <xf numFmtId="49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230" fontId="161" fillId="0" borderId="0" applyFill="0" applyBorder="0" applyAlignment="0"/>
    <xf numFmtId="230" fontId="26" fillId="0" borderId="0" applyFill="0" applyBorder="0" applyAlignment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78" fillId="0" borderId="23" applyNumberFormat="0" applyFill="0" applyAlignment="0" applyProtection="0"/>
    <xf numFmtId="0" fontId="26" fillId="0" borderId="0" applyNumberFormat="0" applyFont="0" applyFill="0" applyBorder="0" applyAlignment="0" applyProtection="0"/>
    <xf numFmtId="0" fontId="80" fillId="0" borderId="24" applyNumberFormat="0" applyFill="0" applyAlignment="0" applyProtection="0"/>
    <xf numFmtId="0" fontId="26" fillId="0" borderId="0" applyNumberFormat="0" applyFont="0" applyFill="0" applyBorder="0" applyAlignment="0" applyProtection="0"/>
    <xf numFmtId="0" fontId="82" fillId="0" borderId="25" applyNumberFormat="0" applyFill="0" applyAlignment="0" applyProtection="0"/>
    <xf numFmtId="0" fontId="26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3" fillId="0" borderId="0" applyNumberFormat="0" applyFill="0" applyBorder="0" applyAlignment="0" applyProtection="0"/>
    <xf numFmtId="247" fontId="345" fillId="0" borderId="0">
      <protection locked="0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0" borderId="0" applyNumberFormat="0" applyFont="0" applyFill="0" applyBorder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170" fontId="344" fillId="0" borderId="0" applyFont="0" applyFill="0" applyBorder="0" applyAlignment="0" applyProtection="0"/>
    <xf numFmtId="171" fontId="344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5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04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32" fillId="61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32" fillId="6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32" fillId="63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32" fillId="58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32" fillId="59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32" fillId="64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Border="0"/>
    <xf numFmtId="0" fontId="26" fillId="0" borderId="0" applyNumberFormat="0" applyFon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56" fillId="66" borderId="22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57" fillId="67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68" borderId="27" applyNumberFormat="0" applyFon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58" fillId="0" borderId="26" applyNumberFormat="0" applyFill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1" fontId="359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0" fillId="52" borderId="21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61" fillId="65" borderId="28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2" fillId="46" borderId="0" applyNumberFormat="0" applyBorder="0" applyAlignment="0" applyProtection="0">
      <alignment vertical="center"/>
    </xf>
    <xf numFmtId="0" fontId="26" fillId="0" borderId="0" applyBorder="0"/>
    <xf numFmtId="0" fontId="333" fillId="61" borderId="0" applyNumberFormat="0" applyBorder="0" applyAlignment="0" applyProtection="0">
      <alignment vertical="center"/>
    </xf>
    <xf numFmtId="0" fontId="333" fillId="62" borderId="0" applyNumberFormat="0" applyBorder="0" applyAlignment="0" applyProtection="0">
      <alignment vertical="center"/>
    </xf>
    <xf numFmtId="0" fontId="333" fillId="63" borderId="0" applyNumberFormat="0" applyBorder="0" applyAlignment="0" applyProtection="0">
      <alignment vertical="center"/>
    </xf>
    <xf numFmtId="0" fontId="333" fillId="58" borderId="0" applyNumberFormat="0" applyBorder="0" applyAlignment="0" applyProtection="0">
      <alignment vertical="center"/>
    </xf>
    <xf numFmtId="0" fontId="333" fillId="59" borderId="0" applyNumberFormat="0" applyBorder="0" applyAlignment="0" applyProtection="0">
      <alignment vertical="center"/>
    </xf>
    <xf numFmtId="0" fontId="333" fillId="64" borderId="0" applyNumberFormat="0" applyBorder="0" applyAlignment="0" applyProtection="0">
      <alignment vertical="center"/>
    </xf>
    <xf numFmtId="0" fontId="363" fillId="46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4" fillId="0" borderId="0" applyNumberFormat="0" applyFill="0" applyBorder="0" applyAlignment="0" applyProtection="0">
      <alignment vertical="center"/>
    </xf>
    <xf numFmtId="0" fontId="365" fillId="0" borderId="23" applyNumberFormat="0" applyFill="0" applyAlignment="0" applyProtection="0">
      <alignment vertical="center"/>
    </xf>
    <xf numFmtId="0" fontId="366" fillId="0" borderId="24" applyNumberFormat="0" applyFill="0" applyAlignment="0" applyProtection="0">
      <alignment vertical="center"/>
    </xf>
    <xf numFmtId="0" fontId="367" fillId="0" borderId="25" applyNumberFormat="0" applyFill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173" fontId="26" fillId="0" borderId="0" applyFont="0" applyFill="0" applyBorder="0" applyAlignment="0" applyProtection="0"/>
    <xf numFmtId="0" fontId="368" fillId="66" borderId="22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0" fillId="49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1" fillId="0" borderId="23" applyNumberFormat="0" applyFill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2" fillId="0" borderId="24" applyNumberFormat="0" applyFill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3" fillId="0" borderId="25" applyNumberFormat="0" applyFill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3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4" fillId="0" borderId="0" applyNumberFormat="0" applyFill="0" applyBorder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6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77" fillId="0" borderId="0" applyNumberFormat="0" applyFill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78" fillId="0" borderId="0" applyNumberFormat="0" applyFill="0" applyBorder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2" fillId="67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383" fillId="0" borderId="26" applyNumberFormat="0" applyFill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0" fontId="2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47" fillId="0" borderId="0"/>
    <xf numFmtId="0" fontId="76" fillId="2" borderId="0" applyNumberFormat="0" applyBorder="0" applyAlignment="0" applyProtection="0"/>
    <xf numFmtId="0" fontId="61" fillId="3" borderId="0" applyNumberFormat="0" applyBorder="0" applyAlignment="0" applyProtection="0"/>
    <xf numFmtId="0" fontId="94" fillId="4" borderId="0" applyNumberFormat="0" applyBorder="0" applyAlignment="0" applyProtection="0"/>
    <xf numFmtId="0" fontId="88" fillId="5" borderId="6" applyNumberFormat="0" applyAlignment="0" applyProtection="0"/>
    <xf numFmtId="0" fontId="97" fillId="6" borderId="7" applyNumberFormat="0" applyAlignment="0" applyProtection="0"/>
    <xf numFmtId="0" fontId="64" fillId="6" borderId="6" applyNumberFormat="0" applyAlignment="0" applyProtection="0"/>
    <xf numFmtId="0" fontId="91" fillId="0" borderId="8" applyNumberFormat="0" applyFill="0" applyAlignment="0" applyProtection="0"/>
    <xf numFmtId="0" fontId="67" fillId="7" borderId="9" applyNumberFormat="0" applyAlignment="0" applyProtection="0"/>
    <xf numFmtId="0" fontId="10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55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55" fillId="32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9" fontId="33" fillId="0" borderId="0" applyFont="0" applyFill="0" applyBorder="0" applyAlignment="0" applyProtection="0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3" fillId="0" borderId="0"/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9" fontId="29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5" fillId="131" borderId="0" applyNumberFormat="0" applyBorder="0" applyAlignment="0" applyProtection="0"/>
    <xf numFmtId="0" fontId="385" fillId="52" borderId="0" applyNumberFormat="0" applyBorder="0" applyAlignment="0" applyProtection="0"/>
    <xf numFmtId="0" fontId="385" fillId="68" borderId="0" applyNumberFormat="0" applyBorder="0" applyAlignment="0" applyProtection="0"/>
    <xf numFmtId="0" fontId="385" fillId="131" borderId="0" applyNumberFormat="0" applyBorder="0" applyAlignment="0" applyProtection="0"/>
    <xf numFmtId="0" fontId="385" fillId="51" borderId="0" applyNumberFormat="0" applyBorder="0" applyAlignment="0" applyProtection="0"/>
    <xf numFmtId="0" fontId="385" fillId="52" borderId="0" applyNumberFormat="0" applyBorder="0" applyAlignment="0" applyProtection="0"/>
    <xf numFmtId="0" fontId="385" fillId="65" borderId="0" applyNumberFormat="0" applyBorder="0" applyAlignment="0" applyProtection="0"/>
    <xf numFmtId="0" fontId="385" fillId="54" borderId="0" applyNumberFormat="0" applyBorder="0" applyAlignment="0" applyProtection="0"/>
    <xf numFmtId="0" fontId="385" fillId="67" borderId="0" applyNumberFormat="0" applyBorder="0" applyAlignment="0" applyProtection="0"/>
    <xf numFmtId="0" fontId="385" fillId="65" borderId="0" applyNumberFormat="0" applyBorder="0" applyAlignment="0" applyProtection="0"/>
    <xf numFmtId="0" fontId="385" fillId="53" borderId="0" applyNumberFormat="0" applyBorder="0" applyAlignment="0" applyProtection="0"/>
    <xf numFmtId="0" fontId="385" fillId="52" borderId="0" applyNumberFormat="0" applyBorder="0" applyAlignment="0" applyProtection="0"/>
    <xf numFmtId="0" fontId="151" fillId="59" borderId="0" applyNumberFormat="0" applyBorder="0" applyAlignment="0" applyProtection="0"/>
    <xf numFmtId="0" fontId="151" fillId="54" borderId="0" applyNumberFormat="0" applyBorder="0" applyAlignment="0" applyProtection="0"/>
    <xf numFmtId="0" fontId="151" fillId="67" borderId="0" applyNumberFormat="0" applyBorder="0" applyAlignment="0" applyProtection="0"/>
    <xf numFmtId="0" fontId="151" fillId="65" borderId="0" applyNumberFormat="0" applyBorder="0" applyAlignment="0" applyProtection="0"/>
    <xf numFmtId="0" fontId="151" fillId="59" borderId="0" applyNumberFormat="0" applyBorder="0" applyAlignment="0" applyProtection="0"/>
    <xf numFmtId="0" fontId="151" fillId="52" borderId="0" applyNumberFormat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71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0" fontId="35" fillId="0" borderId="15">
      <alignment horizontal="left" vertical="center"/>
    </xf>
    <xf numFmtId="0" fontId="270" fillId="0" borderId="0" applyNumberFormat="0" applyFill="0" applyBorder="0" applyAlignment="0" applyProtection="0">
      <alignment vertical="top"/>
      <protection locked="0"/>
    </xf>
    <xf numFmtId="10" fontId="29" fillId="45" borderId="32" applyNumberFormat="0" applyBorder="0" applyAlignment="0" applyProtection="0"/>
    <xf numFmtId="0" fontId="292" fillId="0" borderId="0"/>
    <xf numFmtId="0" fontId="154" fillId="0" borderId="0"/>
    <xf numFmtId="0" fontId="123" fillId="0" borderId="0"/>
    <xf numFmtId="0" fontId="26" fillId="0" borderId="0" applyBorder="0"/>
    <xf numFmtId="0" fontId="154" fillId="0" borderId="0"/>
    <xf numFmtId="0" fontId="43" fillId="0" borderId="0">
      <alignment vertical="center"/>
    </xf>
    <xf numFmtId="0" fontId="292" fillId="0" borderId="0"/>
    <xf numFmtId="0" fontId="292" fillId="0" borderId="0"/>
    <xf numFmtId="0" fontId="292" fillId="0" borderId="0"/>
    <xf numFmtId="0" fontId="292" fillId="0" borderId="0"/>
    <xf numFmtId="9" fontId="5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34" fillId="121" borderId="17" applyNumberFormat="0" applyBorder="0" applyAlignment="0" applyProtection="0">
      <alignment horizontal="left" indent="1"/>
    </xf>
    <xf numFmtId="0" fontId="166" fillId="66" borderId="22" applyNumberFormat="0" applyAlignment="0" applyProtection="0"/>
    <xf numFmtId="0" fontId="190" fillId="0" borderId="26" applyNumberFormat="0" applyFill="0" applyAlignment="0" applyProtection="0"/>
    <xf numFmtId="0" fontId="157" fillId="46" borderId="0" applyNumberFormat="0" applyBorder="0" applyAlignment="0" applyProtection="0"/>
    <xf numFmtId="0" fontId="198" fillId="131" borderId="28" applyNumberFormat="0" applyAlignment="0" applyProtection="0"/>
    <xf numFmtId="0" fontId="163" fillId="131" borderId="21" applyNumberFormat="0" applyAlignment="0" applyProtection="0"/>
    <xf numFmtId="0" fontId="21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176" fillId="49" borderId="0" applyNumberFormat="0" applyBorder="0" applyAlignment="0" applyProtection="0"/>
    <xf numFmtId="0" fontId="188" fillId="52" borderId="21" applyNumberFormat="0" applyAlignment="0" applyProtection="0"/>
    <xf numFmtId="0" fontId="193" fillId="67" borderId="0" applyNumberFormat="0" applyBorder="0" applyAlignment="0" applyProtection="0"/>
    <xf numFmtId="0" fontId="198" fillId="0" borderId="53" applyNumberFormat="0" applyFill="0" applyAlignment="0" applyProtection="0"/>
    <xf numFmtId="0" fontId="151" fillId="59" borderId="0" applyNumberFormat="0" applyBorder="0" applyAlignment="0" applyProtection="0"/>
    <xf numFmtId="0" fontId="151" fillId="62" borderId="0" applyNumberFormat="0" applyBorder="0" applyAlignment="0" applyProtection="0"/>
    <xf numFmtId="0" fontId="151" fillId="63" borderId="0" applyNumberFormat="0" applyBorder="0" applyAlignment="0" applyProtection="0"/>
    <xf numFmtId="0" fontId="151" fillId="87" borderId="0" applyNumberFormat="0" applyBorder="0" applyAlignment="0" applyProtection="0"/>
    <xf numFmtId="0" fontId="151" fillId="59" borderId="0" applyNumberFormat="0" applyBorder="0" applyAlignment="0" applyProtection="0"/>
    <xf numFmtId="0" fontId="151" fillId="64" borderId="0" applyNumberFormat="0" applyBorder="0" applyAlignment="0" applyProtection="0"/>
    <xf numFmtId="0" fontId="2" fillId="68" borderId="27" applyNumberFormat="0" applyFont="0" applyAlignment="0" applyProtection="0"/>
    <xf numFmtId="0" fontId="387" fillId="0" borderId="54" applyNumberFormat="0" applyFill="0" applyAlignment="0" applyProtection="0"/>
    <xf numFmtId="0" fontId="388" fillId="0" borderId="24" applyNumberFormat="0" applyFill="0" applyAlignment="0" applyProtection="0"/>
    <xf numFmtId="0" fontId="389" fillId="0" borderId="55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/>
    <xf numFmtId="0" fontId="1" fillId="0" borderId="0"/>
    <xf numFmtId="0" fontId="1" fillId="0" borderId="0"/>
    <xf numFmtId="0" fontId="251" fillId="0" borderId="38" applyNumberFormat="0" applyFill="0" applyAlignment="0" applyProtection="0"/>
    <xf numFmtId="0" fontId="253" fillId="0" borderId="0" applyNumberFormat="0" applyFill="0" applyBorder="0" applyAlignment="0" applyProtection="0"/>
    <xf numFmtId="0" fontId="102" fillId="0" borderId="41" applyNumberFormat="0" applyFill="0" applyAlignment="0" applyProtection="0"/>
    <xf numFmtId="0" fontId="123" fillId="0" borderId="0"/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9" fontId="56" fillId="0" borderId="0" applyFont="0" applyFill="0" applyBorder="0" applyAlignment="0" applyProtection="0"/>
    <xf numFmtId="4" fontId="283" fillId="92" borderId="32" applyNumberFormat="0" applyProtection="0">
      <alignment vertical="center"/>
    </xf>
    <xf numFmtId="0" fontId="292" fillId="0" borderId="0"/>
    <xf numFmtId="4" fontId="125" fillId="68" borderId="30" applyNumberFormat="0" applyProtection="0">
      <alignment vertical="center"/>
    </xf>
    <xf numFmtId="0" fontId="29" fillId="120" borderId="32"/>
    <xf numFmtId="0" fontId="26" fillId="0" borderId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54" fillId="0" borderId="0"/>
    <xf numFmtId="43" fontId="5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9" fillId="120" borderId="32"/>
    <xf numFmtId="0" fontId="29" fillId="120" borderId="32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2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Border="0"/>
    <xf numFmtId="214" fontId="26" fillId="0" borderId="0" applyBorder="0"/>
    <xf numFmtId="0" fontId="1" fillId="0" borderId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6" fillId="48" borderId="0" applyNumberFormat="0" applyBorder="0" applyAlignment="0" applyProtection="0"/>
    <xf numFmtId="0" fontId="56" fillId="46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0" borderId="0" applyNumberFormat="0" applyBorder="0" applyAlignment="0" applyProtection="0"/>
    <xf numFmtId="0" fontId="56" fillId="53" borderId="0" applyNumberFormat="0" applyBorder="0" applyAlignment="0" applyProtection="0"/>
    <xf numFmtId="0" fontId="56" fillId="56" borderId="0" applyNumberFormat="0" applyBorder="0" applyAlignment="0" applyProtection="0"/>
    <xf numFmtId="0" fontId="58" fillId="57" borderId="0" applyNumberFormat="0" applyBorder="0" applyAlignment="0" applyProtection="0"/>
    <xf numFmtId="0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41" fillId="46" borderId="0" applyNumberFormat="0" applyBorder="0" applyAlignment="0" applyProtection="0"/>
    <xf numFmtId="0" fontId="63" fillId="65" borderId="21" applyNumberFormat="0" applyAlignment="0" applyProtection="0"/>
    <xf numFmtId="0" fontId="66" fillId="66" borderId="22" applyNumberFormat="0" applyAlignment="0" applyProtection="0"/>
    <xf numFmtId="43" fontId="2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8" fillId="0" borderId="23" applyNumberFormat="0" applyFill="0" applyAlignment="0" applyProtection="0"/>
    <xf numFmtId="0" fontId="80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87" fillId="52" borderId="21" applyNumberFormat="0" applyAlignment="0" applyProtection="0"/>
    <xf numFmtId="0" fontId="90" fillId="0" borderId="26" applyNumberFormat="0" applyFill="0" applyAlignment="0" applyProtection="0"/>
    <xf numFmtId="0" fontId="93" fillId="67" borderId="0" applyNumberFormat="0" applyBorder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0" fillId="0" borderId="0" applyNumberFormat="0" applyFill="0" applyBorder="0" applyAlignment="0" applyProtection="0"/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4" fontId="29" fillId="67" borderId="45" applyNumberFormat="0" applyProtection="0">
      <alignment vertical="center"/>
    </xf>
    <xf numFmtId="43" fontId="26" fillId="0" borderId="0" applyFont="0" applyFill="0" applyBorder="0" applyAlignment="0" applyProtection="0"/>
    <xf numFmtId="4" fontId="29" fillId="67" borderId="45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50" fillId="104" borderId="21" applyNumberFormat="0" applyAlignment="0" applyProtection="0"/>
    <xf numFmtId="3" fontId="154" fillId="0" borderId="32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1" fontId="26" fillId="0" borderId="0" applyFont="0" applyFill="0" applyBorder="0" applyAlignment="0" applyProtection="0"/>
    <xf numFmtId="10" fontId="29" fillId="92" borderId="32" applyNumberFormat="0" applyBorder="0" applyAlignment="0" applyProtection="0"/>
    <xf numFmtId="0" fontId="96" fillId="65" borderId="28" applyNumberFormat="0" applyAlignment="0" applyProtection="0"/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88" borderId="32" applyNumberFormat="0">
      <protection locked="0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10" fillId="65" borderId="28" applyNumberFormat="0" applyAlignment="0" applyProtection="0"/>
    <xf numFmtId="0" fontId="111" fillId="65" borderId="21" applyNumberFormat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83" fillId="33" borderId="45" applyNumberFormat="0" applyProtection="0">
      <alignment vertical="center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4" fontId="125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9" fillId="53" borderId="45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0" fontId="337" fillId="129" borderId="45" applyNumberFormat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56" fillId="68" borderId="27" applyNumberFormat="0" applyFon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63" fillId="65" borderId="21" applyNumberFormat="0" applyAlignment="0" applyProtection="0"/>
    <xf numFmtId="0" fontId="34" fillId="121" borderId="17" applyNumberFormat="0" applyBorder="0" applyAlignment="0" applyProtection="0">
      <alignment horizontal="left" indent="1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96" fillId="65" borderId="28" applyNumberFormat="0" applyAlignment="0" applyProtection="0"/>
    <xf numFmtId="4" fontId="285" fillId="88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56" fillId="68" borderId="27" applyNumberFormat="0" applyFont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" fontId="122" fillId="67" borderId="30" applyNumberFormat="0" applyProtection="0">
      <alignment vertical="center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0" fontId="1" fillId="0" borderId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1" fillId="0" borderId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1" fillId="0" borderId="0"/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50" fillId="0" borderId="0" applyFont="0" applyFill="0" applyBorder="0" applyAlignment="0" applyProtection="0"/>
    <xf numFmtId="0" fontId="254" fillId="79" borderId="45" applyNumberFormat="0" applyAlignment="0" applyProtection="0"/>
    <xf numFmtId="0" fontId="96" fillId="129" borderId="28" applyNumberFormat="0" applyAlignment="0" applyProtection="0"/>
    <xf numFmtId="0" fontId="256" fillId="67" borderId="30" applyNumberFormat="0" applyProtection="0">
      <alignment horizontal="left" vertical="top" indent="1"/>
    </xf>
    <xf numFmtId="4" fontId="283" fillId="92" borderId="32" applyNumberFormat="0" applyProtection="0">
      <alignment vertical="center"/>
    </xf>
    <xf numFmtId="0" fontId="29" fillId="120" borderId="32"/>
    <xf numFmtId="0" fontId="34" fillId="121" borderId="17" applyNumberFormat="0" applyBorder="0" applyAlignment="0" applyProtection="0">
      <alignment horizontal="left" indent="1"/>
    </xf>
    <xf numFmtId="10" fontId="29" fillId="45" borderId="32" applyNumberFormat="0" applyBorder="0" applyAlignment="0" applyProtection="0"/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4" fontId="123" fillId="68" borderId="30" applyNumberFormat="0" applyProtection="0">
      <alignment vertical="center"/>
    </xf>
    <xf numFmtId="0" fontId="26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30" fillId="87" borderId="47" applyBorder="0"/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123" fillId="60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123" fillId="56" borderId="30" applyNumberFormat="0" applyProtection="0">
      <alignment horizontal="right" vertical="center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48" fillId="67" borderId="30" applyNumberFormat="0" applyProtection="0">
      <alignment horizontal="left" vertical="center" indent="1"/>
    </xf>
    <xf numFmtId="4" fontId="123" fillId="62" borderId="30" applyNumberFormat="0" applyProtection="0">
      <alignment horizontal="right" vertical="center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3" fillId="54" borderId="30" applyNumberFormat="0" applyProtection="0">
      <alignment horizontal="right"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48" fillId="67" borderId="30" applyNumberFormat="0" applyProtection="0">
      <alignment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96" fillId="65" borderId="28" applyNumberFormat="0" applyAlignment="0" applyProtection="0"/>
    <xf numFmtId="0" fontId="96" fillId="65" borderId="28" applyNumberFormat="0" applyAlignment="0" applyProtection="0"/>
    <xf numFmtId="4" fontId="123" fillId="46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0" fontId="96" fillId="104" borderId="28" applyNumberFormat="0" applyAlignment="0" applyProtection="0"/>
    <xf numFmtId="0" fontId="96" fillId="129" borderId="28" applyNumberFormat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96" fillId="129" borderId="28" applyNumberFormat="0" applyAlignment="0" applyProtection="0"/>
    <xf numFmtId="0" fontId="96" fillId="129" borderId="28" applyNumberFormat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96" fillId="129" borderId="28" applyNumberFormat="0" applyAlignment="0" applyProtection="0"/>
    <xf numFmtId="0" fontId="96" fillId="129" borderId="28" applyNumberFormat="0" applyAlignment="0" applyProtection="0"/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6" fillId="78" borderId="27" applyNumberFormat="0" applyFont="0" applyAlignment="0" applyProtection="0"/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4" fontId="48" fillId="67" borderId="30" applyNumberFormat="0" applyProtection="0">
      <alignment horizontal="left" vertical="center" indent="1"/>
    </xf>
    <xf numFmtId="0" fontId="29" fillId="68" borderId="27" applyNumberFormat="0" applyFont="0" applyAlignment="0" applyProtection="0"/>
    <xf numFmtId="0" fontId="26" fillId="68" borderId="27" applyNumberFormat="0" applyFont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54" fillId="79" borderId="45" applyNumberForma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9" fillId="68" borderId="27" applyNumberFormat="0" applyFont="0" applyAlignment="0" applyProtection="0"/>
    <xf numFmtId="0" fontId="26" fillId="68" borderId="27" applyNumberFormat="0" applyFon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193" fontId="329" fillId="0" borderId="17" applyFont="0" applyFill="0" applyBorder="0" applyAlignment="0" applyProtection="0">
      <alignment horizontal="right"/>
    </xf>
    <xf numFmtId="193" fontId="329" fillId="0" borderId="17" applyFont="0" applyFill="0" applyBorder="0" applyAlignment="0" applyProtection="0">
      <alignment horizontal="right"/>
    </xf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87" fillId="52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166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87" fillId="52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6" fillId="68" borderId="27" applyNumberFormat="0" applyFont="0" applyAlignment="0" applyProtection="0"/>
    <xf numFmtId="0" fontId="29" fillId="6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65" borderId="28" applyNumberFormat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" fillId="0" borderId="0"/>
    <xf numFmtId="4" fontId="48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0" fontId="1" fillId="0" borderId="0"/>
    <xf numFmtId="4" fontId="283" fillId="33" borderId="45" applyNumberFormat="0" applyProtection="0">
      <alignment vertical="center"/>
    </xf>
    <xf numFmtId="0" fontId="1" fillId="0" borderId="0"/>
    <xf numFmtId="4" fontId="283" fillId="33" borderId="45" applyNumberFormat="0" applyProtection="0">
      <alignment vertical="center"/>
    </xf>
    <xf numFmtId="0" fontId="26" fillId="68" borderId="27" applyNumberFormat="0" applyFont="0" applyAlignment="0" applyProtection="0"/>
    <xf numFmtId="0" fontId="29" fillId="68" borderId="27" applyNumberFormat="0" applyFont="0" applyAlignment="0" applyProtection="0"/>
    <xf numFmtId="4" fontId="122" fillId="67" borderId="30" applyNumberFormat="0" applyProtection="0">
      <alignment vertical="center"/>
    </xf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9" fillId="78" borderId="45" applyNumberFormat="0" applyFont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6" fillId="78" borderId="27" applyNumberFormat="0" applyFont="0" applyAlignment="0" applyProtection="0"/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96" fillId="129" borderId="28" applyNumberFormat="0" applyAlignment="0" applyProtection="0"/>
    <xf numFmtId="0" fontId="96" fillId="129" borderId="28" applyNumberFormat="0" applyAlignment="0" applyProtection="0"/>
    <xf numFmtId="0" fontId="48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48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48" fillId="67" borderId="30" applyNumberFormat="0" applyProtection="0">
      <alignment vertical="center"/>
    </xf>
    <xf numFmtId="4" fontId="123" fillId="46" borderId="30" applyNumberFormat="0" applyProtection="0">
      <alignment horizontal="right"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2" fillId="67" borderId="30" applyNumberFormat="0" applyProtection="0">
      <alignment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123" fillId="54" borderId="30" applyNumberFormat="0" applyProtection="0">
      <alignment horizontal="right" vertical="center"/>
    </xf>
    <xf numFmtId="4" fontId="48" fillId="67" borderId="30" applyNumberFormat="0" applyProtection="0">
      <alignment horizontal="left" vertical="center" indent="1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4" fontId="123" fillId="62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56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84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123" fillId="55" borderId="30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8" borderId="32" applyNumberFormat="0">
      <protection locked="0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8" borderId="32" applyNumberFormat="0">
      <protection locked="0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6" fillId="86" borderId="30" applyNumberFormat="0" applyProtection="0">
      <alignment horizontal="left" vertical="top" indent="1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10" fontId="29" fillId="45" borderId="32" applyNumberFormat="0" applyBorder="0" applyAlignment="0" applyProtection="0"/>
    <xf numFmtId="0" fontId="34" fillId="121" borderId="17" applyNumberFormat="0" applyBorder="0" applyAlignment="0" applyProtection="0">
      <alignment horizontal="left" indent="1"/>
    </xf>
    <xf numFmtId="0" fontId="29" fillId="120" borderId="32"/>
    <xf numFmtId="4" fontId="283" fillId="92" borderId="32" applyNumberFormat="0" applyProtection="0">
      <alignment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4" fontId="123" fillId="86" borderId="30" applyNumberFormat="0" applyProtection="0">
      <alignment horizontal="right"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5" fillId="0" borderId="15">
      <alignment horizontal="left" vertical="center"/>
    </xf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87" fillId="52" borderId="21" applyNumberFormat="0" applyAlignment="0" applyProtection="0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63" fillId="65" borderId="21" applyNumberFormat="0" applyAlignment="0" applyProtection="0"/>
    <xf numFmtId="0" fontId="96" fillId="65" borderId="28" applyNumberFormat="0" applyAlignment="0" applyProtection="0"/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33" borderId="45" applyNumberFormat="0" applyProtection="0">
      <alignment horizontal="left" vertical="center" indent="1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56" fillId="68" borderId="27" applyNumberFormat="0" applyFont="0" applyAlignment="0" applyProtection="0"/>
    <xf numFmtId="10" fontId="29" fillId="45" borderId="32" applyNumberFormat="0" applyBorder="0" applyAlignment="0" applyProtection="0"/>
    <xf numFmtId="0" fontId="35" fillId="0" borderId="15">
      <alignment horizontal="lef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4" fontId="125" fillId="86" borderId="30" applyNumberFormat="0" applyProtection="0">
      <alignment horizontal="right"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5" fillId="0" borderId="15">
      <alignment horizontal="left" vertical="center"/>
    </xf>
    <xf numFmtId="0" fontId="34" fillId="121" borderId="17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85" fillId="88" borderId="45" applyNumberFormat="0" applyProtection="0">
      <alignment horizontal="right" vertical="center"/>
    </xf>
    <xf numFmtId="0" fontId="96" fillId="65" borderId="28" applyNumberFormat="0" applyAlignment="0" applyProtection="0"/>
    <xf numFmtId="0" fontId="34" fillId="121" borderId="17" applyNumberFormat="0" applyBorder="0" applyAlignment="0" applyProtection="0">
      <alignment horizontal="left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4" fontId="29" fillId="85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0" fontId="34" fillId="121" borderId="17" applyNumberFormat="0" applyBorder="0" applyAlignment="0" applyProtection="0">
      <alignment horizontal="left" indent="1"/>
    </xf>
    <xf numFmtId="0" fontId="63" fillId="65" borderId="21" applyNumberFormat="0" applyAlignment="0" applyProtection="0"/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56" fillId="68" borderId="27" applyNumberFormat="0" applyFon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10" fontId="29" fillId="45" borderId="32" applyNumberFormat="0" applyBorder="0" applyAlignment="0" applyProtection="0"/>
    <xf numFmtId="0" fontId="123" fillId="83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63" fillId="65" borderId="21" applyNumberFormat="0" applyAlignment="0" applyProtection="0"/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0" fontId="254" fillId="79" borderId="21" applyNumberFormat="0" applyAlignment="0" applyProtection="0"/>
    <xf numFmtId="4" fontId="123" fillId="5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57" fillId="65" borderId="30" applyNumberFormat="0" applyProtection="0">
      <alignment horizontal="left" vertical="center" indent="1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" fontId="127" fillId="86" borderId="30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0" fontId="26" fillId="88" borderId="32" applyNumberFormat="0">
      <protection locked="0"/>
    </xf>
    <xf numFmtId="0" fontId="26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46" borderId="45" applyNumberFormat="0" applyProtection="0">
      <alignment horizontal="right" vertical="center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48" fillId="67" borderId="30" applyNumberFormat="0" applyProtection="0">
      <alignment vertical="center"/>
    </xf>
    <xf numFmtId="10" fontId="29" fillId="92" borderId="32" applyNumberFormat="0" applyBorder="0" applyAlignment="0" applyProtection="0"/>
    <xf numFmtId="3" fontId="154" fillId="0" borderId="32"/>
    <xf numFmtId="4" fontId="48" fillId="67" borderId="30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0" fontId="26" fillId="68" borderId="27" applyNumberFormat="0" applyFont="0" applyAlignment="0" applyProtection="0">
      <alignment vertical="center"/>
    </xf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43" fontId="56" fillId="0" borderId="0" applyFont="0" applyFill="0" applyBorder="0" applyAlignment="0" applyProtection="0"/>
    <xf numFmtId="4" fontId="122" fillId="67" borderId="30" applyNumberFormat="0" applyProtection="0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0" fontId="34" fillId="121" borderId="17" applyNumberFormat="0" applyBorder="0" applyAlignment="0" applyProtection="0">
      <alignment horizontal="left" indent="1"/>
    </xf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2" fillId="68" borderId="27" applyNumberFormat="0" applyFont="0" applyAlignment="0" applyProtection="0"/>
    <xf numFmtId="0" fontId="1" fillId="0" borderId="0"/>
    <xf numFmtId="0" fontId="1" fillId="0" borderId="0"/>
    <xf numFmtId="0" fontId="102" fillId="0" borderId="41" applyNumberFormat="0" applyFill="0" applyAlignment="0" applyProtection="0"/>
    <xf numFmtId="4" fontId="29" fillId="67" borderId="45" applyNumberFormat="0" applyProtection="0">
      <alignment vertical="center"/>
    </xf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0" fontId="29" fillId="120" borderId="32"/>
    <xf numFmtId="43" fontId="1" fillId="0" borderId="0" applyFont="0" applyFill="0" applyBorder="0" applyAlignment="0" applyProtection="0"/>
    <xf numFmtId="4" fontId="48" fillId="67" borderId="30" applyNumberFormat="0" applyProtection="0">
      <alignment vertical="center"/>
    </xf>
    <xf numFmtId="43" fontId="56" fillId="0" borderId="0" applyFont="0" applyFill="0" applyBorder="0" applyAlignment="0" applyProtection="0"/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29" fillId="120" borderId="32"/>
    <xf numFmtId="0" fontId="29" fillId="120" borderId="32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83" fillId="33" borderId="45" applyNumberFormat="0" applyProtection="0">
      <alignment vertical="center"/>
    </xf>
    <xf numFmtId="43" fontId="26" fillId="0" borderId="0" applyFont="0" applyFill="0" applyBorder="0" applyAlignment="0" applyProtection="0"/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0" fontId="1" fillId="0" borderId="0"/>
    <xf numFmtId="43" fontId="26" fillId="0" borderId="0" applyFont="0" applyFill="0" applyBorder="0" applyAlignment="0" applyProtection="0"/>
    <xf numFmtId="4" fontId="283" fillId="33" borderId="45" applyNumberFormat="0" applyProtection="0">
      <alignment vertical="center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3" fillId="65" borderId="21" applyNumberFormat="0" applyAlignment="0" applyProtection="0"/>
    <xf numFmtId="43" fontId="24" fillId="0" borderId="0" applyFont="0" applyFill="0" applyBorder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4" fontId="123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10" fontId="29" fillId="45" borderId="32" applyNumberFormat="0" applyBorder="0" applyAlignment="0" applyProtection="0"/>
    <xf numFmtId="0" fontId="34" fillId="121" borderId="17" applyNumberFormat="0" applyBorder="0" applyAlignment="0" applyProtection="0">
      <alignment horizontal="left" indent="1"/>
    </xf>
    <xf numFmtId="4" fontId="29" fillId="63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5" fillId="0" borderId="56">
      <alignment horizontal="left" vertical="center"/>
    </xf>
    <xf numFmtId="0" fontId="34" fillId="121" borderId="17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56" fillId="68" borderId="27" applyNumberFormat="0" applyFont="0" applyAlignment="0" applyProtection="0"/>
    <xf numFmtId="10" fontId="29" fillId="45" borderId="32" applyNumberFormat="0" applyBorder="0" applyAlignment="0" applyProtection="0"/>
    <xf numFmtId="0" fontId="35" fillId="0" borderId="56">
      <alignment horizontal="lef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5" fillId="0" borderId="56">
      <alignment horizontal="left" vertical="center"/>
    </xf>
    <xf numFmtId="0" fontId="34" fillId="121" borderId="17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85" fillId="88" borderId="45" applyNumberFormat="0" applyProtection="0">
      <alignment horizontal="right" vertical="center"/>
    </xf>
    <xf numFmtId="0" fontId="96" fillId="65" borderId="28" applyNumberFormat="0" applyAlignment="0" applyProtection="0"/>
    <xf numFmtId="0" fontId="34" fillId="121" borderId="17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4" fontId="29" fillId="85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0" fontId="34" fillId="121" borderId="17" applyNumberFormat="0" applyBorder="0" applyAlignment="0" applyProtection="0">
      <alignment horizontal="left" indent="1"/>
    </xf>
    <xf numFmtId="0" fontId="63" fillId="65" borderId="21" applyNumberFormat="0" applyAlignment="0" applyProtection="0"/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56" fillId="68" borderId="27" applyNumberFormat="0" applyFon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5" fillId="0" borderId="56">
      <alignment horizontal="left" vertical="center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68" borderId="30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0" fontId="29" fillId="120" borderId="32"/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" fontId="127" fillId="86" borderId="30" applyNumberFormat="0" applyProtection="0">
      <alignment horizontal="right" vertical="center"/>
    </xf>
    <xf numFmtId="0" fontId="123" fillId="83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0" fontId="26" fillId="88" borderId="32" applyNumberFormat="0">
      <protection locked="0"/>
    </xf>
    <xf numFmtId="0" fontId="26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83" borderId="30" applyNumberFormat="0" applyProtection="0">
      <alignment horizontal="left" vertical="top" indent="1"/>
    </xf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4" fontId="123" fillId="55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vertical="center"/>
    </xf>
    <xf numFmtId="10" fontId="29" fillId="92" borderId="32" applyNumberFormat="0" applyBorder="0" applyAlignment="0" applyProtection="0"/>
    <xf numFmtId="3" fontId="154" fillId="0" borderId="32"/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26" fillId="68" borderId="27" applyNumberFormat="0" applyFont="0" applyAlignment="0" applyProtection="0">
      <alignment vertical="center"/>
    </xf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0" fontId="26" fillId="83" borderId="30" applyNumberFormat="0" applyProtection="0">
      <alignment horizontal="left" vertical="center" indent="1"/>
    </xf>
    <xf numFmtId="0" fontId="337" fillId="129" borderId="45" applyNumberFormat="0" applyAlignment="0" applyProtection="0"/>
    <xf numFmtId="4" fontId="29" fillId="33" borderId="45" applyNumberFormat="0" applyProtection="0">
      <alignment horizontal="left" vertical="center" indent="1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10" fontId="29" fillId="45" borderId="32" applyNumberFormat="0" applyBorder="0" applyAlignment="0" applyProtection="0"/>
    <xf numFmtId="4" fontId="29" fillId="33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198" fillId="0" borderId="53" applyNumberFormat="0" applyFill="0" applyAlignment="0" applyProtection="0"/>
    <xf numFmtId="0" fontId="2" fillId="68" borderId="27" applyNumberFormat="0" applyFont="0" applyAlignment="0" applyProtection="0"/>
    <xf numFmtId="4" fontId="29" fillId="33" borderId="45" applyNumberFormat="0" applyProtection="0">
      <alignment horizontal="left" vertical="center" indent="1"/>
    </xf>
    <xf numFmtId="0" fontId="102" fillId="0" borderId="41" applyNumberFormat="0" applyFill="0" applyAlignment="0" applyProtection="0"/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0" fontId="29" fillId="120" borderId="32"/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96" fillId="65" borderId="28" applyNumberFormat="0" applyAlignment="0" applyProtection="0"/>
    <xf numFmtId="0" fontId="29" fillId="120" borderId="32"/>
    <xf numFmtId="0" fontId="29" fillId="120" borderId="32"/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4" fontId="123" fillId="86" borderId="30" applyNumberFormat="0" applyProtection="0">
      <alignment horizontal="right" vertical="center"/>
    </xf>
    <xf numFmtId="10" fontId="29" fillId="45" borderId="32" applyNumberFormat="0" applyBorder="0" applyAlignment="0" applyProtection="0"/>
    <xf numFmtId="0" fontId="34" fillId="121" borderId="48" applyNumberFormat="0" applyBorder="0" applyAlignment="0" applyProtection="0">
      <alignment horizontal="left" indent="1"/>
    </xf>
    <xf numFmtId="0" fontId="29" fillId="120" borderId="32"/>
    <xf numFmtId="4" fontId="283" fillId="92" borderId="32" applyNumberFormat="0" applyProtection="0">
      <alignment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06" fillId="65" borderId="28" applyNumberFormat="0" applyAlignment="0" applyProtection="0">
      <alignment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305" fillId="52" borderId="21" applyNumberFormat="0" applyAlignment="0" applyProtection="0">
      <alignment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56" fillId="68" borderId="27" applyNumberFormat="0" applyFont="0" applyAlignment="0" applyProtection="0"/>
    <xf numFmtId="10" fontId="29" fillId="45" borderId="32" applyNumberFormat="0" applyBorder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0" fontId="34" fillId="121" borderId="48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85" fillId="88" borderId="45" applyNumberFormat="0" applyProtection="0">
      <alignment horizontal="right" vertical="center"/>
    </xf>
    <xf numFmtId="0" fontId="96" fillId="65" borderId="28" applyNumberFormat="0" applyAlignment="0" applyProtection="0"/>
    <xf numFmtId="0" fontId="34" fillId="121" borderId="48" applyNumberFormat="0" applyBorder="0" applyAlignment="0" applyProtection="0">
      <alignment horizontal="left" indent="1"/>
    </xf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63" fillId="65" borderId="21" applyNumberFormat="0" applyAlignment="0" applyProtection="0"/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87" fillId="52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4" fontId="29" fillId="85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0" fontId="34" fillId="121" borderId="48" applyNumberFormat="0" applyBorder="0" applyAlignment="0" applyProtection="0">
      <alignment horizontal="left" indent="1"/>
    </xf>
    <xf numFmtId="0" fontId="63" fillId="65" borderId="21" applyNumberFormat="0" applyAlignment="0" applyProtection="0"/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56" fillId="68" borderId="27" applyNumberFormat="0" applyFon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123" fillId="83" borderId="30" applyNumberFormat="0" applyProtection="0">
      <alignment horizontal="left" vertical="top" indent="1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10" fontId="29" fillId="45" borderId="32" applyNumberFormat="0" applyBorder="0" applyAlignment="0" applyProtection="0"/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6" fillId="87" borderId="44" applyNumberFormat="0" applyProtection="0">
      <alignment horizontal="left" vertical="center" indent="1"/>
    </xf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96" fillId="65" borderId="28" applyNumberFormat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4" fontId="127" fillId="86" borderId="30" applyNumberFormat="0" applyProtection="0">
      <alignment horizontal="right" vertical="center"/>
    </xf>
    <xf numFmtId="0" fontId="123" fillId="83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0" fontId="26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vertical="center"/>
    </xf>
    <xf numFmtId="0" fontId="26" fillId="68" borderId="27" applyNumberFormat="0" applyFont="0" applyAlignment="0" applyProtection="0">
      <alignment vertical="center"/>
    </xf>
    <xf numFmtId="43" fontId="33" fillId="0" borderId="0" applyFont="0" applyFill="0" applyBorder="0" applyAlignment="0" applyProtection="0"/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34" fillId="121" borderId="17" applyNumberFormat="0" applyBorder="0" applyAlignment="0" applyProtection="0">
      <alignment horizontal="left" indent="1"/>
    </xf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198" fillId="0" borderId="53" applyNumberFormat="0" applyFill="0" applyAlignment="0" applyProtection="0"/>
    <xf numFmtId="0" fontId="2" fillId="68" borderId="27" applyNumberFormat="0" applyFont="0" applyAlignment="0" applyProtection="0"/>
    <xf numFmtId="0" fontId="102" fillId="0" borderId="41" applyNumberFormat="0" applyFill="0" applyAlignment="0" applyProtection="0"/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0" fontId="29" fillId="120" borderId="32"/>
    <xf numFmtId="4" fontId="29" fillId="55" borderId="45" applyNumberFormat="0" applyProtection="0">
      <alignment horizontal="right" vertical="center"/>
    </xf>
    <xf numFmtId="0" fontId="29" fillId="120" borderId="32"/>
    <xf numFmtId="0" fontId="29" fillId="120" borderId="32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68" borderId="27" applyNumberFormat="0" applyFont="0" applyAlignment="0" applyProtection="0">
      <alignment vertical="center"/>
    </xf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198" fillId="0" borderId="53" applyNumberFormat="0" applyFill="0" applyAlignment="0" applyProtection="0"/>
    <xf numFmtId="0" fontId="2" fillId="68" borderId="27" applyNumberFormat="0" applyFont="0" applyAlignment="0" applyProtection="0"/>
    <xf numFmtId="0" fontId="102" fillId="0" borderId="41" applyNumberFormat="0" applyFill="0" applyAlignment="0" applyProtection="0"/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0" fontId="29" fillId="120" borderId="32"/>
    <xf numFmtId="0" fontId="29" fillId="120" borderId="32"/>
    <xf numFmtId="0" fontId="29" fillId="120" borderId="32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42" fillId="0" borderId="0"/>
    <xf numFmtId="43" fontId="2" fillId="0" borderId="0" applyFont="0" applyFill="0" applyBorder="0" applyAlignment="0" applyProtection="0"/>
    <xf numFmtId="0" fontId="1" fillId="0" borderId="0"/>
    <xf numFmtId="0" fontId="26" fillId="0" borderId="0" applyBorder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3" fontId="154" fillId="0" borderId="32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0" fontId="29" fillId="92" borderId="32" applyNumberFormat="0" applyBorder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4" fontId="127" fillId="86" borderId="30" applyNumberFormat="0" applyProtection="0">
      <alignment horizontal="right" vertical="center"/>
    </xf>
    <xf numFmtId="0" fontId="110" fillId="65" borderId="28" applyNumberFormat="0" applyAlignment="0" applyProtection="0"/>
    <xf numFmtId="0" fontId="111" fillId="65" borderId="21" applyNumberFormat="0" applyAlignment="0" applyProtection="0"/>
    <xf numFmtId="10" fontId="29" fillId="92" borderId="32" applyNumberFormat="0" applyBorder="0" applyAlignment="0" applyProtection="0"/>
    <xf numFmtId="0" fontId="116" fillId="52" borderId="21" applyNumberFormat="0" applyAlignment="0" applyProtection="0"/>
    <xf numFmtId="0" fontId="118" fillId="0" borderId="29" applyNumberFormat="0" applyFill="0" applyAlignment="0" applyProtection="0"/>
    <xf numFmtId="0" fontId="26" fillId="68" borderId="27" applyNumberFormat="0" applyFont="0" applyAlignment="0" applyProtection="0"/>
    <xf numFmtId="0" fontId="1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85" fillId="88" borderId="45" applyNumberFormat="0" applyProtection="0">
      <alignment horizontal="right" vertical="center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257" fillId="68" borderId="30" applyNumberFormat="0" applyProtection="0">
      <alignment horizontal="left" vertical="top" indent="1"/>
    </xf>
    <xf numFmtId="4" fontId="29" fillId="83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4" fontId="283" fillId="92" borderId="32" applyNumberFormat="0" applyProtection="0">
      <alignment vertical="center"/>
    </xf>
    <xf numFmtId="0" fontId="1" fillId="0" borderId="0"/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0" fontId="29" fillId="120" borderId="32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43" fontId="33" fillId="0" borderId="0" applyFont="0" applyFill="0" applyBorder="0" applyAlignment="0" applyProtection="0"/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56" fillId="68" borderId="27" applyNumberFormat="0" applyFont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63" fillId="65" borderId="21" applyNumberFormat="0" applyAlignment="0" applyProtection="0"/>
    <xf numFmtId="0" fontId="34" fillId="121" borderId="48" applyNumberFormat="0" applyBorder="0" applyAlignment="0" applyProtection="0">
      <alignment horizontal="left" indent="1"/>
    </xf>
    <xf numFmtId="0" fontId="29" fillId="120" borderId="32"/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48" applyNumberFormat="0" applyBorder="0" applyAlignment="0" applyProtection="0">
      <alignment horizontal="left" indent="1"/>
    </xf>
    <xf numFmtId="0" fontId="96" fillId="65" borderId="28" applyNumberFormat="0" applyAlignment="0" applyProtection="0"/>
    <xf numFmtId="4" fontId="285" fillId="88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48" applyNumberFormat="0" applyBorder="0" applyAlignment="0" applyProtection="0">
      <alignment horizontal="left" indent="1"/>
    </xf>
    <xf numFmtId="0" fontId="35" fillId="0" borderId="56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56">
      <alignment horizontal="left" vertical="center"/>
    </xf>
    <xf numFmtId="10" fontId="29" fillId="45" borderId="32" applyNumberFormat="0" applyBorder="0" applyAlignment="0" applyProtection="0"/>
    <xf numFmtId="0" fontId="56" fillId="68" borderId="27" applyNumberFormat="0" applyFont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123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1" fillId="0" borderId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120" borderId="32"/>
    <xf numFmtId="4" fontId="285" fillId="88" borderId="45" applyNumberFormat="0" applyProtection="0">
      <alignment horizontal="right" vertical="center"/>
    </xf>
    <xf numFmtId="0" fontId="34" fillId="121" borderId="17" applyNumberFormat="0" applyBorder="0" applyAlignment="0" applyProtection="0">
      <alignment horizontal="left" indent="1"/>
    </xf>
    <xf numFmtId="0" fontId="1" fillId="0" borderId="0"/>
    <xf numFmtId="0" fontId="35" fillId="0" borderId="56">
      <alignment horizontal="left" vertical="center"/>
    </xf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50" fillId="0" borderId="0" applyFont="0" applyFill="0" applyBorder="0" applyAlignment="0" applyProtection="0"/>
    <xf numFmtId="0" fontId="29" fillId="119" borderId="45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0" fontId="29" fillId="120" borderId="32"/>
    <xf numFmtId="0" fontId="34" fillId="121" borderId="48" applyNumberFormat="0" applyBorder="0" applyAlignment="0" applyProtection="0">
      <alignment horizontal="left" indent="1"/>
    </xf>
    <xf numFmtId="10" fontId="29" fillId="45" borderId="32" applyNumberFormat="0" applyBorder="0" applyAlignment="0" applyProtection="0"/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4" fontId="283" fillId="92" borderId="32" applyNumberFormat="0" applyProtection="0">
      <alignment vertical="center"/>
    </xf>
    <xf numFmtId="0" fontId="1" fillId="0" borderId="0"/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8" borderId="32" applyNumberFormat="0">
      <protection locked="0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96" fillId="65" borderId="28" applyNumberFormat="0" applyAlignment="0" applyProtection="0"/>
    <xf numFmtId="0" fontId="96" fillId="65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68" borderId="27" applyNumberFormat="0" applyFont="0" applyAlignment="0" applyProtection="0"/>
    <xf numFmtId="0" fontId="26" fillId="68" borderId="27" applyNumberFormat="0" applyFon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193" fontId="329" fillId="0" borderId="17" applyFont="0" applyFill="0" applyBorder="0" applyAlignment="0" applyProtection="0">
      <alignment horizontal="right"/>
    </xf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337" fillId="129" borderId="45" applyNumberFormat="0" applyAlignment="0" applyProtection="0"/>
    <xf numFmtId="0" fontId="250" fillId="104" borderId="21" applyNumberFormat="0" applyAlignment="0" applyProtection="0"/>
    <xf numFmtId="0" fontId="63" fillId="65" borderId="21" applyNumberFormat="0" applyAlignment="0" applyProtection="0"/>
    <xf numFmtId="0" fontId="63" fillId="65" borderId="21" applyNumberFormat="0" applyAlignment="0" applyProtection="0"/>
    <xf numFmtId="166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center"/>
    </xf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87" fillId="52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45" applyNumberFormat="0" applyAlignment="0" applyProtection="0"/>
    <xf numFmtId="0" fontId="254" fillId="79" borderId="21" applyNumberFormat="0" applyAlignment="0" applyProtection="0"/>
    <xf numFmtId="0" fontId="1" fillId="0" borderId="0"/>
    <xf numFmtId="0" fontId="1" fillId="0" borderId="0"/>
    <xf numFmtId="0" fontId="26" fillId="68" borderId="27" applyNumberFormat="0" applyFont="0" applyAlignment="0" applyProtection="0"/>
    <xf numFmtId="0" fontId="29" fillId="6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9" fillId="78" borderId="45" applyNumberFormat="0" applyFont="0" applyAlignment="0" applyProtection="0"/>
    <xf numFmtId="0" fontId="26" fillId="78" borderId="27" applyNumberFormat="0" applyFon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29" borderId="28" applyNumberFormat="0" applyAlignment="0" applyProtection="0"/>
    <xf numFmtId="0" fontId="96" fillId="104" borderId="28" applyNumberFormat="0" applyAlignment="0" applyProtection="0"/>
    <xf numFmtId="9" fontId="1" fillId="0" borderId="0" applyFont="0" applyFill="0" applyBorder="0" applyAlignment="0" applyProtection="0"/>
    <xf numFmtId="0" fontId="96" fillId="65" borderId="28" applyNumberFormat="0" applyAlignment="0" applyProtection="0"/>
    <xf numFmtId="0" fontId="96" fillId="65" borderId="28" applyNumberFormat="0" applyAlignment="0" applyProtection="0"/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9" fillId="67" borderId="45" applyNumberFormat="0" applyProtection="0">
      <alignment vertical="center"/>
    </xf>
    <xf numFmtId="4" fontId="48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83" fillId="33" borderId="45" applyNumberFormat="0" applyProtection="0">
      <alignment vertical="center"/>
    </xf>
    <xf numFmtId="4" fontId="122" fillId="67" borderId="30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4" fontId="29" fillId="33" borderId="45" applyNumberFormat="0" applyProtection="0">
      <alignment horizontal="left" vertical="center" indent="1"/>
    </xf>
    <xf numFmtId="4" fontId="48" fillId="67" borderId="30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0" fontId="256" fillId="67" borderId="30" applyNumberFormat="0" applyProtection="0">
      <alignment horizontal="left" vertical="top" indent="1"/>
    </xf>
    <xf numFmtId="0" fontId="48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6" fillId="87" borderId="30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119" borderId="45" applyNumberFormat="0" applyProtection="0">
      <alignment horizontal="left" vertical="center" indent="1"/>
    </xf>
    <xf numFmtId="0" fontId="26" fillId="83" borderId="30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0" fontId="26" fillId="53" borderId="30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6" fillId="86" borderId="30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29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top" indent="1"/>
    </xf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0" fontId="30" fillId="87" borderId="47" applyBorder="0"/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257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4" fontId="257" fillId="65" borderId="30" applyNumberFormat="0" applyProtection="0">
      <alignment horizontal="left" vertical="center" indent="1"/>
    </xf>
    <xf numFmtId="4" fontId="123" fillId="68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0" fontId="257" fillId="68" borderId="30" applyNumberFormat="0" applyProtection="0">
      <alignment horizontal="left" vertical="top" indent="1"/>
    </xf>
    <xf numFmtId="0" fontId="123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1" fillId="0" borderId="0"/>
    <xf numFmtId="4" fontId="285" fillId="88" borderId="45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4" fontId="29" fillId="86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123" fillId="83" borderId="30" applyNumberFormat="0" applyProtection="0">
      <alignment horizontal="left" vertical="top" indent="1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56" fillId="68" borderId="27" applyNumberFormat="0" applyFon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26" fillId="0" borderId="0" applyBorder="0"/>
    <xf numFmtId="4" fontId="285" fillId="88" borderId="45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53" borderId="45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0" fontId="30" fillId="87" borderId="47" applyBorder="0"/>
    <xf numFmtId="4" fontId="257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85" fillId="88" borderId="45" applyNumberFormat="0" applyProtection="0">
      <alignment horizontal="right" vertical="center"/>
    </xf>
    <xf numFmtId="0" fontId="96" fillId="65" borderId="28" applyNumberFormat="0" applyAlignment="0" applyProtection="0"/>
    <xf numFmtId="0" fontId="26" fillId="0" borderId="0" applyBorder="0"/>
    <xf numFmtId="4" fontId="285" fillId="88" borderId="45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02" fillId="0" borderId="29" applyNumberFormat="0" applyFill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4" fontId="29" fillId="85" borderId="44" applyNumberFormat="0" applyProtection="0">
      <alignment horizontal="left" vertical="center" indent="1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0" fontId="26" fillId="0" borderId="0" applyBorder="0"/>
    <xf numFmtId="0" fontId="63" fillId="65" borderId="21" applyNumberFormat="0" applyAlignment="0" applyProtection="0"/>
    <xf numFmtId="0" fontId="56" fillId="68" borderId="27" applyNumberFormat="0" applyFont="0" applyAlignment="0" applyProtection="0"/>
    <xf numFmtId="0" fontId="63" fillId="65" borderId="21" applyNumberFormat="0" applyAlignment="0" applyProtection="0"/>
    <xf numFmtId="0" fontId="306" fillId="65" borderId="28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302" fillId="65" borderId="21" applyNumberFormat="0" applyAlignment="0" applyProtection="0">
      <alignment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0" fontId="294" fillId="0" borderId="29" applyNumberFormat="0" applyFill="0" applyAlignment="0" applyProtection="0">
      <alignment vertical="center"/>
    </xf>
    <xf numFmtId="0" fontId="281" fillId="68" borderId="27" applyNumberFormat="0" applyFont="0" applyAlignment="0" applyProtection="0">
      <alignment vertical="center"/>
    </xf>
    <xf numFmtId="0" fontId="26" fillId="0" borderId="0" applyBorder="0"/>
    <xf numFmtId="10" fontId="29" fillId="45" borderId="32" applyNumberFormat="0" applyBorder="0" applyAlignment="0" applyProtection="0"/>
    <xf numFmtId="4" fontId="127" fillId="86" borderId="30" applyNumberFormat="0" applyProtection="0">
      <alignment horizontal="right" vertical="center"/>
    </xf>
    <xf numFmtId="4" fontId="284" fillId="89" borderId="44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83" fillId="45" borderId="45" applyNumberFormat="0" applyProtection="0">
      <alignment horizontal="right" vertical="center"/>
    </xf>
    <xf numFmtId="4" fontId="29" fillId="0" borderId="45" applyNumberFormat="0" applyProtection="0">
      <alignment horizontal="right" vertical="center"/>
    </xf>
    <xf numFmtId="0" fontId="257" fillId="68" borderId="30" applyNumberFormat="0" applyProtection="0">
      <alignment horizontal="left" vertical="top" indent="1"/>
    </xf>
    <xf numFmtId="4" fontId="257" fillId="65" borderId="30" applyNumberFormat="0" applyProtection="0">
      <alignment horizontal="left" vertical="center" indent="1"/>
    </xf>
    <xf numFmtId="4" fontId="257" fillId="68" borderId="30" applyNumberFormat="0" applyProtection="0">
      <alignment vertical="center"/>
    </xf>
    <xf numFmtId="0" fontId="30" fillId="87" borderId="47" applyBorder="0"/>
    <xf numFmtId="0" fontId="29" fillId="86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87" borderId="30" applyNumberFormat="0" applyProtection="0">
      <alignment horizontal="left" vertical="top" indent="1"/>
    </xf>
    <xf numFmtId="0" fontId="29" fillId="65" borderId="45" applyNumberFormat="0" applyProtection="0">
      <alignment horizontal="left" vertical="center" indent="1"/>
    </xf>
    <xf numFmtId="4" fontId="29" fillId="86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5" borderId="44" applyNumberFormat="0" applyProtection="0">
      <alignment horizontal="left" vertical="center" indent="1"/>
    </xf>
    <xf numFmtId="4" fontId="29" fillId="55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46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33" borderId="45" applyNumberFormat="0" applyProtection="0">
      <alignment horizontal="left" vertical="center" indent="1"/>
    </xf>
    <xf numFmtId="4" fontId="283" fillId="33" borderId="45" applyNumberFormat="0" applyProtection="0">
      <alignment vertical="center"/>
    </xf>
    <xf numFmtId="4" fontId="29" fillId="67" borderId="45" applyNumberFormat="0" applyProtection="0">
      <alignment vertical="center"/>
    </xf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56" fillId="68" borderId="27" applyNumberFormat="0" applyFont="0" applyAlignment="0" applyProtection="0"/>
    <xf numFmtId="0" fontId="102" fillId="0" borderId="29" applyNumberFormat="0" applyFill="0" applyAlignment="0" applyProtection="0"/>
    <xf numFmtId="0" fontId="87" fillId="52" borderId="21" applyNumberFormat="0" applyAlignment="0" applyProtection="0"/>
    <xf numFmtId="0" fontId="63" fillId="65" borderId="21" applyNumberFormat="0" applyAlignment="0" applyProtection="0"/>
    <xf numFmtId="0" fontId="96" fillId="65" borderId="28" applyNumberFormat="0" applyAlignment="0" applyProtection="0"/>
    <xf numFmtId="0" fontId="26" fillId="0" borderId="0" applyBorder="0"/>
    <xf numFmtId="0" fontId="26" fillId="68" borderId="27" applyNumberFormat="0" applyFont="0" applyAlignment="0" applyProtection="0"/>
    <xf numFmtId="0" fontId="118" fillId="0" borderId="29" applyNumberFormat="0" applyFill="0" applyAlignment="0" applyProtection="0"/>
    <xf numFmtId="0" fontId="116" fillId="52" borderId="21" applyNumberFormat="0" applyAlignment="0" applyProtection="0"/>
    <xf numFmtId="0" fontId="111" fillId="65" borderId="21" applyNumberFormat="0" applyAlignment="0" applyProtection="0"/>
    <xf numFmtId="0" fontId="110" fillId="65" borderId="28" applyNumberFormat="0" applyAlignment="0" applyProtection="0"/>
    <xf numFmtId="0" fontId="26" fillId="0" borderId="0" applyBorder="0"/>
    <xf numFmtId="4" fontId="127" fillId="86" borderId="30" applyNumberFormat="0" applyProtection="0">
      <alignment horizontal="right" vertical="center"/>
    </xf>
    <xf numFmtId="0" fontId="123" fillId="83" borderId="30" applyNumberFormat="0" applyProtection="0">
      <alignment horizontal="left" vertical="top" indent="1"/>
    </xf>
    <xf numFmtId="4" fontId="123" fillId="83" borderId="30" applyNumberFormat="0" applyProtection="0">
      <alignment horizontal="left" vertical="center" indent="1"/>
    </xf>
    <xf numFmtId="4" fontId="125" fillId="86" borderId="30" applyNumberFormat="0" applyProtection="0">
      <alignment horizontal="right" vertical="center"/>
    </xf>
    <xf numFmtId="4" fontId="123" fillId="86" borderId="30" applyNumberFormat="0" applyProtection="0">
      <alignment horizontal="right" vertical="center"/>
    </xf>
    <xf numFmtId="0" fontId="123" fillId="68" borderId="30" applyNumberFormat="0" applyProtection="0">
      <alignment horizontal="left" vertical="top" indent="1"/>
    </xf>
    <xf numFmtId="4" fontId="123" fillId="68" borderId="30" applyNumberFormat="0" applyProtection="0">
      <alignment horizontal="left" vertical="center" indent="1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vertical="center"/>
    </xf>
    <xf numFmtId="0" fontId="26" fillId="88" borderId="32" applyNumberFormat="0">
      <protection locked="0"/>
    </xf>
    <xf numFmtId="0" fontId="26" fillId="86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7" borderId="30" applyNumberFormat="0" applyProtection="0">
      <alignment horizontal="left" vertical="center" indent="1"/>
    </xf>
    <xf numFmtId="4" fontId="123" fillId="83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46" borderId="30" applyNumberFormat="0" applyProtection="0">
      <alignment horizontal="right" vertical="center"/>
    </xf>
    <xf numFmtId="0" fontId="48" fillId="67" borderId="30" applyNumberFormat="0" applyProtection="0">
      <alignment horizontal="left" vertical="top" indent="1"/>
    </xf>
    <xf numFmtId="4" fontId="48" fillId="67" borderId="30" applyNumberFormat="0" applyProtection="0">
      <alignment horizontal="left" vertical="center" indent="1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vertical="center"/>
    </xf>
    <xf numFmtId="0" fontId="26" fillId="68" borderId="27" applyNumberFormat="0" applyFont="0" applyAlignment="0" applyProtection="0">
      <alignment vertical="center"/>
    </xf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3" fontId="154" fillId="0" borderId="32"/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4" fontId="283" fillId="92" borderId="32" applyNumberFormat="0" applyProtection="0">
      <alignment vertical="center"/>
    </xf>
    <xf numFmtId="0" fontId="29" fillId="120" borderId="32"/>
    <xf numFmtId="10" fontId="29" fillId="45" borderId="32" applyNumberFormat="0" applyBorder="0" applyAlignment="0" applyProtection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center"/>
    </xf>
    <xf numFmtId="43" fontId="123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0" fontId="26" fillId="0" borderId="0" applyBorder="0"/>
    <xf numFmtId="0" fontId="34" fillId="121" borderId="17" applyNumberFormat="0" applyBorder="0" applyAlignment="0" applyProtection="0">
      <alignment horizontal="left" indent="1"/>
    </xf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198" fillId="0" borderId="53" applyNumberFormat="0" applyFill="0" applyAlignment="0" applyProtection="0"/>
    <xf numFmtId="0" fontId="2" fillId="68" borderId="27" applyNumberFormat="0" applyFont="0" applyAlignment="0" applyProtection="0"/>
    <xf numFmtId="0" fontId="1" fillId="0" borderId="0"/>
    <xf numFmtId="0" fontId="1" fillId="0" borderId="0"/>
    <xf numFmtId="0" fontId="102" fillId="0" borderId="41" applyNumberFormat="0" applyFill="0" applyAlignment="0" applyProtection="0"/>
    <xf numFmtId="0" fontId="102" fillId="0" borderId="29" applyNumberFormat="0" applyFill="0" applyAlignment="0" applyProtection="0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125" fillId="68" borderId="30" applyNumberFormat="0" applyProtection="0">
      <alignment vertical="center"/>
    </xf>
    <xf numFmtId="0" fontId="87" fillId="52" borderId="21" applyNumberFormat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6" fillId="65" borderId="28" applyNumberFormat="0" applyAlignment="0" applyProtection="0"/>
    <xf numFmtId="0" fontId="257" fillId="83" borderId="30" applyNumberFormat="0" applyProtection="0">
      <alignment horizontal="left" vertical="top" indent="1"/>
    </xf>
    <xf numFmtId="0" fontId="56" fillId="68" borderId="27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3" fillId="65" borderId="21" applyNumberFormat="0" applyAlignment="0" applyProtection="0"/>
    <xf numFmtId="43" fontId="24" fillId="0" borderId="0" applyFont="0" applyFill="0" applyBorder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4" fontId="29" fillId="83" borderId="44" applyNumberFormat="0" applyProtection="0">
      <alignment horizontal="left" vertical="center" indent="1"/>
    </xf>
    <xf numFmtId="0" fontId="102" fillId="0" borderId="29" applyNumberFormat="0" applyFill="0" applyAlignment="0" applyProtection="0"/>
    <xf numFmtId="43" fontId="1" fillId="0" borderId="0" applyFont="0" applyFill="0" applyBorder="0" applyAlignment="0" applyProtection="0"/>
    <xf numFmtId="4" fontId="125" fillId="86" borderId="30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4" fontId="29" fillId="59" borderId="45" applyNumberFormat="0" applyProtection="0">
      <alignment horizontal="left" vertical="center" indent="1"/>
    </xf>
    <xf numFmtId="4" fontId="123" fillId="83" borderId="30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0" fontId="257" fillId="83" borderId="30" applyNumberFormat="0" applyProtection="0">
      <alignment horizontal="left" vertical="top" indent="1"/>
    </xf>
    <xf numFmtId="0" fontId="123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" fontId="284" fillId="89" borderId="4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Border="0"/>
    <xf numFmtId="0" fontId="26" fillId="0" borderId="0" applyBorder="0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0" fontId="29" fillId="120" borderId="32"/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4" fontId="285" fillId="88" borderId="45" applyNumberFormat="0" applyProtection="0">
      <alignment horizontal="right" vertical="center"/>
    </xf>
    <xf numFmtId="4" fontId="127" fillId="86" borderId="30" applyNumberFormat="0" applyProtection="0">
      <alignment horizontal="right" vertical="center"/>
    </xf>
    <xf numFmtId="0" fontId="1" fillId="0" borderId="0"/>
    <xf numFmtId="0" fontId="26" fillId="0" borderId="0" applyBorder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43" fontId="1" fillId="0" borderId="0" applyFont="0" applyFill="0" applyBorder="0" applyAlignment="0" applyProtection="0"/>
    <xf numFmtId="0" fontId="1" fillId="0" borderId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102" fillId="0" borderId="41" applyNumberFormat="0" applyFill="0" applyAlignment="0" applyProtection="0"/>
    <xf numFmtId="0" fontId="26" fillId="68" borderId="27" applyNumberFormat="0" applyFont="0" applyAlignment="0" applyProtection="0">
      <alignment vertical="center"/>
    </xf>
    <xf numFmtId="0" fontId="360" fillId="52" borderId="21" applyNumberFormat="0" applyAlignment="0" applyProtection="0">
      <alignment vertical="center"/>
    </xf>
    <xf numFmtId="0" fontId="361" fillId="65" borderId="28" applyNumberFormat="0" applyAlignment="0" applyProtection="0">
      <alignment vertical="center"/>
    </xf>
    <xf numFmtId="0" fontId="369" fillId="0" borderId="29" applyNumberFormat="0" applyFill="0" applyAlignment="0" applyProtection="0">
      <alignment vertical="center"/>
    </xf>
    <xf numFmtId="0" fontId="341" fillId="68" borderId="27" applyNumberFormat="0" applyFont="0" applyAlignment="0" applyProtection="0">
      <alignment vertical="center"/>
    </xf>
    <xf numFmtId="0" fontId="375" fillId="65" borderId="21" applyNumberFormat="0" applyAlignment="0" applyProtection="0">
      <alignment vertical="center"/>
    </xf>
    <xf numFmtId="0" fontId="379" fillId="65" borderId="21" applyNumberFormat="0" applyAlignment="0" applyProtection="0">
      <alignment vertical="center"/>
    </xf>
    <xf numFmtId="0" fontId="380" fillId="52" borderId="21" applyNumberFormat="0" applyAlignment="0" applyProtection="0">
      <alignment vertical="center"/>
    </xf>
    <xf numFmtId="0" fontId="381" fillId="65" borderId="28" applyNumberFormat="0" applyAlignment="0" applyProtection="0">
      <alignment vertical="center"/>
    </xf>
    <xf numFmtId="0" fontId="384" fillId="0" borderId="29" applyNumberFormat="0" applyFill="0" applyAlignment="0" applyProtection="0">
      <alignment vertical="center"/>
    </xf>
    <xf numFmtId="0" fontId="96" fillId="65" borderId="28" applyNumberFormat="0" applyAlignment="0" applyProtection="0"/>
    <xf numFmtId="0" fontId="63" fillId="65" borderId="21" applyNumberFormat="0" applyAlignment="0" applyProtection="0"/>
    <xf numFmtId="0" fontId="87" fillId="52" borderId="21" applyNumberFormat="0" applyAlignment="0" applyProtection="0"/>
    <xf numFmtId="0" fontId="102" fillId="0" borderId="29" applyNumberFormat="0" applyFill="0" applyAlignment="0" applyProtection="0"/>
    <xf numFmtId="0" fontId="56" fillId="68" borderId="27" applyNumberFormat="0" applyFont="0" applyAlignment="0" applyProtection="0"/>
    <xf numFmtId="0" fontId="30" fillId="87" borderId="47" applyBorder="0"/>
    <xf numFmtId="0" fontId="281" fillId="68" borderId="27" applyNumberFormat="0" applyFont="0" applyAlignment="0" applyProtection="0">
      <alignment vertical="center"/>
    </xf>
    <xf numFmtId="0" fontId="294" fillId="0" borderId="29" applyNumberFormat="0" applyFill="0" applyAlignment="0" applyProtection="0">
      <alignment vertical="center"/>
    </xf>
    <xf numFmtId="0" fontId="302" fillId="65" borderId="21" applyNumberFormat="0" applyAlignment="0" applyProtection="0">
      <alignment vertical="center"/>
    </xf>
    <xf numFmtId="0" fontId="305" fillId="52" borderId="21" applyNumberFormat="0" applyAlignment="0" applyProtection="0">
      <alignment vertical="center"/>
    </xf>
    <xf numFmtId="0" fontId="306" fillId="65" borderId="28" applyNumberFormat="0" applyAlignment="0" applyProtection="0">
      <alignment vertical="center"/>
    </xf>
    <xf numFmtId="0" fontId="35" fillId="0" borderId="15">
      <alignment horizontal="left" vertical="center"/>
    </xf>
    <xf numFmtId="10" fontId="29" fillId="45" borderId="32" applyNumberFormat="0" applyBorder="0" applyAlignment="0" applyProtection="0"/>
    <xf numFmtId="0" fontId="26" fillId="0" borderId="0" applyBorder="0"/>
    <xf numFmtId="0" fontId="26" fillId="0" borderId="0" applyBorder="0"/>
    <xf numFmtId="0" fontId="198" fillId="131" borderId="28" applyNumberFormat="0" applyAlignment="0" applyProtection="0"/>
    <xf numFmtId="0" fontId="163" fillId="131" borderId="21" applyNumberFormat="0" applyAlignment="0" applyProtection="0"/>
    <xf numFmtId="0" fontId="188" fillId="52" borderId="21" applyNumberFormat="0" applyAlignment="0" applyProtection="0"/>
    <xf numFmtId="0" fontId="198" fillId="0" borderId="53" applyNumberFormat="0" applyFill="0" applyAlignment="0" applyProtection="0"/>
    <xf numFmtId="0" fontId="2" fillId="68" borderId="27" applyNumberFormat="0" applyFont="0" applyAlignment="0" applyProtection="0"/>
    <xf numFmtId="0" fontId="102" fillId="0" borderId="41" applyNumberFormat="0" applyFill="0" applyAlignment="0" applyProtection="0"/>
    <xf numFmtId="0" fontId="29" fillId="120" borderId="32"/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9" fillId="67" borderId="45" applyNumberFormat="0" applyProtection="0">
      <alignment vertical="center"/>
    </xf>
    <xf numFmtId="4" fontId="283" fillId="33" borderId="45" applyNumberFormat="0" applyProtection="0">
      <alignment vertical="center"/>
    </xf>
    <xf numFmtId="4" fontId="29" fillId="33" borderId="45" applyNumberFormat="0" applyProtection="0">
      <alignment horizontal="left" vertical="center" indent="1"/>
    </xf>
    <xf numFmtId="0" fontId="256" fillId="67" borderId="30" applyNumberFormat="0" applyProtection="0">
      <alignment horizontal="left" vertical="top" indent="1"/>
    </xf>
    <xf numFmtId="4" fontId="29" fillId="59" borderId="45" applyNumberFormat="0" applyProtection="0">
      <alignment horizontal="left" vertical="center" indent="1"/>
    </xf>
    <xf numFmtId="4" fontId="29" fillId="46" borderId="45" applyNumberFormat="0" applyProtection="0">
      <alignment horizontal="right" vertical="center"/>
    </xf>
    <xf numFmtId="4" fontId="29" fillId="118" borderId="45" applyNumberFormat="0" applyProtection="0">
      <alignment horizontal="right" vertical="center"/>
    </xf>
    <xf numFmtId="4" fontId="29" fillId="62" borderId="44" applyNumberFormat="0" applyProtection="0">
      <alignment horizontal="right" vertical="center"/>
    </xf>
    <xf numFmtId="4" fontId="29" fillId="56" borderId="45" applyNumberFormat="0" applyProtection="0">
      <alignment horizontal="right" vertical="center"/>
    </xf>
    <xf numFmtId="4" fontId="29" fillId="60" borderId="45" applyNumberFormat="0" applyProtection="0">
      <alignment horizontal="right" vertical="center"/>
    </xf>
    <xf numFmtId="4" fontId="29" fillId="64" borderId="45" applyNumberFormat="0" applyProtection="0">
      <alignment horizontal="right" vertical="center"/>
    </xf>
    <xf numFmtId="4" fontId="29" fillId="63" borderId="45" applyNumberFormat="0" applyProtection="0">
      <alignment horizontal="right" vertical="center"/>
    </xf>
    <xf numFmtId="4" fontId="29" fillId="84" borderId="45" applyNumberFormat="0" applyProtection="0">
      <alignment horizontal="right" vertical="center"/>
    </xf>
    <xf numFmtId="4" fontId="29" fillId="55" borderId="45" applyNumberFormat="0" applyProtection="0">
      <alignment horizontal="right" vertical="center"/>
    </xf>
    <xf numFmtId="4" fontId="29" fillId="85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6" fillId="87" borderId="44" applyNumberFormat="0" applyProtection="0">
      <alignment horizontal="left" vertical="center" indent="1"/>
    </xf>
    <xf numFmtId="4" fontId="29" fillId="83" borderId="45" applyNumberFormat="0" applyProtection="0">
      <alignment horizontal="right" vertical="center"/>
    </xf>
    <xf numFmtId="4" fontId="29" fillId="86" borderId="44" applyNumberFormat="0" applyProtection="0">
      <alignment horizontal="left" vertical="center" indent="1"/>
    </xf>
    <xf numFmtId="4" fontId="29" fillId="83" borderId="44" applyNumberFormat="0" applyProtection="0">
      <alignment horizontal="left" vertical="center" indent="1"/>
    </xf>
    <xf numFmtId="0" fontId="29" fillId="65" borderId="45" applyNumberFormat="0" applyProtection="0">
      <alignment horizontal="left" vertical="center" indent="1"/>
    </xf>
    <xf numFmtId="0" fontId="29" fillId="87" borderId="30" applyNumberFormat="0" applyProtection="0">
      <alignment horizontal="left" vertical="top" indent="1"/>
    </xf>
    <xf numFmtId="0" fontId="29" fillId="119" borderId="45" applyNumberFormat="0" applyProtection="0">
      <alignment horizontal="left" vertical="center" indent="1"/>
    </xf>
    <xf numFmtId="0" fontId="29" fillId="83" borderId="30" applyNumberFormat="0" applyProtection="0">
      <alignment horizontal="left" vertical="top" indent="1"/>
    </xf>
    <xf numFmtId="0" fontId="29" fillId="53" borderId="45" applyNumberFormat="0" applyProtection="0">
      <alignment horizontal="left" vertical="center" indent="1"/>
    </xf>
    <xf numFmtId="0" fontId="29" fillId="53" borderId="30" applyNumberFormat="0" applyProtection="0">
      <alignment horizontal="left" vertical="top" indent="1"/>
    </xf>
    <xf numFmtId="0" fontId="29" fillId="86" borderId="45" applyNumberFormat="0" applyProtection="0">
      <alignment horizontal="left" vertical="center" indent="1"/>
    </xf>
    <xf numFmtId="0" fontId="29" fillId="86" borderId="30" applyNumberFormat="0" applyProtection="0">
      <alignment horizontal="left" vertical="top" indent="1"/>
    </xf>
    <xf numFmtId="4" fontId="257" fillId="68" borderId="30" applyNumberFormat="0" applyProtection="0">
      <alignment vertical="center"/>
    </xf>
    <xf numFmtId="4" fontId="283" fillId="92" borderId="32" applyNumberFormat="0" applyProtection="0">
      <alignment vertical="center"/>
    </xf>
    <xf numFmtId="4" fontId="257" fillId="65" borderId="30" applyNumberFormat="0" applyProtection="0">
      <alignment horizontal="left" vertical="center" indent="1"/>
    </xf>
    <xf numFmtId="0" fontId="257" fillId="68" borderId="30" applyNumberFormat="0" applyProtection="0">
      <alignment horizontal="left" vertical="top" indent="1"/>
    </xf>
    <xf numFmtId="4" fontId="29" fillId="0" borderId="45" applyNumberFormat="0" applyProtection="0">
      <alignment horizontal="right" vertical="center"/>
    </xf>
    <xf numFmtId="4" fontId="283" fillId="45" borderId="45" applyNumberFormat="0" applyProtection="0">
      <alignment horizontal="right" vertical="center"/>
    </xf>
    <xf numFmtId="4" fontId="29" fillId="59" borderId="45" applyNumberFormat="0" applyProtection="0">
      <alignment horizontal="left" vertical="center" indent="1"/>
    </xf>
    <xf numFmtId="0" fontId="257" fillId="83" borderId="30" applyNumberFormat="0" applyProtection="0">
      <alignment horizontal="left" vertical="top" indent="1"/>
    </xf>
    <xf numFmtId="4" fontId="284" fillId="89" borderId="44" applyNumberFormat="0" applyProtection="0">
      <alignment horizontal="left" vertical="center" indent="1"/>
    </xf>
    <xf numFmtId="4" fontId="285" fillId="88" borderId="45" applyNumberFormat="0" applyProtection="0">
      <alignment horizontal="right" vertical="center"/>
    </xf>
    <xf numFmtId="4" fontId="283" fillId="92" borderId="32" applyNumberFormat="0" applyProtection="0">
      <alignment vertical="center"/>
    </xf>
    <xf numFmtId="4" fontId="125" fillId="68" borderId="30" applyNumberFormat="0" applyProtection="0">
      <alignment vertical="center"/>
    </xf>
    <xf numFmtId="0" fontId="29" fillId="120" borderId="32"/>
    <xf numFmtId="0" fontId="26" fillId="0" borderId="0" applyBorder="0"/>
    <xf numFmtId="0" fontId="29" fillId="120" borderId="32"/>
    <xf numFmtId="0" fontId="29" fillId="120" borderId="32"/>
    <xf numFmtId="0" fontId="63" fillId="65" borderId="21" applyNumberFormat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29" applyNumberFormat="0" applyFill="0" applyAlignment="0" applyProtection="0"/>
    <xf numFmtId="0" fontId="26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6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52" borderId="21" applyNumberFormat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91" fillId="0" borderId="0"/>
    <xf numFmtId="0" fontId="123" fillId="0" borderId="0">
      <alignment vertical="top"/>
    </xf>
    <xf numFmtId="0" fontId="1" fillId="8" borderId="10" applyNumberFormat="0" applyFont="0" applyAlignment="0" applyProtection="0"/>
    <xf numFmtId="0" fontId="2" fillId="0" borderId="0"/>
    <xf numFmtId="0" fontId="33" fillId="0" borderId="0"/>
    <xf numFmtId="0" fontId="74" fillId="0" borderId="0" applyNumberFormat="0" applyFill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 applyBorder="0"/>
    <xf numFmtId="43" fontId="26" fillId="0" borderId="0" applyFont="0" applyFill="0" applyBorder="0" applyAlignment="0" applyProtection="0"/>
    <xf numFmtId="0" fontId="26" fillId="0" borderId="0" applyBorder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 applyBorder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0" fontId="26" fillId="0" borderId="0"/>
    <xf numFmtId="0" fontId="58" fillId="99" borderId="0" applyNumberFormat="0" applyBorder="0" applyAlignment="0" applyProtection="0"/>
    <xf numFmtId="0" fontId="58" fillId="100" borderId="0" applyNumberFormat="0" applyBorder="0" applyAlignment="0" applyProtection="0"/>
    <xf numFmtId="0" fontId="1" fillId="32" borderId="0" applyNumberFormat="0" applyBorder="0" applyAlignment="0" applyProtection="0"/>
    <xf numFmtId="0" fontId="58" fillId="74" borderId="0" applyNumberFormat="0" applyBorder="0" applyAlignment="0" applyProtection="0"/>
    <xf numFmtId="0" fontId="1" fillId="28" borderId="0" applyNumberFormat="0" applyBorder="0" applyAlignment="0" applyProtection="0"/>
    <xf numFmtId="0" fontId="58" fillId="101" borderId="0" applyNumberFormat="0" applyBorder="0" applyAlignment="0" applyProtection="0"/>
    <xf numFmtId="0" fontId="58" fillId="102" borderId="0" applyNumberFormat="0" applyBorder="0" applyAlignment="0" applyProtection="0"/>
    <xf numFmtId="0" fontId="1" fillId="24" borderId="0" applyNumberFormat="0" applyBorder="0" applyAlignment="0" applyProtection="0"/>
    <xf numFmtId="0" fontId="58" fillId="103" borderId="0" applyNumberFormat="0" applyBorder="0" applyAlignment="0" applyProtection="0"/>
    <xf numFmtId="0" fontId="1" fillId="20" borderId="0" applyNumberFormat="0" applyBorder="0" applyAlignment="0" applyProtection="0"/>
    <xf numFmtId="0" fontId="250" fillId="104" borderId="2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254" fillId="79" borderId="21" applyNumberFormat="0" applyAlignment="0" applyProtection="0"/>
    <xf numFmtId="0" fontId="26" fillId="78" borderId="27" applyNumberFormat="0" applyFont="0" applyAlignment="0" applyProtection="0"/>
    <xf numFmtId="0" fontId="96" fillId="104" borderId="28" applyNumberFormat="0" applyAlignment="0" applyProtection="0"/>
    <xf numFmtId="4" fontId="48" fillId="67" borderId="30" applyNumberFormat="0" applyProtection="0">
      <alignment vertical="center"/>
    </xf>
    <xf numFmtId="4" fontId="122" fillId="67" borderId="30" applyNumberFormat="0" applyProtection="0">
      <alignment vertical="center"/>
    </xf>
    <xf numFmtId="4" fontId="48" fillId="67" borderId="30" applyNumberFormat="0" applyProtection="0">
      <alignment horizontal="left" vertical="center" indent="1"/>
    </xf>
    <xf numFmtId="0" fontId="48" fillId="67" borderId="30" applyNumberFormat="0" applyProtection="0">
      <alignment horizontal="left" vertical="top" indent="1"/>
    </xf>
    <xf numFmtId="0" fontId="14" fillId="4" borderId="0" applyNumberFormat="0" applyBorder="0" applyAlignment="0" applyProtection="0"/>
    <xf numFmtId="4" fontId="123" fillId="46" borderId="30" applyNumberFormat="0" applyProtection="0">
      <alignment horizontal="right" vertical="center"/>
    </xf>
    <xf numFmtId="4" fontId="123" fillId="54" borderId="30" applyNumberFormat="0" applyProtection="0">
      <alignment horizontal="right" vertical="center"/>
    </xf>
    <xf numFmtId="4" fontId="123" fillId="62" borderId="30" applyNumberFormat="0" applyProtection="0">
      <alignment horizontal="right" vertical="center"/>
    </xf>
    <xf numFmtId="4" fontId="123" fillId="56" borderId="30" applyNumberFormat="0" applyProtection="0">
      <alignment horizontal="right" vertical="center"/>
    </xf>
    <xf numFmtId="4" fontId="123" fillId="60" borderId="30" applyNumberFormat="0" applyProtection="0">
      <alignment horizontal="right" vertical="center"/>
    </xf>
    <xf numFmtId="4" fontId="123" fillId="64" borderId="30" applyNumberFormat="0" applyProtection="0">
      <alignment horizontal="right" vertical="center"/>
    </xf>
    <xf numFmtId="4" fontId="123" fillId="63" borderId="30" applyNumberFormat="0" applyProtection="0">
      <alignment horizontal="right" vertical="center"/>
    </xf>
    <xf numFmtId="4" fontId="123" fillId="84" borderId="30" applyNumberFormat="0" applyProtection="0">
      <alignment horizontal="right" vertical="center"/>
    </xf>
    <xf numFmtId="4" fontId="123" fillId="55" borderId="30" applyNumberFormat="0" applyProtection="0">
      <alignment horizontal="right" vertical="center"/>
    </xf>
    <xf numFmtId="4" fontId="123" fillId="83" borderId="30" applyNumberFormat="0" applyProtection="0">
      <alignment horizontal="right" vertical="center"/>
    </xf>
    <xf numFmtId="0" fontId="26" fillId="87" borderId="30" applyNumberFormat="0" applyProtection="0">
      <alignment horizontal="left" vertical="center" indent="1"/>
    </xf>
    <xf numFmtId="0" fontId="26" fillId="87" borderId="30" applyNumberFormat="0" applyProtection="0">
      <alignment horizontal="left" vertical="top" indent="1"/>
    </xf>
    <xf numFmtId="0" fontId="26" fillId="83" borderId="30" applyNumberFormat="0" applyProtection="0">
      <alignment horizontal="left" vertical="center" indent="1"/>
    </xf>
    <xf numFmtId="0" fontId="26" fillId="83" borderId="30" applyNumberFormat="0" applyProtection="0">
      <alignment horizontal="left" vertical="top" indent="1"/>
    </xf>
    <xf numFmtId="0" fontId="26" fillId="53" borderId="30" applyNumberFormat="0" applyProtection="0">
      <alignment horizontal="left" vertical="center" indent="1"/>
    </xf>
    <xf numFmtId="0" fontId="26" fillId="53" borderId="30" applyNumberFormat="0" applyProtection="0">
      <alignment horizontal="left" vertical="top" indent="1"/>
    </xf>
    <xf numFmtId="0" fontId="26" fillId="86" borderId="30" applyNumberFormat="0" applyProtection="0">
      <alignment horizontal="left" vertical="center" indent="1"/>
    </xf>
    <xf numFmtId="0" fontId="26" fillId="86" borderId="30" applyNumberFormat="0" applyProtection="0">
      <alignment horizontal="left" vertical="top" indent="1"/>
    </xf>
    <xf numFmtId="0" fontId="26" fillId="88" borderId="12" applyNumberFormat="0">
      <protection locked="0"/>
    </xf>
    <xf numFmtId="4" fontId="123" fillId="68" borderId="30" applyNumberFormat="0" applyProtection="0">
      <alignment vertical="center"/>
    </xf>
    <xf numFmtId="4" fontId="125" fillId="68" borderId="30" applyNumberFormat="0" applyProtection="0">
      <alignment vertical="center"/>
    </xf>
    <xf numFmtId="4" fontId="123" fillId="68" borderId="30" applyNumberFormat="0" applyProtection="0">
      <alignment horizontal="left" vertical="center" indent="1"/>
    </xf>
    <xf numFmtId="0" fontId="123" fillId="68" borderId="30" applyNumberFormat="0" applyProtection="0">
      <alignment horizontal="left" vertical="top" indent="1"/>
    </xf>
    <xf numFmtId="4" fontId="123" fillId="86" borderId="30" applyNumberFormat="0" applyProtection="0">
      <alignment horizontal="right" vertical="center"/>
    </xf>
    <xf numFmtId="4" fontId="125" fillId="86" borderId="30" applyNumberFormat="0" applyProtection="0">
      <alignment horizontal="right" vertical="center"/>
    </xf>
    <xf numFmtId="4" fontId="123" fillId="83" borderId="30" applyNumberFormat="0" applyProtection="0">
      <alignment horizontal="left" vertical="center" indent="1"/>
    </xf>
    <xf numFmtId="0" fontId="123" fillId="83" borderId="30" applyNumberFormat="0" applyProtection="0">
      <alignment horizontal="left" vertical="top" indent="1"/>
    </xf>
    <xf numFmtId="4" fontId="127" fillId="86" borderId="30" applyNumberFormat="0" applyProtection="0">
      <alignment horizontal="right" vertical="center"/>
    </xf>
    <xf numFmtId="0" fontId="102" fillId="0" borderId="41" applyNumberFormat="0" applyFill="0" applyAlignment="0" applyProtection="0"/>
    <xf numFmtId="0" fontId="40" fillId="0" borderId="0"/>
    <xf numFmtId="0" fontId="39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2" fillId="0" borderId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/>
    <xf numFmtId="271" fontId="2" fillId="0" borderId="0" applyFont="0" applyFill="0" applyBorder="0" applyAlignment="0" applyProtection="0"/>
    <xf numFmtId="27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93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4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4" fillId="0" borderId="19" applyNumberFormat="0" applyFill="0" applyAlignment="0">
      <alignment wrapText="1"/>
      <protection locked="0"/>
    </xf>
    <xf numFmtId="0" fontId="40" fillId="0" borderId="0"/>
    <xf numFmtId="0" fontId="396" fillId="0" borderId="0" applyNumberFormat="0" applyFill="0" applyBorder="0" applyAlignment="0" applyProtection="0"/>
    <xf numFmtId="0" fontId="396" fillId="0" borderId="19" applyNumberFormat="0" applyFill="0" applyBorder="0" applyAlignment="0">
      <protection locked="0"/>
    </xf>
    <xf numFmtId="0" fontId="395" fillId="0" borderId="0"/>
    <xf numFmtId="0" fontId="44" fillId="0" borderId="19" applyNumberFormat="0" applyFill="0" applyAlignment="0">
      <alignment wrapText="1"/>
      <protection locked="0"/>
    </xf>
    <xf numFmtId="0" fontId="39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97" fillId="0" borderId="0"/>
    <xf numFmtId="171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0" fontId="26" fillId="0" borderId="0" applyBorder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19" applyNumberFormat="0" applyFill="0" applyAlignment="0">
      <protection locked="0"/>
    </xf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96" fillId="0" borderId="0" applyNumberFormat="0" applyFill="0" applyBorder="0" applyAlignment="0" applyProtection="0">
      <alignment wrapText="1"/>
    </xf>
    <xf numFmtId="0" fontId="74" fillId="0" borderId="0" applyNumberFormat="0" applyFill="0" applyBorder="0" applyProtection="0">
      <alignment wrapText="1"/>
    </xf>
    <xf numFmtId="0" fontId="396" fillId="0" borderId="19" applyNumberFormat="0" applyFill="0" applyBorder="0" applyAlignment="0">
      <alignment wrapText="1"/>
      <protection locked="0"/>
    </xf>
    <xf numFmtId="43" fontId="40" fillId="0" borderId="0" applyFont="0" applyFill="0" applyBorder="0" applyAlignment="0" applyProtection="0"/>
    <xf numFmtId="0" fontId="24" fillId="0" borderId="0"/>
    <xf numFmtId="0" fontId="33" fillId="0" borderId="0">
      <protection locked="0"/>
    </xf>
    <xf numFmtId="0" fontId="6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9" applyNumberFormat="0" applyFill="0" applyAlignment="0">
      <protection locked="0"/>
    </xf>
    <xf numFmtId="0" fontId="397" fillId="0" borderId="0"/>
    <xf numFmtId="43" fontId="3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7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40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73" fontId="399" fillId="47" borderId="32" applyFont="0" applyFill="0" applyBorder="0" applyAlignment="0">
      <alignment horizontal="center" vertical="top"/>
    </xf>
    <xf numFmtId="0" fontId="1" fillId="0" borderId="0"/>
    <xf numFmtId="0" fontId="77" fillId="2" borderId="0" applyNumberFormat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6" fillId="0" borderId="0" applyFont="0" applyFill="0" applyBorder="0" applyAlignment="0" applyProtection="0"/>
    <xf numFmtId="0" fontId="397" fillId="0" borderId="0"/>
    <xf numFmtId="0" fontId="397" fillId="0" borderId="0"/>
    <xf numFmtId="43" fontId="3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44" fillId="0" borderId="19" applyNumberFormat="0" applyFill="0" applyAlignment="0">
      <alignment wrapText="1"/>
      <protection locked="0"/>
    </xf>
    <xf numFmtId="0" fontId="1" fillId="0" borderId="0"/>
    <xf numFmtId="0" fontId="69" fillId="0" borderId="0"/>
    <xf numFmtId="43" fontId="69" fillId="0" borderId="0" applyFont="0" applyFill="0" applyBorder="0" applyAlignment="0" applyProtection="0"/>
    <xf numFmtId="0" fontId="44" fillId="0" borderId="19" applyNumberFormat="0" applyFill="0" applyAlignment="0">
      <protection locked="0"/>
    </xf>
    <xf numFmtId="0" fontId="53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44" fillId="0" borderId="19" applyNumberFormat="0" applyFill="0" applyAlignment="0">
      <protection locked="0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0" fontId="102" fillId="0" borderId="29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43" fontId="401" fillId="0" borderId="0" applyFont="0" applyFill="0" applyBorder="0" applyAlignment="0" applyProtection="0"/>
    <xf numFmtId="0" fontId="402" fillId="3" borderId="0" applyNumberFormat="0" applyBorder="0" applyAlignment="0" applyProtection="0"/>
    <xf numFmtId="43" fontId="401" fillId="0" borderId="0" applyFont="0" applyFill="0" applyBorder="0" applyAlignment="0" applyProtection="0"/>
    <xf numFmtId="0" fontId="401" fillId="0" borderId="0"/>
    <xf numFmtId="0" fontId="401" fillId="0" borderId="0"/>
    <xf numFmtId="0" fontId="42" fillId="0" borderId="0"/>
    <xf numFmtId="0" fontId="401" fillId="0" borderId="0"/>
    <xf numFmtId="0" fontId="2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1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87" fillId="52" borderId="21" applyNumberFormat="0" applyAlignment="0" applyProtection="0"/>
    <xf numFmtId="0" fontId="2" fillId="68" borderId="27" applyNumberFormat="0" applyFont="0" applyAlignment="0" applyProtection="0"/>
    <xf numFmtId="0" fontId="96" fillId="65" borderId="28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68" borderId="27" applyNumberFormat="0" applyFont="0" applyAlignment="0" applyProtection="0"/>
    <xf numFmtId="43" fontId="26" fillId="0" borderId="0" applyFont="0" applyFill="0" applyBorder="0" applyAlignment="0" applyProtection="0"/>
    <xf numFmtId="0" fontId="403" fillId="0" borderId="0"/>
    <xf numFmtId="43" fontId="4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 applyBorder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27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 applyBorder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Border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26" fillId="0" borderId="0"/>
    <xf numFmtId="43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19" applyNumberFormat="0" applyFill="0" applyAlignment="0">
      <protection locked="0"/>
    </xf>
    <xf numFmtId="0" fontId="396" fillId="0" borderId="19" applyNumberFormat="0" applyFill="0" applyBorder="0" applyAlignment="0">
      <protection locked="0"/>
    </xf>
    <xf numFmtId="43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0" borderId="0">
      <protection locked="0"/>
    </xf>
    <xf numFmtId="43" fontId="38" fillId="0" borderId="0" applyFont="0" applyFill="0" applyBorder="0" applyAlignment="0" applyProtection="0"/>
    <xf numFmtId="0" fontId="404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4" fillId="0" borderId="0"/>
    <xf numFmtId="0" fontId="28" fillId="0" borderId="0"/>
    <xf numFmtId="0" fontId="28" fillId="0" borderId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33" fillId="0" borderId="0">
      <protection locked="0"/>
    </xf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0" fillId="0" borderId="0"/>
    <xf numFmtId="0" fontId="396" fillId="0" borderId="1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1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0" fontId="1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2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1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6" fillId="0" borderId="0" applyNumberFormat="0" applyFill="0" applyBorder="0" applyAlignment="0">
      <alignment vertical="top"/>
      <protection locked="0"/>
    </xf>
    <xf numFmtId="0" fontId="398" fillId="0" borderId="0" applyNumberFormat="0" applyFill="0" applyBorder="0" applyAlignment="0">
      <alignment vertical="top"/>
      <protection locked="0"/>
    </xf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6" fillId="0" borderId="19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7" fillId="65" borderId="21" applyNumberFormat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0" fillId="52" borderId="21" applyNumberFormat="0" applyAlignment="0" applyProtection="0"/>
    <xf numFmtId="43" fontId="24" fillId="0" borderId="0" applyFont="0" applyFill="0" applyBorder="0" applyAlignment="0" applyProtection="0"/>
    <xf numFmtId="0" fontId="2" fillId="68" borderId="27" applyNumberFormat="0" applyFont="0" applyAlignment="0" applyProtection="0"/>
    <xf numFmtId="0" fontId="246" fillId="65" borderId="2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29" applyNumberFormat="0" applyFill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0" fontId="63" fillId="65" borderId="21" applyNumberFormat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7" fillId="52" borderId="21" applyNumberFormat="0" applyAlignment="0" applyProtection="0"/>
    <xf numFmtId="0" fontId="26" fillId="68" borderId="27" applyNumberFormat="0" applyFont="0" applyAlignment="0" applyProtection="0"/>
    <xf numFmtId="0" fontId="96" fillId="65" borderId="28" applyNumberFormat="0" applyAlignment="0" applyProtection="0"/>
    <xf numFmtId="9" fontId="26" fillId="0" borderId="0" applyFont="0" applyFill="0" applyBorder="0" applyAlignment="0" applyProtection="0"/>
    <xf numFmtId="0" fontId="102" fillId="0" borderId="29" applyNumberFormat="0" applyFill="0" applyAlignment="0" applyProtection="0"/>
    <xf numFmtId="0" fontId="26" fillId="0" borderId="0"/>
    <xf numFmtId="0" fontId="58" fillId="62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7" fillId="52" borderId="21" applyNumberFormat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61" borderId="0" applyNumberFormat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58" fillId="59" borderId="0" applyNumberFormat="0" applyBorder="0" applyAlignment="0" applyProtection="0"/>
    <xf numFmtId="0" fontId="58" fillId="58" borderId="0" applyNumberFormat="0" applyBorder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0" fontId="58" fillId="61" borderId="0" applyNumberFormat="0" applyBorder="0" applyAlignment="0" applyProtection="0"/>
    <xf numFmtId="43" fontId="26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59" borderId="0" applyNumberFormat="0" applyBorder="0" applyAlignment="0" applyProtection="0"/>
    <xf numFmtId="0" fontId="26" fillId="0" borderId="0"/>
    <xf numFmtId="0" fontId="58" fillId="61" borderId="0" applyNumberFormat="0" applyBorder="0" applyAlignment="0" applyProtection="0"/>
    <xf numFmtId="0" fontId="87" fillId="52" borderId="21" applyNumberFormat="0" applyAlignment="0" applyProtection="0"/>
    <xf numFmtId="0" fontId="26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6" fillId="0" borderId="0" applyFont="0" applyFill="0" applyBorder="0" applyAlignment="0" applyProtection="0"/>
    <xf numFmtId="0" fontId="87" fillId="52" borderId="21" applyNumberFormat="0" applyAlignment="0" applyProtection="0"/>
    <xf numFmtId="0" fontId="87" fillId="52" borderId="21" applyNumberFormat="0" applyAlignment="0" applyProtection="0"/>
    <xf numFmtId="9" fontId="26" fillId="0" borderId="0" applyFont="0" applyFill="0" applyBorder="0" applyAlignment="0" applyProtection="0"/>
    <xf numFmtId="0" fontId="26" fillId="0" borderId="0"/>
    <xf numFmtId="0" fontId="58" fillId="6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63" borderId="0" applyNumberFormat="0" applyBorder="0" applyAlignment="0" applyProtection="0"/>
    <xf numFmtId="43" fontId="4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8" fillId="59" borderId="0" applyNumberFormat="0" applyBorder="0" applyAlignment="0" applyProtection="0"/>
    <xf numFmtId="0" fontId="58" fillId="62" borderId="0" applyNumberFormat="0" applyBorder="0" applyAlignment="0" applyProtection="0"/>
    <xf numFmtId="0" fontId="58" fillId="58" borderId="0" applyNumberFormat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58" fillId="61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8" fillId="58" borderId="0" applyNumberFormat="0" applyBorder="0" applyAlignment="0" applyProtection="0"/>
    <xf numFmtId="0" fontId="58" fillId="62" borderId="0" applyNumberFormat="0" applyBorder="0" applyAlignment="0" applyProtection="0"/>
    <xf numFmtId="0" fontId="58" fillId="64" borderId="0" applyNumberFormat="0" applyBorder="0" applyAlignment="0" applyProtection="0"/>
    <xf numFmtId="0" fontId="58" fillId="63" borderId="0" applyNumberFormat="0" applyBorder="0" applyAlignment="0" applyProtection="0"/>
    <xf numFmtId="0" fontId="58" fillId="59" borderId="0" applyNumberFormat="0" applyBorder="0" applyAlignment="0" applyProtection="0"/>
    <xf numFmtId="0" fontId="26" fillId="0" borderId="0"/>
    <xf numFmtId="0" fontId="1" fillId="0" borderId="0"/>
    <xf numFmtId="0" fontId="47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58" fillId="61" borderId="0" applyNumberFormat="0" applyBorder="0" applyAlignment="0" applyProtection="0"/>
    <xf numFmtId="0" fontId="58" fillId="62" borderId="0" applyNumberFormat="0" applyBorder="0" applyAlignment="0" applyProtection="0"/>
    <xf numFmtId="0" fontId="58" fillId="63" borderId="0" applyNumberFormat="0" applyBorder="0" applyAlignment="0" applyProtection="0"/>
    <xf numFmtId="0" fontId="58" fillId="58" borderId="0" applyNumberFormat="0" applyBorder="0" applyAlignment="0" applyProtection="0"/>
    <xf numFmtId="0" fontId="58" fillId="59" borderId="0" applyNumberFormat="0" applyBorder="0" applyAlignment="0" applyProtection="0"/>
    <xf numFmtId="0" fontId="58" fillId="64" borderId="0" applyNumberFormat="0" applyBorder="0" applyAlignment="0" applyProtection="0"/>
    <xf numFmtId="43" fontId="26" fillId="0" borderId="0" applyFont="0" applyFill="0" applyBorder="0" applyAlignment="0" applyProtection="0"/>
    <xf numFmtId="0" fontId="82" fillId="0" borderId="25" applyNumberFormat="0" applyFill="0" applyAlignment="0" applyProtection="0"/>
    <xf numFmtId="0" fontId="87" fillId="52" borderId="21" applyNumberFormat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>
      <protection locked="0"/>
    </xf>
    <xf numFmtId="0" fontId="44" fillId="0" borderId="19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38" fontId="406" fillId="0" borderId="0" applyFont="0" applyFill="0" applyBorder="0" applyAlignment="0" applyProtection="0"/>
    <xf numFmtId="9" fontId="40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7" fillId="0" borderId="0" applyFont="0" applyFill="0" applyBorder="0" applyAlignment="0" applyProtection="0"/>
    <xf numFmtId="0" fontId="40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Border="0"/>
    <xf numFmtId="0" fontId="2" fillId="0" borderId="0"/>
    <xf numFmtId="43" fontId="2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68">
    <xf numFmtId="0" fontId="0" fillId="0" borderId="0" xfId="0"/>
    <xf numFmtId="165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2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0" xfId="7" applyNumberFormat="1" applyFont="1" applyAlignment="1">
      <alignment vertical="center"/>
    </xf>
    <xf numFmtId="165" fontId="6" fillId="0" borderId="0" xfId="7" applyNumberFormat="1" applyFont="1" applyAlignment="1">
      <alignment horizontal="center" vertical="center"/>
    </xf>
    <xf numFmtId="167" fontId="6" fillId="0" borderId="0" xfId="7" applyNumberFormat="1" applyFont="1" applyAlignment="1">
      <alignment vertical="center"/>
    </xf>
    <xf numFmtId="165" fontId="6" fillId="0" borderId="0" xfId="7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6" applyNumberFormat="1" applyFont="1" applyAlignment="1">
      <alignment vertical="center"/>
    </xf>
    <xf numFmtId="167" fontId="6" fillId="0" borderId="0" xfId="6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5" fontId="6" fillId="0" borderId="1" xfId="5" applyNumberFormat="1" applyFont="1" applyBorder="1" applyAlignment="1">
      <alignment horizontal="right" vertical="center"/>
    </xf>
    <xf numFmtId="165" fontId="6" fillId="0" borderId="1" xfId="6" applyNumberFormat="1" applyFont="1" applyBorder="1" applyAlignment="1">
      <alignment vertical="center"/>
    </xf>
    <xf numFmtId="167" fontId="6" fillId="0" borderId="1" xfId="6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7" fontId="6" fillId="0" borderId="1" xfId="1" quotePrefix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6" fillId="0" borderId="0" xfId="0" applyNumberFormat="1" applyFont="1" applyAlignment="1">
      <alignment horizontal="centerContinuous" vertical="center"/>
    </xf>
    <xf numFmtId="167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4" applyNumberFormat="1" applyFont="1" applyAlignment="1">
      <alignment vertical="center"/>
    </xf>
    <xf numFmtId="165" fontId="5" fillId="0" borderId="0" xfId="6" applyNumberFormat="1" applyFont="1" applyAlignment="1">
      <alignment horizontal="left" vertical="center"/>
    </xf>
    <xf numFmtId="165" fontId="5" fillId="0" borderId="0" xfId="6" quotePrefix="1" applyNumberFormat="1" applyFont="1" applyAlignment="1">
      <alignment horizontal="left" vertical="center"/>
    </xf>
    <xf numFmtId="167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6" fillId="0" borderId="0" xfId="6" applyNumberFormat="1" applyFont="1" applyAlignment="1">
      <alignment horizontal="right" vertical="center"/>
    </xf>
    <xf numFmtId="167" fontId="5" fillId="0" borderId="0" xfId="6" quotePrefix="1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right" vertical="center"/>
    </xf>
    <xf numFmtId="165" fontId="6" fillId="0" borderId="0" xfId="6" applyNumberFormat="1" applyFont="1" applyAlignment="1">
      <alignment horizontal="left" vertical="center"/>
    </xf>
    <xf numFmtId="166" fontId="6" fillId="0" borderId="0" xfId="7" applyNumberFormat="1" applyFont="1" applyAlignment="1">
      <alignment vertical="center"/>
    </xf>
    <xf numFmtId="165" fontId="6" fillId="0" borderId="0" xfId="7" quotePrefix="1" applyNumberFormat="1" applyFont="1" applyAlignment="1">
      <alignment vertical="center"/>
    </xf>
    <xf numFmtId="167" fontId="6" fillId="0" borderId="1" xfId="7" applyNumberFormat="1" applyFont="1" applyBorder="1" applyAlignment="1">
      <alignment vertical="center"/>
    </xf>
    <xf numFmtId="167" fontId="5" fillId="0" borderId="1" xfId="6" applyNumberFormat="1" applyFont="1" applyBorder="1" applyAlignment="1">
      <alignment horizontal="center" vertical="center"/>
    </xf>
    <xf numFmtId="167" fontId="6" fillId="0" borderId="0" xfId="1" quotePrefix="1" applyNumberFormat="1" applyFont="1" applyFill="1" applyBorder="1" applyAlignment="1">
      <alignment horizontal="right" vertical="center"/>
    </xf>
    <xf numFmtId="165" fontId="6" fillId="0" borderId="0" xfId="6" applyNumberFormat="1" applyFont="1" applyBorder="1" applyAlignment="1">
      <alignment vertical="center"/>
    </xf>
  </cellXfs>
  <cellStyles count="47323">
    <cellStyle name="_x0001_" xfId="3338" xr:uid="{590AB320-9B44-4F53-8540-C33E6FFB8738}"/>
    <cellStyle name="_x0005_" xfId="3339" xr:uid="{D89DBA54-BF40-4C75-9ACA-A1B9B649B1C9}"/>
    <cellStyle name="_x0015_" xfId="3340" xr:uid="{6229F9E7-ABA3-4933-B7D6-074C8912D4DC}"/>
    <cellStyle name=" 1" xfId="13301" xr:uid="{E29FA19F-5C18-4FF4-BB30-EDE82638EAFA}"/>
    <cellStyle name="_x0015__x000c_??" xfId="3341" xr:uid="{4F87A282-6F42-4B63-A4C0-12A25BD39799}"/>
    <cellStyle name="_x000c_????" xfId="3342" xr:uid="{30198C1B-6498-4014-BD52-FFEEEAF9B1C4}"/>
    <cellStyle name=",7" xfId="3343" xr:uid="{6ACABC98-0DE5-4C0A-9C33-60205C67FB94}"/>
    <cellStyle name="_x0002_._x0011__x0002_._x001b__x0002_ _x0015_%_x0018__x0001_" xfId="3344" xr:uid="{2E8DC2F4-757E-4790-99A7-EFED1861D2E8}"/>
    <cellStyle name="?" xfId="3345" xr:uid="{C01F8007-A681-432F-87C5-E8D02508EB49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3346" xr:uid="{6DA22C26-9AB7-484B-8B5E-83EE57006519}"/>
    <cellStyle name="??" xfId="3347" xr:uid="{8E559296-C0AE-4D47-8F85-B32C7530D86C}"/>
    <cellStyle name="?? [0.00]_Sheet1" xfId="12211" xr:uid="{2EC7EDFD-C246-4005-B777-C8369A9110ED}"/>
    <cellStyle name="?? 2" xfId="12210" xr:uid="{974A8184-DE3A-4BAB-8DC8-67A4E4090B60}"/>
    <cellStyle name="??&amp;" xfId="3348" xr:uid="{7AE2AF01-7040-4054-809E-65509F03EB97}"/>
    <cellStyle name="??&amp;O?&amp;H?" xfId="3349" xr:uid="{9030810D-A104-45F2-BB4B-6DCFB48CC7DB}"/>
    <cellStyle name="??&amp;O?&amp;H?_x0008__x000f__x0007_?_x0007__x0001__x0001_" xfId="3350" xr:uid="{0A13BF94-C84B-4260-988E-C1E76EC241B8}"/>
    <cellStyle name="??&amp;O?&amp;H?_x000f__x0007_?_x0007__x0001__x0001_" xfId="3351" xr:uid="{C699B0B3-5CF6-4089-B6DD-A5BFC99501CA}"/>
    <cellStyle name="??&amp;O?&amp;H?_x0008_??_x0007__x0001__x0001_" xfId="3352" xr:uid="{3F99C600-40BF-43B3-8BD0-0AC6554EA976}"/>
    <cellStyle name="???? [0.00]_Sheet1" xfId="12212" xr:uid="{C6267E38-6E74-4510-A2EF-F75B98BA46DC}"/>
    <cellStyle name="??????????????" xfId="3353" xr:uid="{5DB002D1-B946-4180-80FE-1B7F363189BE}"/>
    <cellStyle name="??????????????? [0]_Excel_MD97DL" xfId="12213" xr:uid="{ADA0322C-8E96-4029-95CD-2FC4630D6C66}"/>
    <cellStyle name="???????????????? [0]_Excel_MD97DL" xfId="12214" xr:uid="{5E9863E1-CA3A-4FD8-9BD8-7C0D19F63826}"/>
    <cellStyle name="??????????????????????????????" xfId="3354" xr:uid="{4B29EF82-F5C7-47C8-9E86-03C4C15DCCF0}"/>
    <cellStyle name="??????????????????????????????????????????" xfId="3355" xr:uid="{01B303A2-729E-4A2E-B1DF-8B2179374C57}"/>
    <cellStyle name="??????????????????????????????????????????????????" xfId="3356" xr:uid="{29F5C518-EB01-471F-A167-A5800635C7ED}"/>
    <cellStyle name="??????????????????????????????????????????????????????" xfId="3357" xr:uid="{14AB924E-23BE-462C-9C16-B01039DAEEDC}"/>
    <cellStyle name="????????????????_Excel_MD97DL" xfId="12215" xr:uid="{4E527459-2584-4EC1-A4FE-E8F1ECDFA9E8}"/>
    <cellStyle name="???????????????_Excel_MD97DL" xfId="12216" xr:uid="{76C6A9CE-1FDE-4122-853B-46995429481A}"/>
    <cellStyle name="??????????????ㅻ?ㄷ?" xfId="3358" xr:uid="{E171F07B-D0C1-443E-9988-F635C3F07AB4}"/>
    <cellStyle name="????[0]_Book1" xfId="13302" xr:uid="{D029438B-C389-4922-BD9D-DFE70F38E052}"/>
    <cellStyle name="????_2004 MFG AOP - Dali 082103" xfId="13303" xr:uid="{9BB27775-54B3-425E-844C-60535F07EAE2}"/>
    <cellStyle name="???[0]_overview of competitor" xfId="13304" xr:uid="{B3F9EED6-F4FB-47F6-B336-6E4FDB6BFC14}"/>
    <cellStyle name="???_overview of competitor" xfId="13305" xr:uid="{99A0548B-1F59-4751-A25F-A8C4A8AC99A8}"/>
    <cellStyle name="??[0]_Book1" xfId="13306" xr:uid="{877F3C08-A7B4-457F-A6F1-0A4F66F08FB0}"/>
    <cellStyle name="??_Book1" xfId="13307" xr:uid="{532815CD-FCE3-458D-9808-083210C8A63C}"/>
    <cellStyle name="??괜?A" xfId="3359" xr:uid="{AA5E8F3D-5127-43CE-AF55-4E3D874BDC70}"/>
    <cellStyle name="??ㅻ?ㄷ?" xfId="3360" xr:uid="{11A52822-5859-4FFB-8178-AC65ABD1C906}"/>
    <cellStyle name="?AO_CASH FLOW " xfId="3361" xr:uid="{A6EBC756-523D-49B0-820D-7A07EE8DCB46}"/>
    <cellStyle name="?e??A?_laroux_A??I2A?_BS&amp;IncStat_PL_S " xfId="3362" xr:uid="{70210D88-1FBA-4DCC-99E4-7003AA4C7C68}"/>
    <cellStyle name="?W?_laroux" xfId="3363" xr:uid="{93B049FA-009A-4D4D-AF90-FE9478FD5A9E}"/>
    <cellStyle name="?마 [0]_CASH FLOW " xfId="3364" xr:uid="{146110E5-C13C-4562-B54D-C59C005CC100}"/>
    <cellStyle name="?마_CASH FLOW " xfId="3365" xr:uid="{469C9689-174D-4931-B631-E5DC0F528F6C}"/>
    <cellStyle name="?핺_2Q97 dist.EOM " xfId="3366" xr:uid="{A0802902-14D1-43FE-BC7B-3550FC779B8C}"/>
    <cellStyle name="]_^[꺞_x0008_?" xfId="3367" xr:uid="{3F500A37-3D01-4740-88F4-EF36EA3D6C4A}"/>
    <cellStyle name="_~0675389" xfId="12910" xr:uid="{372E4B9A-40DB-4D00-824C-33B4146F0FC1}"/>
    <cellStyle name="_~0675389 2" xfId="13308" xr:uid="{CBA8A84C-2500-403A-8B41-C482017D470A}"/>
    <cellStyle name="_~0675389_2009 AOP_Jan deck_Financials Consol_Sent" xfId="13309" xr:uid="{51CD1594-C1DE-4B79-8EC2-68EA64BD6DA0}"/>
    <cellStyle name="_~0675389_2009 AOP_Jan deck_Financials Consol_Sent_2" xfId="13310" xr:uid="{DFE5E589-7FB2-4E90-9E73-94B1B31554CA}"/>
    <cellStyle name="_~0675389_2009 AOP_Jan deck_Financials Consol_Sent_2_Keymessage" xfId="13311" xr:uid="{438B4F3E-E3DE-476E-892A-F9EF419BC745}"/>
    <cellStyle name="_~0675389_2009 AOP_Jan deck_Financials Consol_Sent_Keymessage" xfId="13312" xr:uid="{1A1A8698-5E28-4D3C-AA27-46514ABE92B4}"/>
    <cellStyle name="_~0675389_2009 AOP_Nov deck_Financials_for Consol_v2" xfId="13313" xr:uid="{D5813995-C8A4-4613-85E4-228F9E77CA73}"/>
    <cellStyle name="_~0675389_2009 AOP_Nov deck_Financials_for Consol_v2_Keymessage" xfId="13314" xr:uid="{5E53E388-D749-4A30-80A5-4B549DBDAA31}"/>
    <cellStyle name="_~0675389_Cash Capex 10+2" xfId="13315" xr:uid="{BAC3BF18-4FA8-4FB2-8243-A4D7EED346DF}"/>
    <cellStyle name="_~0675389_Cash Capex 10+2_Cost out Update" xfId="13316" xr:uid="{7B789102-79A9-4278-94BD-5744061E5370}"/>
    <cellStyle name="_~0675389_Cash Capex 10+2_EBIT OCF Ranges" xfId="13317" xr:uid="{B45B0CD7-647E-476E-91F1-65993135666B}"/>
    <cellStyle name="_~0675389_Cash Capex 10+2_G2N &amp; Pricing Plan_Feb'12 (version 1)" xfId="13318" xr:uid="{78D8A6BB-7CE1-489D-ACD9-C39CF642F2BD}"/>
    <cellStyle name="_~0675389_Cash Capex 10+2_MBOM 12+0 2010 - Country Name" xfId="13319" xr:uid="{ABBA5BBF-49D0-4172-BCF2-0E075D1DD2A4}"/>
    <cellStyle name="_~0675389_Cash Capex 10+2_MBOM 12+0 2010 - Country Name_Forecast Accuracy" xfId="13320" xr:uid="{CCEA162D-26F8-4639-9AB2-470553C0B0AE}"/>
    <cellStyle name="_~0675389_Cash Capex 10+2_Sheet2" xfId="13321" xr:uid="{DCA8060F-28FA-43FC-9AC0-9443913A8289}"/>
    <cellStyle name="_~0675389_Cash Capex 10+2_Total" xfId="13322" xr:uid="{31A337D4-AEB5-4C60-90AB-538622E89262}"/>
    <cellStyle name="_~0675389_Cash Capex 10+2_Working Capital Graph" xfId="13323" xr:uid="{4165C5D5-358F-4455-94ED-D5E967328847}"/>
    <cellStyle name="_~0675389_Cost out Update" xfId="13324" xr:uid="{A23CC127-4A02-4510-ACFC-D800AC8022D3}"/>
    <cellStyle name="_~0675389_EBIT OCF Ranges" xfId="13325" xr:uid="{F9EC4135-52E6-47FF-9575-4A90D925C86F}"/>
    <cellStyle name="_~0675389_G2N &amp; Pricing Plan_Feb'12 (version 1)" xfId="13326" xr:uid="{4DF7BDBB-F5D8-4716-8C35-4D92CF50BD6E}"/>
    <cellStyle name="_~0675389_Global Operations" xfId="13327" xr:uid="{8A658223-1272-41F8-81C1-6628A904C6BD}"/>
    <cellStyle name="_~0675389_Global Operations 2" xfId="13328" xr:uid="{67823088-6DF8-4116-B27B-02F4CB948FB2}"/>
    <cellStyle name="_~0675389_Global Operations_Sheet2" xfId="13329" xr:uid="{D14A31AE-9111-4B71-963A-3FDEAFC26375}"/>
    <cellStyle name="_~0675389_Global Operations_Total" xfId="13330" xr:uid="{7E91D7CA-7929-433C-92BC-662AC7EEFE12}"/>
    <cellStyle name="_~0675389_Keymessage" xfId="13331" xr:uid="{939AEEAC-84E5-4C5B-A326-A1719D168230}"/>
    <cellStyle name="_~0675389_MBOM 12+0 2010 - Country Name" xfId="13332" xr:uid="{193646E1-9DA2-4B95-BBFF-A046376FD7FD}"/>
    <cellStyle name="_~0675389_MBOM 12+0 2010 - Country Name_Forecast Accuracy" xfId="13333" xr:uid="{B544BF6E-CA3D-4A5C-AAA6-E437AF600026}"/>
    <cellStyle name="_~0675389_NA" xfId="13334" xr:uid="{8CC62CE2-73AA-4DC4-8916-BC867431014A}"/>
    <cellStyle name="_~0675389_NA 2" xfId="13335" xr:uid="{B8392688-90DC-4E71-8122-02D0411F0B32}"/>
    <cellStyle name="_~0675389_NA_1" xfId="13336" xr:uid="{17FE2DFC-315E-4C71-B495-34270F031CC0}"/>
    <cellStyle name="_~0675389_NA_1 2" xfId="13337" xr:uid="{9DA78EEC-D606-439B-8A1B-9186702C557F}"/>
    <cellStyle name="_~0675389_NA_1_Sheet2" xfId="13338" xr:uid="{34716102-1FAF-41AF-89B6-366B742A46A4}"/>
    <cellStyle name="_~0675389_NA_1_Total" xfId="13339" xr:uid="{20A2BBCB-2D10-483C-A03C-A783790FA4DB}"/>
    <cellStyle name="_~0675389_NA_Sheet2" xfId="13340" xr:uid="{5E6FB689-2BC4-4FEA-BD1A-4698C3784EA4}"/>
    <cellStyle name="_~0675389_NA_Total" xfId="13341" xr:uid="{B2AF6B4B-DC64-47CC-B962-70C0FC740C43}"/>
    <cellStyle name="_~0675389_Nov Review Deck Final" xfId="13342" xr:uid="{BB89CB2A-A476-4607-BB03-13780222472C}"/>
    <cellStyle name="_~0675389_Nov Review Deck Final_Keymessage" xfId="13343" xr:uid="{B977B444-C9B2-4CCE-91F5-6AFB9545E03D}"/>
    <cellStyle name="_~0675389_OCFAnalysis" xfId="13344" xr:uid="{0F6AA8CD-5456-4AF4-B171-8018183669A2}"/>
    <cellStyle name="_~0675389_OCFAnalysis_Cost out Update" xfId="13345" xr:uid="{7813955F-BC44-4E27-89A5-8121A3A3D45D}"/>
    <cellStyle name="_~0675389_OCFAnalysis_EBIT OCF Ranges" xfId="13346" xr:uid="{C031340A-13AC-4BB8-8B5A-B5E612BB895A}"/>
    <cellStyle name="_~0675389_OCFAnalysis_G2N &amp; Pricing Plan_Feb'12 (version 1)" xfId="13347" xr:uid="{8F6E6127-523C-419D-A415-4328959AFA93}"/>
    <cellStyle name="_~0675389_OCFAnalysis_MBOM 12+0 2010 - Country Name" xfId="13348" xr:uid="{E7DA242B-D821-4CC1-9392-7C2808A3612A}"/>
    <cellStyle name="_~0675389_OCFAnalysis_MBOM 12+0 2010 - Country Name_Forecast Accuracy" xfId="13349" xr:uid="{D60D8579-4C74-4DC5-9CE8-2613DC7C51C8}"/>
    <cellStyle name="_~0675389_OCFAnalysis_Sheet2" xfId="13350" xr:uid="{E1474F99-99FD-4C7A-80C5-C8284967C4E5}"/>
    <cellStyle name="_~0675389_OCFAnalysis_Total" xfId="13351" xr:uid="{B85D46D8-A6F0-46E4-AE1F-70D3BCEA8308}"/>
    <cellStyle name="_~0675389_OCFAnalysis_Working Capital Graph" xfId="13352" xr:uid="{9CE4DE20-98DE-4E33-8300-E7971128D67E}"/>
    <cellStyle name="_~0675389_Quarterly Industry Volume - Corp Follow up Feb 19th" xfId="13353" xr:uid="{78D7ACB6-9F0D-49C7-8B54-770BEC0142FC}"/>
    <cellStyle name="_~0675389_Quarterly Industry Volume - Corp Follow up Feb 19th 2" xfId="13354" xr:uid="{C7051409-C566-420A-82CF-0790A4EFC00E}"/>
    <cellStyle name="_~0675389_Quarterly Industry Volume - Corp Follow up Feb 19th_Cost out Update" xfId="13355" xr:uid="{337B2B66-2BC4-4DDD-AE82-C074E703F1F5}"/>
    <cellStyle name="_~0675389_Quarterly Industry Volume - Corp Follow up Feb 19th_EBIT OCF Ranges" xfId="13356" xr:uid="{59EBC02F-22CA-4577-8CA3-FF91EDCEC448}"/>
    <cellStyle name="_~0675389_Quarterly Industry Volume - Corp Follow up Feb 19th_G2N &amp; Pricing Plan_Feb'12 (version 1)" xfId="13357" xr:uid="{2A31A0D7-9604-46DC-A6DF-2C916226ED0A}"/>
    <cellStyle name="_~0675389_Quarterly Industry Volume - Corp Follow up Feb 19th_MBOM 12+0 2010 - Country Name" xfId="13358" xr:uid="{69B89BA6-CDE0-4B42-9241-FB41D887ED36}"/>
    <cellStyle name="_~0675389_Quarterly Industry Volume - Corp Follow up Feb 19th_MBOM 12+0 2010 - Country Name_Forecast Accuracy" xfId="13359" xr:uid="{A3A3560A-73F0-4BC2-88B2-61F772E3B97A}"/>
    <cellStyle name="_~0675389_Quarterly Industry Volume - Corp Follow up Feb 19th_OCFAnalysis" xfId="13360" xr:uid="{E48566A1-7171-4D1E-8D23-DEB658A260BD}"/>
    <cellStyle name="_~0675389_Quarterly Industry Volume - Corp Follow up Feb 19th_OCFAnalysis_Cost out Update" xfId="13361" xr:uid="{A916C674-4042-40BF-ACDF-763CACB17E60}"/>
    <cellStyle name="_~0675389_Quarterly Industry Volume - Corp Follow up Feb 19th_OCFAnalysis_EBIT OCF Ranges" xfId="13362" xr:uid="{EB3C8395-57D3-4116-A50A-A9F66156682F}"/>
    <cellStyle name="_~0675389_Quarterly Industry Volume - Corp Follow up Feb 19th_OCFAnalysis_G2N &amp; Pricing Plan_Feb'12 (version 1)" xfId="13363" xr:uid="{3EDD3C7E-9E95-4F36-9F12-C83F144AEA50}"/>
    <cellStyle name="_~0675389_Quarterly Industry Volume - Corp Follow up Feb 19th_OCFAnalysis_MBOM 12+0 2010 - Country Name" xfId="13364" xr:uid="{EB9E2483-3E27-4979-BBCB-2B886CA8CC06}"/>
    <cellStyle name="_~0675389_Quarterly Industry Volume - Corp Follow up Feb 19th_OCFAnalysis_MBOM 12+0 2010 - Country Name_Forecast Accuracy" xfId="13365" xr:uid="{72A468D0-5518-4123-A964-579D658F468F}"/>
    <cellStyle name="_~0675389_Quarterly Industry Volume - Corp Follow up Feb 19th_OCFAnalysis_Sheet2" xfId="13366" xr:uid="{BFDA92FE-5EC6-4609-ADFE-DD97179F739F}"/>
    <cellStyle name="_~0675389_Quarterly Industry Volume - Corp Follow up Feb 19th_OCFAnalysis_Total" xfId="13367" xr:uid="{E01424F4-EE48-43D8-AE98-B254A4290E07}"/>
    <cellStyle name="_~0675389_Quarterly Industry Volume - Corp Follow up Feb 19th_OCFAnalysis_Working Capital Graph" xfId="13368" xr:uid="{073C919C-198B-41F6-BD94-F2D96DC33EE4}"/>
    <cellStyle name="_~0675389_Quarterly Industry Volume - Corp Follow up Feb 19th_Sheet2" xfId="13369" xr:uid="{602B718E-BA6F-4AA0-A59F-24DCED0019C0}"/>
    <cellStyle name="_~0675389_Quarterly Industry Volume - Corp Follow up Feb 19th_Total" xfId="13370" xr:uid="{6C129908-3966-4A19-B424-8862ABFF1E99}"/>
    <cellStyle name="_~0675389_Quarterly Industry Volume - Corp Follow up Feb 19th_Working Capital Graph" xfId="13371" xr:uid="{77F6FE08-8F62-439D-B6F8-216FECF6DC18}"/>
    <cellStyle name="_~0675389_SBU_GLOBAL_NGT" xfId="13372" xr:uid="{F2083FC6-F329-46CA-A06E-9AC099FBCEF8}"/>
    <cellStyle name="_~0675389_SBU_GLOBAL_NGT 2" xfId="13373" xr:uid="{83419A8E-C1BC-4F00-B2B9-B91AC1E2B7EE}"/>
    <cellStyle name="_~0675389_SBU_GLOBAL_NGT_Cost out Update" xfId="13374" xr:uid="{92A2CDD1-4F65-49B4-B96F-56A81C2A33B5}"/>
    <cellStyle name="_~0675389_SBU_GLOBAL_NGT_EBIT OCF Ranges" xfId="13375" xr:uid="{9016FF51-9D46-4051-9430-88B9235BB94D}"/>
    <cellStyle name="_~0675389_SBU_GLOBAL_NGT_G2N &amp; Pricing Plan_Feb'12 (version 1)" xfId="13376" xr:uid="{3297D03D-6D24-424D-93AE-480D8D2EC0A9}"/>
    <cellStyle name="_~0675389_SBU_GLOBAL_NGT_MBOM 12+0 2010 - Country Name" xfId="13377" xr:uid="{300DD939-4A6F-4ADC-8A98-6740D8529D7C}"/>
    <cellStyle name="_~0675389_SBU_GLOBAL_NGT_MBOM 12+0 2010 - Country Name_Forecast Accuracy" xfId="13378" xr:uid="{71480FA7-0D1D-4E9A-A7EC-5CFA37ABED6B}"/>
    <cellStyle name="_~0675389_SBU_GLOBAL_NGT_Sheet2" xfId="13379" xr:uid="{4A80C361-2FE7-4AC0-89CA-3EBA3499E065}"/>
    <cellStyle name="_~0675389_SBU_GLOBAL_NGT_Total" xfId="13380" xr:uid="{6F889EE4-F5C4-49F7-A8CC-086AB14FE3EE}"/>
    <cellStyle name="_~0675389_SBU_GLOBAL_NGT_Working Capital Graph" xfId="13381" xr:uid="{BFCBD2E5-5845-47C3-A589-12887C60E074}"/>
    <cellStyle name="_~0675389_Sheet2" xfId="13382" xr:uid="{7354F2F5-06B3-4370-9CA5-1A4263FFACBD}"/>
    <cellStyle name="_~0675389_Supplemental Data Requirements-Country" xfId="13383" xr:uid="{16521E61-51BA-4DBF-8C66-77A1D4EA44F0}"/>
    <cellStyle name="_~0675389_Supplemental Data Requirements-Country_Keymessage" xfId="13384" xr:uid="{E806A8C1-8CA0-4C2C-9C53-67B44FEE8C97}"/>
    <cellStyle name="_~0675389_Total" xfId="13385" xr:uid="{42712705-3D9D-4705-B235-68F3934A1CB3}"/>
    <cellStyle name="_~0675389_Working Capital Graph" xfId="13386" xr:uid="{5F01EF35-3E02-469C-AFBC-C2EECDB05828}"/>
    <cellStyle name="_~0965031" xfId="13387" xr:uid="{53772060-BC83-42DE-AD54-15C1CB3B1928}"/>
    <cellStyle name="_~0965031 2" xfId="13388" xr:uid="{63EDA607-2830-4713-94CF-1263EB5B04BE}"/>
    <cellStyle name="_~0965031_2009 AOP_Jan deck_Financials Consol_Sent" xfId="13389" xr:uid="{4A90EA38-1CCF-4E11-BDFD-EFB262BB5154}"/>
    <cellStyle name="_~0965031_2009 AOP_Jan deck_Financials Consol_Sent_2" xfId="13390" xr:uid="{7FEAC69F-FCEB-4102-A8A1-54FFFA5D244B}"/>
    <cellStyle name="_~0965031_2009 AOP_Jan deck_Financials Consol_Sent_2_Keymessage" xfId="13391" xr:uid="{4705CF67-F21C-4669-8EF0-12DDA381F13D}"/>
    <cellStyle name="_~0965031_2009 AOP_Jan deck_Financials Consol_Sent_Keymessage" xfId="13392" xr:uid="{5F5885D2-57D4-4905-9EE2-78D79DF751FD}"/>
    <cellStyle name="_~0965031_2009 AOP_Nov deck_Financials_for Consol_v2" xfId="13393" xr:uid="{448A7DA4-1820-4365-8435-2E32D43404F3}"/>
    <cellStyle name="_~0965031_2009 AOP_Nov deck_Financials_for Consol_v2_Keymessage" xfId="13394" xr:uid="{381050D5-22A4-4345-B4CA-4A7605DDB57C}"/>
    <cellStyle name="_~0965031_Cash Capex 10+2" xfId="13395" xr:uid="{D9405AF9-6502-429A-9887-AEE503F5C974}"/>
    <cellStyle name="_~0965031_Cash Capex 10+2_Cost out Update" xfId="13396" xr:uid="{A56A0E3B-0951-4A17-8D6C-46ABAC7C40F0}"/>
    <cellStyle name="_~0965031_Cash Capex 10+2_EBIT OCF Ranges" xfId="13397" xr:uid="{8F812D43-8F16-4B93-9139-833527CE6FD8}"/>
    <cellStyle name="_~0965031_Cash Capex 10+2_G2N &amp; Pricing Plan_Feb'12 (version 1)" xfId="13398" xr:uid="{A716C599-2D58-4927-9D84-938B89E9BE45}"/>
    <cellStyle name="_~0965031_Cash Capex 10+2_MBOM 12+0 2010 - Country Name" xfId="13399" xr:uid="{810FD805-60BA-4334-878D-4DD063E9E993}"/>
    <cellStyle name="_~0965031_Cash Capex 10+2_MBOM 12+0 2010 - Country Name_Forecast Accuracy" xfId="13400" xr:uid="{74C0FE3B-19D2-4429-8C17-CBC74A515AE4}"/>
    <cellStyle name="_~0965031_Cash Capex 10+2_Sheet2" xfId="13401" xr:uid="{31EFF69A-3A2B-48BC-B4EE-131792D64ADB}"/>
    <cellStyle name="_~0965031_Cash Capex 10+2_Total" xfId="13402" xr:uid="{9430C385-BDB4-45AA-A3C2-A2E992E5D283}"/>
    <cellStyle name="_~0965031_Cash Capex 10+2_Working Capital Graph" xfId="13403" xr:uid="{86E16210-95E0-4C5C-9C97-E9A5B768008F}"/>
    <cellStyle name="_~0965031_Cost out Update" xfId="13404" xr:uid="{7C13B2C4-31FC-463A-8A28-60EE22097F61}"/>
    <cellStyle name="_~0965031_EBIT OCF Ranges" xfId="13405" xr:uid="{6018BBDA-2104-40C0-9942-FF3D54D2C86C}"/>
    <cellStyle name="_~0965031_G2N &amp; Pricing Plan_Feb'12 (version 1)" xfId="13406" xr:uid="{20C42450-6D3E-4E5C-9C5D-7FB5D9709CBC}"/>
    <cellStyle name="_~0965031_Global Operations" xfId="13407" xr:uid="{DD9E24D4-748F-4DDC-9A87-D1541786363D}"/>
    <cellStyle name="_~0965031_Global Operations 2" xfId="13408" xr:uid="{2AA7EE4E-22A4-4C62-AD41-9688AB69E1BC}"/>
    <cellStyle name="_~0965031_Global Operations_Sheet2" xfId="13409" xr:uid="{7D484FFA-A2B9-41BE-9B2F-FC0F065493C8}"/>
    <cellStyle name="_~0965031_Global Operations_Total" xfId="13410" xr:uid="{80B3356D-DFB2-4A15-924C-E94B7DBA8D0D}"/>
    <cellStyle name="_~0965031_Keymessage" xfId="13411" xr:uid="{C4404EA7-E85D-4FB7-A176-943ABD0313E2}"/>
    <cellStyle name="_~0965031_MBOM 12+0 2010 - Country Name" xfId="13412" xr:uid="{66760EB8-D9A3-4FD9-897D-E9AC492D45A1}"/>
    <cellStyle name="_~0965031_MBOM 12+0 2010 - Country Name_Forecast Accuracy" xfId="13413" xr:uid="{96156321-8668-48B2-BE6C-A274C20523F1}"/>
    <cellStyle name="_~0965031_NA" xfId="13414" xr:uid="{6FF265EF-BCB2-423A-B2E3-2FABE869F87E}"/>
    <cellStyle name="_~0965031_NA 2" xfId="13415" xr:uid="{3739637C-F6EF-48D7-B536-4ADC7F349AA8}"/>
    <cellStyle name="_~0965031_NA_1" xfId="13416" xr:uid="{9DC22AB8-C465-4CEC-8BF7-A372BF9FD541}"/>
    <cellStyle name="_~0965031_NA_1 2" xfId="13417" xr:uid="{552E22E5-379E-4FDE-8BDE-4EF40F9A2D40}"/>
    <cellStyle name="_~0965031_NA_1_Sheet2" xfId="13418" xr:uid="{B2897EFF-CEE3-4CC6-BDE1-17D57128846C}"/>
    <cellStyle name="_~0965031_NA_1_Total" xfId="13419" xr:uid="{BA3040F0-2FD3-49AE-86BC-D742B3C1C68E}"/>
    <cellStyle name="_~0965031_NA_Sheet2" xfId="13420" xr:uid="{3883AAC8-8A72-43D6-976C-1DC28430535B}"/>
    <cellStyle name="_~0965031_NA_Total" xfId="13421" xr:uid="{FF50DA01-8B74-4497-920D-0DDE21E87F8F}"/>
    <cellStyle name="_~0965031_Nov Review Deck Final" xfId="13422" xr:uid="{E5687950-89ED-41FA-AA2D-11153D30ECCB}"/>
    <cellStyle name="_~0965031_Nov Review Deck Final_Keymessage" xfId="13423" xr:uid="{3362EC14-5039-40D0-96D6-145E25C8AE59}"/>
    <cellStyle name="_~0965031_OCFAnalysis" xfId="13424" xr:uid="{182545A9-2EAA-4774-A67D-0300DCBE6A9E}"/>
    <cellStyle name="_~0965031_OCFAnalysis_Cost out Update" xfId="13425" xr:uid="{D401F6A4-6D5C-49EC-81CF-204BF5E44A61}"/>
    <cellStyle name="_~0965031_OCFAnalysis_EBIT OCF Ranges" xfId="13426" xr:uid="{8045CD92-6736-43BC-9D3B-6864310F0AEB}"/>
    <cellStyle name="_~0965031_OCFAnalysis_G2N &amp; Pricing Plan_Feb'12 (version 1)" xfId="13427" xr:uid="{91F5A32A-8ED2-4AE6-AA8D-1A9A9C1D969D}"/>
    <cellStyle name="_~0965031_OCFAnalysis_MBOM 12+0 2010 - Country Name" xfId="13428" xr:uid="{5313B504-14B2-4F48-9124-A3E02C67E656}"/>
    <cellStyle name="_~0965031_OCFAnalysis_MBOM 12+0 2010 - Country Name_Forecast Accuracy" xfId="13429" xr:uid="{C8598125-BB5A-47D5-A128-62D1F624940F}"/>
    <cellStyle name="_~0965031_OCFAnalysis_Sheet2" xfId="13430" xr:uid="{C1F4AA7A-8945-43E3-AC66-977207C2D2B2}"/>
    <cellStyle name="_~0965031_OCFAnalysis_Total" xfId="13431" xr:uid="{999171C3-3406-4FAC-8CB6-D7391D54B40A}"/>
    <cellStyle name="_~0965031_OCFAnalysis_Working Capital Graph" xfId="13432" xr:uid="{73853D4A-86D8-445B-883A-0512C289543A}"/>
    <cellStyle name="_~0965031_Quarterly Industry Volume - Corp Follow up Feb 19th" xfId="13433" xr:uid="{18C177D2-9263-440D-9708-E7BD49E3F157}"/>
    <cellStyle name="_~0965031_Quarterly Industry Volume - Corp Follow up Feb 19th 2" xfId="13434" xr:uid="{D0B6A430-0D2A-42A5-A54F-EA519C3B4F5C}"/>
    <cellStyle name="_~0965031_Quarterly Industry Volume - Corp Follow up Feb 19th_Cost out Update" xfId="13435" xr:uid="{79623C66-07B6-4F6D-8626-9F5CEE41A869}"/>
    <cellStyle name="_~0965031_Quarterly Industry Volume - Corp Follow up Feb 19th_EBIT OCF Ranges" xfId="13436" xr:uid="{6B925E03-A110-4081-AB26-F7405CFCCC39}"/>
    <cellStyle name="_~0965031_Quarterly Industry Volume - Corp Follow up Feb 19th_G2N &amp; Pricing Plan_Feb'12 (version 1)" xfId="13437" xr:uid="{B486C953-5291-44D5-93B1-1924CAC2F70E}"/>
    <cellStyle name="_~0965031_Quarterly Industry Volume - Corp Follow up Feb 19th_MBOM 12+0 2010 - Country Name" xfId="13438" xr:uid="{0043D280-5361-4CE6-947B-7889FF80D84F}"/>
    <cellStyle name="_~0965031_Quarterly Industry Volume - Corp Follow up Feb 19th_MBOM 12+0 2010 - Country Name_Forecast Accuracy" xfId="13439" xr:uid="{3650CA67-902C-43B3-99B0-E40FE7A79C71}"/>
    <cellStyle name="_~0965031_Quarterly Industry Volume - Corp Follow up Feb 19th_OCFAnalysis" xfId="13440" xr:uid="{D759213D-6F67-431B-8CC5-DA02B7D30517}"/>
    <cellStyle name="_~0965031_Quarterly Industry Volume - Corp Follow up Feb 19th_OCFAnalysis_Cost out Update" xfId="13441" xr:uid="{6A56C689-C5C9-4634-A667-273A7564BFBE}"/>
    <cellStyle name="_~0965031_Quarterly Industry Volume - Corp Follow up Feb 19th_OCFAnalysis_EBIT OCF Ranges" xfId="13442" xr:uid="{8EDE787E-A2DF-4ACB-B6C8-589E38A0E7DF}"/>
    <cellStyle name="_~0965031_Quarterly Industry Volume - Corp Follow up Feb 19th_OCFAnalysis_G2N &amp; Pricing Plan_Feb'12 (version 1)" xfId="13443" xr:uid="{6D4CA6C7-6794-406D-A5F8-053D730C8C04}"/>
    <cellStyle name="_~0965031_Quarterly Industry Volume - Corp Follow up Feb 19th_OCFAnalysis_MBOM 12+0 2010 - Country Name" xfId="13444" xr:uid="{24EE20F9-40C6-4491-9070-8A6BDCD4A3A2}"/>
    <cellStyle name="_~0965031_Quarterly Industry Volume - Corp Follow up Feb 19th_OCFAnalysis_MBOM 12+0 2010 - Country Name_Forecast Accuracy" xfId="13445" xr:uid="{3E394DEE-7F6F-4C10-A066-7F5011263BEE}"/>
    <cellStyle name="_~0965031_Quarterly Industry Volume - Corp Follow up Feb 19th_OCFAnalysis_Sheet2" xfId="13446" xr:uid="{1D1F0293-7A73-464A-BBAA-74C5A2A65716}"/>
    <cellStyle name="_~0965031_Quarterly Industry Volume - Corp Follow up Feb 19th_OCFAnalysis_Total" xfId="13447" xr:uid="{2CC85051-C28A-4E66-9FF8-F75D9AAE71E4}"/>
    <cellStyle name="_~0965031_Quarterly Industry Volume - Corp Follow up Feb 19th_OCFAnalysis_Working Capital Graph" xfId="13448" xr:uid="{CE5E80CA-7601-421D-899A-BBECCD1B23BC}"/>
    <cellStyle name="_~0965031_Quarterly Industry Volume - Corp Follow up Feb 19th_Sheet2" xfId="13449" xr:uid="{9CF56928-EA6D-4B5D-AB18-0295D5947780}"/>
    <cellStyle name="_~0965031_Quarterly Industry Volume - Corp Follow up Feb 19th_Total" xfId="13450" xr:uid="{D9DF4457-E256-4C44-B207-4AE8D1076009}"/>
    <cellStyle name="_~0965031_Quarterly Industry Volume - Corp Follow up Feb 19th_Working Capital Graph" xfId="13451" xr:uid="{68300EB5-A3CF-42F6-8AA4-5C3D1141250F}"/>
    <cellStyle name="_~0965031_SBU_GLOBAL_NGT" xfId="13452" xr:uid="{6DE69324-9797-4A84-8D2D-8572414053AA}"/>
    <cellStyle name="_~0965031_SBU_GLOBAL_NGT 2" xfId="13453" xr:uid="{E53C1CF3-BBA9-49BB-8490-A41414CE1F20}"/>
    <cellStyle name="_~0965031_SBU_GLOBAL_NGT_Cost out Update" xfId="13454" xr:uid="{24C77364-D4CF-410B-BAF7-0D0A206718EC}"/>
    <cellStyle name="_~0965031_SBU_GLOBAL_NGT_EBIT OCF Ranges" xfId="13455" xr:uid="{0CF476D0-C687-4C83-A94F-90BE3BBCD063}"/>
    <cellStyle name="_~0965031_SBU_GLOBAL_NGT_G2N &amp; Pricing Plan_Feb'12 (version 1)" xfId="13456" xr:uid="{B53273E1-FF14-4419-AC11-603D03CC3E77}"/>
    <cellStyle name="_~0965031_SBU_GLOBAL_NGT_MBOM 12+0 2010 - Country Name" xfId="13457" xr:uid="{72F7371C-2753-411C-BACE-B5E76987A249}"/>
    <cellStyle name="_~0965031_SBU_GLOBAL_NGT_MBOM 12+0 2010 - Country Name_Forecast Accuracy" xfId="13458" xr:uid="{8F009648-65B8-417F-AAA7-B616DC409071}"/>
    <cellStyle name="_~0965031_SBU_GLOBAL_NGT_Sheet2" xfId="13459" xr:uid="{D7DBA9F7-5EF1-47BA-93C7-C0FD23EDEA93}"/>
    <cellStyle name="_~0965031_SBU_GLOBAL_NGT_Total" xfId="13460" xr:uid="{30F39306-5914-4A5D-9B1B-7C83980CE588}"/>
    <cellStyle name="_~0965031_SBU_GLOBAL_NGT_Working Capital Graph" xfId="13461" xr:uid="{79FFEEB1-90F1-4225-BD1C-AA6BE3F902ED}"/>
    <cellStyle name="_~0965031_Sheet2" xfId="13462" xr:uid="{C5B1E8DA-39BA-461E-A99B-A4751940BBA2}"/>
    <cellStyle name="_~0965031_Supplemental Data Requirements-Country" xfId="13463" xr:uid="{46053238-5E2E-4371-88B8-0AAD23932927}"/>
    <cellStyle name="_~0965031_Supplemental Data Requirements-Country_Keymessage" xfId="13464" xr:uid="{4B0B7BBC-38A7-40A9-A296-7AB45E976F12}"/>
    <cellStyle name="_~0965031_Total" xfId="13465" xr:uid="{E6A7A413-0447-4EB3-A7FD-00FFAE01881E}"/>
    <cellStyle name="_~0965031_Working Capital Graph" xfId="13466" xr:uid="{2AB07B34-60F9-41F2-BC94-28F376B0551E}"/>
    <cellStyle name="_~1936176" xfId="12626" xr:uid="{6EE56592-5A56-4D65-BBDE-E3BCD43839E6}"/>
    <cellStyle name="_~1936176 2" xfId="13467" xr:uid="{123AAE43-059B-4CE4-A3F5-5A30D5A09CB3}"/>
    <cellStyle name="_~1936176_2009 AOP_Jan deck_Financials Consol_Sent" xfId="13468" xr:uid="{8D2A43DE-777B-49A2-82B7-203E1E2B8421}"/>
    <cellStyle name="_~1936176_2009 AOP_Jan deck_Financials Consol_Sent_2" xfId="13469" xr:uid="{08FAEE9E-4929-4652-AE65-8489FAE77913}"/>
    <cellStyle name="_~1936176_2009 AOP_Jan deck_Financials Consol_Sent_2_Keymessage" xfId="13470" xr:uid="{E6371017-B23F-405D-8509-7B6E6DBAF11B}"/>
    <cellStyle name="_~1936176_2009 AOP_Jan deck_Financials Consol_Sent_Keymessage" xfId="13471" xr:uid="{416CECDB-A28F-410A-85C6-443669DAB674}"/>
    <cellStyle name="_~1936176_2009 AOP_Nov deck_Financials_for Consol_v2" xfId="13472" xr:uid="{28539442-BD9A-421E-B61D-D6BBE059E433}"/>
    <cellStyle name="_~1936176_2009 AOP_Nov deck_Financials_for Consol_v2_Keymessage" xfId="13473" xr:uid="{FEADA127-184D-410F-8A9B-91BD09CFCA83}"/>
    <cellStyle name="_~1936176_Cash Capex 10+2" xfId="13474" xr:uid="{A0B79416-1B71-430A-B1C1-A159B375700F}"/>
    <cellStyle name="_~1936176_Cash Capex 10+2_Cost out Update" xfId="13475" xr:uid="{28D4B1DD-EEDC-4715-AA82-5D50F65E4D24}"/>
    <cellStyle name="_~1936176_Cash Capex 10+2_EBIT OCF Ranges" xfId="13476" xr:uid="{D0E76FFE-5B26-441B-A75B-60A0BFEF0872}"/>
    <cellStyle name="_~1936176_Cash Capex 10+2_G2N &amp; Pricing Plan_Feb'12 (version 1)" xfId="13477" xr:uid="{F05ADC6B-ABCD-49C9-B211-4C48F78830DF}"/>
    <cellStyle name="_~1936176_Cash Capex 10+2_MBOM 12+0 2010 - Country Name" xfId="13478" xr:uid="{EA134D61-DC11-4C9F-A4E1-92FB44249CB5}"/>
    <cellStyle name="_~1936176_Cash Capex 10+2_MBOM 12+0 2010 - Country Name_Forecast Accuracy" xfId="13479" xr:uid="{DAA99461-DFFD-4E2F-A360-F13982C2F85A}"/>
    <cellStyle name="_~1936176_Cash Capex 10+2_Sheet2" xfId="13480" xr:uid="{70B7E537-1B0F-4C79-AFF5-3BFAF808E92E}"/>
    <cellStyle name="_~1936176_Cash Capex 10+2_Total" xfId="13481" xr:uid="{4197D981-9759-4E12-8DB1-56B800EEE480}"/>
    <cellStyle name="_~1936176_Cash Capex 10+2_Working Capital Graph" xfId="13482" xr:uid="{7E226749-9CB6-4E56-97ED-F20DB209A0B0}"/>
    <cellStyle name="_~1936176_Cost out Update" xfId="13483" xr:uid="{CA66E083-9200-46AC-B4B2-67E630DE2341}"/>
    <cellStyle name="_~1936176_EBIT OCF Ranges" xfId="13484" xr:uid="{2FDAF5B4-FE96-4752-8267-8BE20514DB33}"/>
    <cellStyle name="_~1936176_G2N &amp; Pricing Plan_Feb'12 (version 1)" xfId="13485" xr:uid="{DB63E3BC-4AAF-4A98-8A02-C0F81A17D906}"/>
    <cellStyle name="_~1936176_Global Operations" xfId="13486" xr:uid="{56121B4E-C77D-41CC-8231-8218E48B3CFB}"/>
    <cellStyle name="_~1936176_Global Operations 2" xfId="13487" xr:uid="{280B8F2F-9B3C-47ED-91EE-86C9BECA00A6}"/>
    <cellStyle name="_~1936176_Global Operations_Sheet2" xfId="13488" xr:uid="{BFC2DB1D-80A1-46C8-A028-D4D5B74F49BB}"/>
    <cellStyle name="_~1936176_Global Operations_Total" xfId="13489" xr:uid="{E603F95D-00E1-430B-ADB0-290C5BF556B5}"/>
    <cellStyle name="_~1936176_Keymessage" xfId="13490" xr:uid="{C303193C-DB9C-4111-B660-CB4F0A077B3A}"/>
    <cellStyle name="_~1936176_MBOM 12+0 2010 - Country Name" xfId="13491" xr:uid="{DDE817A3-3BE0-44F2-863D-C6D155D46D82}"/>
    <cellStyle name="_~1936176_MBOM 12+0 2010 - Country Name_Forecast Accuracy" xfId="13492" xr:uid="{EC3F1947-02B3-4EC5-9288-1977879A2AB3}"/>
    <cellStyle name="_~1936176_NA" xfId="13493" xr:uid="{5030839D-0DF8-443E-B5F3-05A7DF15DBE8}"/>
    <cellStyle name="_~1936176_NA 2" xfId="13494" xr:uid="{0ADDEE6E-AF96-4842-AE27-01515D60F5E6}"/>
    <cellStyle name="_~1936176_NA_1" xfId="13495" xr:uid="{88448FFD-92AB-4A7C-B1F2-3C007F04AB9B}"/>
    <cellStyle name="_~1936176_NA_1 2" xfId="13496" xr:uid="{3966B6AA-B5A5-4ED2-B2AA-DA205A6CB8C4}"/>
    <cellStyle name="_~1936176_NA_1_Sheet2" xfId="13497" xr:uid="{6546F4A4-B726-423A-9A09-54A52A4D6C1F}"/>
    <cellStyle name="_~1936176_NA_1_Total" xfId="13498" xr:uid="{19E80428-5394-4B32-97A5-363FE6BB28A2}"/>
    <cellStyle name="_~1936176_NA_Sheet2" xfId="13499" xr:uid="{D5C29FB0-BC9C-4B2D-981B-306D237B147B}"/>
    <cellStyle name="_~1936176_NA_Total" xfId="13500" xr:uid="{33167424-9CE3-4E71-8CB3-33270F0AC5AF}"/>
    <cellStyle name="_~1936176_Nov Review Deck Final" xfId="13501" xr:uid="{981DD4FB-5673-4044-AF27-959511F01B69}"/>
    <cellStyle name="_~1936176_Nov Review Deck Final_Keymessage" xfId="13502" xr:uid="{ED5B6FF9-FDD8-4B50-B6DE-E1F95D141A6D}"/>
    <cellStyle name="_~1936176_OCFAnalysis" xfId="13503" xr:uid="{9EBBA5F9-DB29-406E-B199-07A7DDCF6CF7}"/>
    <cellStyle name="_~1936176_OCFAnalysis_Cost out Update" xfId="13504" xr:uid="{8B3C791E-13BE-401E-8497-F1134E9954E6}"/>
    <cellStyle name="_~1936176_OCFAnalysis_EBIT OCF Ranges" xfId="13505" xr:uid="{F8AF58B1-E7D2-40FA-B1D3-94A5D774B91A}"/>
    <cellStyle name="_~1936176_OCFAnalysis_G2N &amp; Pricing Plan_Feb'12 (version 1)" xfId="13506" xr:uid="{CB93D643-3ADE-4DC5-9818-52194A9F3829}"/>
    <cellStyle name="_~1936176_OCFAnalysis_MBOM 12+0 2010 - Country Name" xfId="13507" xr:uid="{E47DE4E0-EDCB-468E-8376-05647F97C372}"/>
    <cellStyle name="_~1936176_OCFAnalysis_MBOM 12+0 2010 - Country Name_Forecast Accuracy" xfId="13508" xr:uid="{906BCBCA-FF79-4B3C-A7BB-4C3ED7DFDAF9}"/>
    <cellStyle name="_~1936176_OCFAnalysis_Sheet2" xfId="13509" xr:uid="{E3E226CE-37B4-4ECB-B7B4-29A60BC5EA49}"/>
    <cellStyle name="_~1936176_OCFAnalysis_Total" xfId="13510" xr:uid="{59B0978E-3902-47FA-98DE-A1552CCC5D9D}"/>
    <cellStyle name="_~1936176_OCFAnalysis_Working Capital Graph" xfId="13511" xr:uid="{C99BCEA1-91C2-4CC0-820C-037B93DCF5D4}"/>
    <cellStyle name="_~1936176_Quarterly Industry Volume - Corp Follow up Feb 19th" xfId="13512" xr:uid="{C80959F9-5D17-4F3E-BD4B-40467A0863DB}"/>
    <cellStyle name="_~1936176_Quarterly Industry Volume - Corp Follow up Feb 19th 2" xfId="13513" xr:uid="{83338D4E-2847-417F-96FB-F54CB62EF5D2}"/>
    <cellStyle name="_~1936176_Quarterly Industry Volume - Corp Follow up Feb 19th_Cost out Update" xfId="13514" xr:uid="{5D684935-2D39-4B94-B517-FBC923C67AB7}"/>
    <cellStyle name="_~1936176_Quarterly Industry Volume - Corp Follow up Feb 19th_EBIT OCF Ranges" xfId="13515" xr:uid="{1D0946F8-CA4B-4C7B-89B4-E4086E42F4D6}"/>
    <cellStyle name="_~1936176_Quarterly Industry Volume - Corp Follow up Feb 19th_G2N &amp; Pricing Plan_Feb'12 (version 1)" xfId="13516" xr:uid="{DAA0ED97-650D-44C2-AD36-E318A0D2F4C2}"/>
    <cellStyle name="_~1936176_Quarterly Industry Volume - Corp Follow up Feb 19th_MBOM 12+0 2010 - Country Name" xfId="13517" xr:uid="{15A7B3FF-12A0-4C3A-B0AC-4F0187458C02}"/>
    <cellStyle name="_~1936176_Quarterly Industry Volume - Corp Follow up Feb 19th_MBOM 12+0 2010 - Country Name_Forecast Accuracy" xfId="13518" xr:uid="{10843237-1481-4094-87F3-A0DBFA398275}"/>
    <cellStyle name="_~1936176_Quarterly Industry Volume - Corp Follow up Feb 19th_OCFAnalysis" xfId="13519" xr:uid="{30EFA4BB-8D16-464E-BC81-339911B1B24E}"/>
    <cellStyle name="_~1936176_Quarterly Industry Volume - Corp Follow up Feb 19th_OCFAnalysis_Cost out Update" xfId="13520" xr:uid="{32AFED40-62FF-4CA2-95EA-00060390CE24}"/>
    <cellStyle name="_~1936176_Quarterly Industry Volume - Corp Follow up Feb 19th_OCFAnalysis_EBIT OCF Ranges" xfId="13521" xr:uid="{1BE12A2A-66E7-4A06-986E-C29764BBC5A3}"/>
    <cellStyle name="_~1936176_Quarterly Industry Volume - Corp Follow up Feb 19th_OCFAnalysis_G2N &amp; Pricing Plan_Feb'12 (version 1)" xfId="13522" xr:uid="{B396229B-4356-463A-BFE8-A9B03A207F97}"/>
    <cellStyle name="_~1936176_Quarterly Industry Volume - Corp Follow up Feb 19th_OCFAnalysis_MBOM 12+0 2010 - Country Name" xfId="13523" xr:uid="{5D5AA053-356C-45D1-BD96-4FEF7BF4BBC9}"/>
    <cellStyle name="_~1936176_Quarterly Industry Volume - Corp Follow up Feb 19th_OCFAnalysis_MBOM 12+0 2010 - Country Name_Forecast Accuracy" xfId="13524" xr:uid="{B30384B4-D125-410C-8252-DEFDBE3C8E3F}"/>
    <cellStyle name="_~1936176_Quarterly Industry Volume - Corp Follow up Feb 19th_OCFAnalysis_Sheet2" xfId="13525" xr:uid="{3D426F23-2F14-4A76-ABF3-339B87B47585}"/>
    <cellStyle name="_~1936176_Quarterly Industry Volume - Corp Follow up Feb 19th_OCFAnalysis_Total" xfId="13526" xr:uid="{9EA3689A-10D6-4326-B4E5-DF86CFAF6241}"/>
    <cellStyle name="_~1936176_Quarterly Industry Volume - Corp Follow up Feb 19th_OCFAnalysis_Working Capital Graph" xfId="13527" xr:uid="{39D1CC01-4931-40F8-A151-D1418B795BA0}"/>
    <cellStyle name="_~1936176_Quarterly Industry Volume - Corp Follow up Feb 19th_Sheet2" xfId="13528" xr:uid="{8CA35C47-86AE-4FB1-9822-220AE7447629}"/>
    <cellStyle name="_~1936176_Quarterly Industry Volume - Corp Follow up Feb 19th_Total" xfId="13529" xr:uid="{27AC4F81-5316-49D2-A6CC-536BBC087FFD}"/>
    <cellStyle name="_~1936176_Quarterly Industry Volume - Corp Follow up Feb 19th_Working Capital Graph" xfId="13530" xr:uid="{4B12E040-395D-4300-A50D-028AD8FCF1F4}"/>
    <cellStyle name="_~1936176_SBU_GLOBAL_NGT" xfId="13531" xr:uid="{5E690F10-3BDD-480D-9CB0-C4AAF478B189}"/>
    <cellStyle name="_~1936176_SBU_GLOBAL_NGT 2" xfId="13532" xr:uid="{C62780FC-F252-4707-8510-C2CF3A76CF48}"/>
    <cellStyle name="_~1936176_SBU_GLOBAL_NGT_Cost out Update" xfId="13533" xr:uid="{96F7C035-A537-4D66-8B24-2E3A752D4BBA}"/>
    <cellStyle name="_~1936176_SBU_GLOBAL_NGT_EBIT OCF Ranges" xfId="13534" xr:uid="{DC253C75-C4F9-4277-970A-D300FFDE742E}"/>
    <cellStyle name="_~1936176_SBU_GLOBAL_NGT_G2N &amp; Pricing Plan_Feb'12 (version 1)" xfId="13535" xr:uid="{0E7CFB06-024B-4D0B-A2A7-E8C8457D4E2A}"/>
    <cellStyle name="_~1936176_SBU_GLOBAL_NGT_MBOM 12+0 2010 - Country Name" xfId="13536" xr:uid="{71E4674A-0AB9-4965-A312-BCBF04875465}"/>
    <cellStyle name="_~1936176_SBU_GLOBAL_NGT_MBOM 12+0 2010 - Country Name_Forecast Accuracy" xfId="13537" xr:uid="{131E0B07-9B73-4683-8DDE-D67C4EB6E7A5}"/>
    <cellStyle name="_~1936176_SBU_GLOBAL_NGT_Sheet2" xfId="13538" xr:uid="{AE01B38D-9207-4963-BB55-ACEBAA3ED9EE}"/>
    <cellStyle name="_~1936176_SBU_GLOBAL_NGT_Total" xfId="13539" xr:uid="{80EDCE8F-F097-42CE-8733-520550627ACE}"/>
    <cellStyle name="_~1936176_SBU_GLOBAL_NGT_Working Capital Graph" xfId="13540" xr:uid="{83487300-6E0F-4A7A-B7E7-7665C6B0D04D}"/>
    <cellStyle name="_~1936176_Sheet2" xfId="13541" xr:uid="{A1FA66B3-6F7D-4C4F-956A-8FEF908A94C7}"/>
    <cellStyle name="_~1936176_Supplemental Data Requirements-Country" xfId="13542" xr:uid="{6E95EEB7-A1B1-4F0C-A4C5-2852618A1C5B}"/>
    <cellStyle name="_~1936176_Supplemental Data Requirements-Country_Keymessage" xfId="13543" xr:uid="{3DEFF3D8-C2F1-4B60-81A2-B4AD25031DD9}"/>
    <cellStyle name="_~1936176_Total" xfId="13544" xr:uid="{190BCA1C-7B20-4EE5-AF8A-80BC0F65CF70}"/>
    <cellStyle name="_~1936176_Working Capital Graph" xfId="13545" xr:uid="{0D8EC5E8-911F-48AA-86A9-B210C9AF07EB}"/>
    <cellStyle name="_~2781038" xfId="12911" xr:uid="{8796F2F1-CE87-49CF-B067-6C77E04C2084}"/>
    <cellStyle name="_~2996148" xfId="12624" xr:uid="{5E4BB2A6-53FD-4E33-95CA-B981B6AF3449}"/>
    <cellStyle name="_~2996148_Cost out Update" xfId="13546" xr:uid="{AC91784A-7AE8-4488-8C12-56B59249AA31}"/>
    <cellStyle name="_~2996148_EBIT OCF Ranges" xfId="13547" xr:uid="{8151D8C2-361F-4C76-B5C5-2CAEAD8E7F04}"/>
    <cellStyle name="_~2996148_G2N &amp; Pricing Plan_Feb'12 (version 1)" xfId="13548" xr:uid="{718AD5D8-C459-45BE-A907-494289DFF0ED}"/>
    <cellStyle name="_~2996148_Keymessage" xfId="13549" xr:uid="{82BBE216-5C69-44CB-A147-43EA3BE4D2B7}"/>
    <cellStyle name="_~2996148_MBOM 12+0 2010 - Country Name" xfId="13550" xr:uid="{85CE3D83-A707-42B2-A064-D74DB3D47134}"/>
    <cellStyle name="_~2996148_MBOM 12+0 2010 - Country Name_Forecast Accuracy" xfId="13551" xr:uid="{5B2B6B19-5D5F-4774-8BB4-8DF4E9BD1216}"/>
    <cellStyle name="_~2996148_Sheet2" xfId="13552" xr:uid="{C841ED4D-304A-475E-BD37-0A7E9785958E}"/>
    <cellStyle name="_~2996148_Total" xfId="13553" xr:uid="{954750A6-DE4D-4CE7-A9BF-D31FC1850859}"/>
    <cellStyle name="_~2996148_Working Capital Graph" xfId="13554" xr:uid="{75B50B47-6A28-4046-96F0-B121347F33F0}"/>
    <cellStyle name="_~4313092" xfId="13555" xr:uid="{8FB48B8A-AF29-4E99-9AC1-3E8E7970FF8F}"/>
    <cellStyle name="_~4313092_Cost out Update" xfId="13556" xr:uid="{8867B29A-079A-43A1-B062-2A617C894232}"/>
    <cellStyle name="_~4313092_EBIT OCF Ranges" xfId="13557" xr:uid="{13793010-D2D5-4572-97E5-4AA3F3F7B44F}"/>
    <cellStyle name="_~4313092_G2N &amp; Pricing Plan_Feb'12 (version 1)" xfId="13558" xr:uid="{0B30E831-8AE1-4DD7-9C26-64995FBE63C4}"/>
    <cellStyle name="_~4313092_Keymessage" xfId="13559" xr:uid="{BFBF25E5-D439-4BDA-AD67-EF3673A550CE}"/>
    <cellStyle name="_~4313092_MBOM 12+0 2010 - Country Name" xfId="13560" xr:uid="{B1091597-E161-475F-8762-E3C626469EF9}"/>
    <cellStyle name="_~4313092_MBOM 12+0 2010 - Country Name_Forecast Accuracy" xfId="13561" xr:uid="{57354018-B395-44F3-886C-9E9E17FD6A51}"/>
    <cellStyle name="_~4313092_Sheet2" xfId="13562" xr:uid="{4C247DF0-8C80-4F40-831F-59ACBFDF9393}"/>
    <cellStyle name="_~4313092_Total" xfId="13563" xr:uid="{8A0C5D59-4653-4868-B977-0A48742B021E}"/>
    <cellStyle name="_~4313092_Working Capital Graph" xfId="13564" xr:uid="{A5726CB5-0D8D-4758-8E24-75D9E1FE4049}"/>
    <cellStyle name="_~4372264" xfId="12683" xr:uid="{CA401342-7DFF-4756-ACAA-5B71F98B088A}"/>
    <cellStyle name="_~4372264_2006 MBOM Nov JAK Joyce" xfId="12620" xr:uid="{5D5FB625-2D14-4C40-AD16-5293A5CF1702}"/>
    <cellStyle name="_~4372264_2006 MBOM Nov JAK Joyce_Cost out Update" xfId="13565" xr:uid="{85A7A0BA-EF25-4CC3-9992-1CC89C3EF315}"/>
    <cellStyle name="_~4372264_2006 MBOM Nov JAK Joyce_EBIT OCF Ranges" xfId="13566" xr:uid="{9745BDEC-C4ED-4919-AE6D-01BEC222C5DF}"/>
    <cellStyle name="_~4372264_2006 MBOM Nov JAK Joyce_G2N &amp; Pricing Plan_Feb'12 (version 1)" xfId="13567" xr:uid="{447D9731-8993-4C1F-8171-8D77C65EC21D}"/>
    <cellStyle name="_~4372264_2006 MBOM Nov JAK Joyce_Keymessage" xfId="13568" xr:uid="{903CB787-AC9E-42A5-9A75-8BF650F43022}"/>
    <cellStyle name="_~4372264_2006 MBOM Nov JAK Joyce_MBOM 12+0 2010 - Country Name" xfId="13569" xr:uid="{40622DA0-7C6C-4E84-9275-FED811CE2A06}"/>
    <cellStyle name="_~4372264_2006 MBOM Nov JAK Joyce_MBOM 12+0 2010 - Country Name_Forecast Accuracy" xfId="13570" xr:uid="{8D7DA165-9634-4D84-BC20-2FD1076006D9}"/>
    <cellStyle name="_~4372264_2006 MBOM Nov JAK Joyce_Sheet2" xfId="13571" xr:uid="{4BBC154D-DCC3-4B2A-AB6E-8425A7F29EEE}"/>
    <cellStyle name="_~4372264_2006 MBOM Nov JAK Joyce_Total" xfId="13572" xr:uid="{5B7F504A-6D3B-4EC3-9DDC-D803F768464D}"/>
    <cellStyle name="_~4372264_2006 MBOM Nov JAK Joyce_Working Capital Graph" xfId="13573" xr:uid="{C390C8BC-D9F4-406D-8D19-103D310C6C23}"/>
    <cellStyle name="_~4372264_2006 MBOM October JAK Joyce" xfId="12670" xr:uid="{94ED27DB-68E7-408F-9256-B961AB2558C8}"/>
    <cellStyle name="_~4372264_2006 MBOM October JAK Joyce_Cost out Update" xfId="13574" xr:uid="{61936849-CEEC-46F2-8B18-9FF36CC50942}"/>
    <cellStyle name="_~4372264_2006 MBOM October JAK Joyce_EBIT OCF Ranges" xfId="13575" xr:uid="{4F6BF5FC-8005-4240-8613-CF655F2A2D08}"/>
    <cellStyle name="_~4372264_2006 MBOM October JAK Joyce_G2N &amp; Pricing Plan_Feb'12 (version 1)" xfId="13576" xr:uid="{4EDD1765-6601-4808-BBAF-C563C68400BA}"/>
    <cellStyle name="_~4372264_2006 MBOM October JAK Joyce_Keymessage" xfId="13577" xr:uid="{7B30BACF-C7BA-4AF1-B8C1-986E9CE999BC}"/>
    <cellStyle name="_~4372264_2006 MBOM October JAK Joyce_MBOM 12+0 2010 - Country Name" xfId="13578" xr:uid="{A3CD7D37-2187-41BD-8123-B8BE0279A26D}"/>
    <cellStyle name="_~4372264_2006 MBOM October JAK Joyce_MBOM 12+0 2010 - Country Name_Forecast Accuracy" xfId="13579" xr:uid="{BD2EFA21-C70C-4ABE-8E5A-A2FB150FE638}"/>
    <cellStyle name="_~4372264_2006 MBOM October JAK Joyce_Sheet2" xfId="13580" xr:uid="{3D792240-6475-4829-8B29-052888AF247D}"/>
    <cellStyle name="_~4372264_2006 MBOM October JAK Joyce_Total" xfId="13581" xr:uid="{17B4223F-E4D7-4560-A821-E72155135CDF}"/>
    <cellStyle name="_~4372264_2006 MBOM October JAK Joyce_Working Capital Graph" xfId="13582" xr:uid="{650DAF9C-E1E4-48CA-8706-E85A3D6E0736}"/>
    <cellStyle name="_~4372264_Cost out Update" xfId="13583" xr:uid="{1569869C-D65F-4949-AC67-DA40E6A57E2F}"/>
    <cellStyle name="_~4372264_EBIT OCF Ranges" xfId="13584" xr:uid="{7E4E2902-DBB5-4C96-8B1C-EBC77B13467D}"/>
    <cellStyle name="_~4372264_G2N &amp; Pricing Plan_Feb'12 (version 1)" xfId="13585" xr:uid="{C3B41A6F-5B3A-4AE6-A538-CEA72A57C011}"/>
    <cellStyle name="_~4372264_Keymessage" xfId="13586" xr:uid="{25FB0326-C5DA-45EB-ACAA-27D000DC19E7}"/>
    <cellStyle name="_~4372264_MBOM 12+0 2010 - Country Name" xfId="13587" xr:uid="{0AD99E04-40C0-44FB-A9AF-DA305C325619}"/>
    <cellStyle name="_~4372264_MBOM 12+0 2010 - Country Name_Forecast Accuracy" xfId="13588" xr:uid="{2C6C00E9-2C70-40E4-8E27-6E764EACEED0}"/>
    <cellStyle name="_~4372264_mbom asean Mar 2007" xfId="13589" xr:uid="{369E1AC2-DDBD-4ECA-93EA-B582C30D55F5}"/>
    <cellStyle name="_~4372264_mbom asean Mar 2007_Cost out Update" xfId="13590" xr:uid="{A0931553-53A5-4AC1-BA73-64A1107F50AF}"/>
    <cellStyle name="_~4372264_mbom asean Mar 2007_EBIT OCF Ranges" xfId="13591" xr:uid="{7C563D72-39EB-4A4A-9A45-FDD26551EF7C}"/>
    <cellStyle name="_~4372264_mbom asean Mar 2007_G2N &amp; Pricing Plan_Feb'12 (version 1)" xfId="13592" xr:uid="{5E09B2FD-3969-404C-A06A-DF8B83642557}"/>
    <cellStyle name="_~4372264_mbom asean Mar 2007_Keymessage" xfId="13593" xr:uid="{8A9725DA-51E7-4B53-81D5-7941B1ED68A8}"/>
    <cellStyle name="_~4372264_mbom asean Mar 2007_MBOM 12+0 2010 - Country Name" xfId="13594" xr:uid="{CE6848C2-93F8-4AB9-B402-F33DED89296F}"/>
    <cellStyle name="_~4372264_mbom asean Mar 2007_MBOM 12+0 2010 - Country Name_Forecast Accuracy" xfId="13595" xr:uid="{7978F703-A6E7-454C-8D94-879EFB3FBD47}"/>
    <cellStyle name="_~4372264_mbom asean Mar 2007_Sheet2" xfId="13596" xr:uid="{5DD11C4C-0913-4046-B2DB-96E6363D5F1A}"/>
    <cellStyle name="_~4372264_mbom asean Mar 2007_Total" xfId="13597" xr:uid="{8623DB0B-9357-4EC1-9876-D5ED0865C808}"/>
    <cellStyle name="_~4372264_mbom asean Mar 2007_Working Capital Graph" xfId="13598" xr:uid="{28F32607-57E7-4D1B-ADE7-B565D430AA95}"/>
    <cellStyle name="_~4372264_Sheet2" xfId="13599" xr:uid="{65DD3A25-AA87-4222-8D30-CD8BD8B9BAC0}"/>
    <cellStyle name="_~4372264_Total" xfId="13600" xr:uid="{EC053858-D5CE-4326-BC7C-F65836BFFD04}"/>
    <cellStyle name="_~4372264_Working Capital Graph" xfId="13601" xr:uid="{61F14A13-42BA-4F08-AC98-E32CC65B227D}"/>
    <cellStyle name="_~8941456" xfId="13602" xr:uid="{27F7A463-C99B-448F-BB64-A3542A50E94B}"/>
    <cellStyle name="_0_요약손분" xfId="3368" xr:uid="{3C3AAE07-DFFE-4C05-8D6F-29C7B5D036FA}"/>
    <cellStyle name="_0104속보" xfId="3369" xr:uid="{1298A79C-4B2A-4626-A1B0-B39486829C43}"/>
    <cellStyle name="_05년 07월 생산실적" xfId="3370" xr:uid="{89C943F4-09A4-4360-848C-C7B751F9ABFE}"/>
    <cellStyle name="_0801" xfId="13603" xr:uid="{7E677B25-B58D-482A-8E5E-83DA02493B84}"/>
    <cellStyle name="_0801 Lock &amp; Send AOP Rev" xfId="13604" xr:uid="{462AC066-E254-48D2-9544-B59AE84D3B27}"/>
    <cellStyle name="_0801 Lock &amp; Send AOP Rev_Cost out Update" xfId="13605" xr:uid="{26BA995F-D67C-40D8-BC6C-0767A34056DD}"/>
    <cellStyle name="_0801 Lock &amp; Send AOP Rev_EBIT OCF Ranges" xfId="13606" xr:uid="{B31A5BAB-E853-47A6-B9DE-9221163ACFFE}"/>
    <cellStyle name="_0801 Lock &amp; Send AOP Rev_G2N &amp; Pricing Plan_Feb'12 (version 1)" xfId="13607" xr:uid="{FE5F09D0-4D7D-471B-B7C6-12D1B1DF718B}"/>
    <cellStyle name="_0801 Lock &amp; Send AOP Rev_MBOM 12+0 2010 - Country Name" xfId="13608" xr:uid="{3C4F1C17-F4FA-4967-9283-9DCC32704D64}"/>
    <cellStyle name="_0801 Lock &amp; Send AOP Rev_MBOM 12+0 2010 - Country Name_Forecast Accuracy" xfId="13609" xr:uid="{3F1345F8-129B-4780-8BAE-9B64E2770EAF}"/>
    <cellStyle name="_0801 Lock &amp; Send AOP Rev_Sheet2" xfId="13610" xr:uid="{BC19D9D5-66F1-45FA-8D06-7AC828BFD70B}"/>
    <cellStyle name="_0801 Lock &amp; Send AOP Rev_Total" xfId="13611" xr:uid="{66A255E4-F29B-49AD-897E-ACFD45DCF7D1}"/>
    <cellStyle name="_0801 Lock &amp; Send AOP Rev_Working Capital Graph" xfId="13612" xr:uid="{0EB0B9F1-802C-4233-89F7-B38FAA13CE6F}"/>
    <cellStyle name="_0801 Lock &amp; Send Template APAC - 2+10" xfId="13613" xr:uid="{4D32DA75-4E0E-4E55-A9F3-F77F61340669}"/>
    <cellStyle name="_0801 Lock &amp; Send Template APAC - 2+10_Cost out Update" xfId="13614" xr:uid="{1887D4A5-CC9F-438E-87AC-FAA3874FEA2D}"/>
    <cellStyle name="_0801 Lock &amp; Send Template APAC - 2+10_EBIT OCF Ranges" xfId="13615" xr:uid="{8F0043EB-44D4-44C4-B6EC-11C0D217C635}"/>
    <cellStyle name="_0801 Lock &amp; Send Template APAC - 2+10_G2N &amp; Pricing Plan_Feb'12 (version 1)" xfId="13616" xr:uid="{02094DB5-0695-4DBC-8F20-41973DC0F7EB}"/>
    <cellStyle name="_0801 Lock &amp; Send Template APAC - 2+10_MBOM 12+0 2010 - Country Name" xfId="13617" xr:uid="{9455E586-4E37-4070-A26D-6863F6C975EB}"/>
    <cellStyle name="_0801 Lock &amp; Send Template APAC - 2+10_MBOM 12+0 2010 - Country Name_Forecast Accuracy" xfId="13618" xr:uid="{61F0D026-DD38-446A-B578-A7AA75E31531}"/>
    <cellStyle name="_0801 Lock &amp; Send Template APAC - 2+10_Sheet2" xfId="13619" xr:uid="{14CAC653-945A-4281-B537-6D65242392B7}"/>
    <cellStyle name="_0801 Lock &amp; Send Template APAC - 2+10_Total" xfId="13620" xr:uid="{9A2F1157-02F1-4854-B461-71DBDE45483F}"/>
    <cellStyle name="_0801 Lock &amp; Send Template APAC - 2+10_Working Capital Graph" xfId="13621" xr:uid="{909923FA-C0AA-4F73-A376-DDA138D50261}"/>
    <cellStyle name="_0801 Lock &amp; Send Template APAC - 2008-2010 AOP" xfId="13622" xr:uid="{FB6E48E7-1ABA-4590-96C9-9CE2394A17DA}"/>
    <cellStyle name="_0801 Lock &amp; Send Template APAC - 2008-2010 AOP_Cost out Update" xfId="13623" xr:uid="{08CF7BEA-485A-4C57-8651-2AF920FC0F8A}"/>
    <cellStyle name="_0801 Lock &amp; Send Template APAC - 2008-2010 AOP_EBIT OCF Ranges" xfId="13624" xr:uid="{60A61421-CBA1-4419-9C68-99AF2FF0A757}"/>
    <cellStyle name="_0801 Lock &amp; Send Template APAC - 2008-2010 AOP_G2N &amp; Pricing Plan_Feb'12 (version 1)" xfId="13625" xr:uid="{2BAEB5C5-C331-4881-9A80-A483BC8BF4F7}"/>
    <cellStyle name="_0801 Lock &amp; Send Template APAC - 2008-2010 AOP_MBOM 12+0 2010 - Country Name" xfId="13626" xr:uid="{1CAABBF5-99EA-497F-A5E9-8A9A607DA1B8}"/>
    <cellStyle name="_0801 Lock &amp; Send Template APAC - 2008-2010 AOP_MBOM 12+0 2010 - Country Name_Forecast Accuracy" xfId="13627" xr:uid="{DD17C259-DA99-4050-AD84-A913487EAC6C}"/>
    <cellStyle name="_0801 Lock &amp; Send Template APAC - 2008-2010 AOP_Sheet2" xfId="13628" xr:uid="{49890E75-8F40-4956-B6EE-FD12EBB490EF}"/>
    <cellStyle name="_0801 Lock &amp; Send Template APAC - 2008-2010 AOP_Total" xfId="13629" xr:uid="{BB29A6A6-3579-4BD5-9BFC-04C1E11545B6}"/>
    <cellStyle name="_0801 Lock &amp; Send Template APAC - 2008-2010 AOP_Working Capital Graph" xfId="13630" xr:uid="{4ABCF29B-F43E-417D-B8C9-D1A4A467EE9D}"/>
    <cellStyle name="_0801 Lock &amp; Send Template Indo - 2008-2010 AOP_Feb" xfId="13631" xr:uid="{110676A6-9B77-4EDE-A595-4B5B8FE17F88}"/>
    <cellStyle name="_0801 Lock &amp; Send Template Indo - 2008-2010 AOP_Feb_Cost out Update" xfId="13632" xr:uid="{E2994C53-3A90-4BB1-9F58-C0A1D897839A}"/>
    <cellStyle name="_0801 Lock &amp; Send Template Indo - 2008-2010 AOP_Feb_EBIT OCF Ranges" xfId="13633" xr:uid="{C2D76C01-8907-449D-94EF-9A3611DEA14E}"/>
    <cellStyle name="_0801 Lock &amp; Send Template Indo - 2008-2010 AOP_Feb_G2N &amp; Pricing Plan_Feb'12 (version 1)" xfId="13634" xr:uid="{43A1CCC0-E283-4BA0-9853-3E3D896E28D2}"/>
    <cellStyle name="_0801 Lock &amp; Send Template Indo - 2008-2010 AOP_Feb_MBOM 12+0 2010 - Country Name" xfId="13635" xr:uid="{7FD3BEBB-1601-480A-B96B-5DE27D9DF2D3}"/>
    <cellStyle name="_0801 Lock &amp; Send Template Indo - 2008-2010 AOP_Feb_MBOM 12+0 2010 - Country Name_Forecast Accuracy" xfId="13636" xr:uid="{8F7E9377-FF7B-49C9-9BA9-78443EC0624E}"/>
    <cellStyle name="_0801 Lock &amp; Send Template Indo - 2008-2010 AOP_Feb_Sheet2" xfId="13637" xr:uid="{5AA3F496-8B9E-4D02-A492-0292C50CC0DA}"/>
    <cellStyle name="_0801 Lock &amp; Send Template Indo - 2008-2010 AOP_Feb_Total" xfId="13638" xr:uid="{0C7C6E64-3ED9-4D53-8245-53BAA3ED9618}"/>
    <cellStyle name="_0801 Lock &amp; Send Template Indo - 2008-2010 AOP_Feb_Working Capital Graph" xfId="13639" xr:uid="{8F966FD7-0402-4079-921C-8AC8DD4C2F33}"/>
    <cellStyle name="_0801_Cost out Update" xfId="13640" xr:uid="{1DCE3D89-57F3-484D-9BCB-65DA1E36D24D}"/>
    <cellStyle name="_0801_EBIT OCF Ranges" xfId="13641" xr:uid="{585A4C3B-E474-44F3-981A-7378DFB7D2F5}"/>
    <cellStyle name="_0801_G2N &amp; Pricing Plan_Feb'12 (version 1)" xfId="13642" xr:uid="{E4922985-742C-4E6C-8B49-B5AE317E806D}"/>
    <cellStyle name="_0801_MBOM 12+0 2010 - Country Name" xfId="13643" xr:uid="{0F9FB5C4-3FDA-4025-9DA8-E2BA28A623B1}"/>
    <cellStyle name="_0801_MBOM 12+0 2010 - Country Name_Forecast Accuracy" xfId="13644" xr:uid="{F360B1CE-0EA1-44B8-8C27-66516AFF9779}"/>
    <cellStyle name="_0801_Sheet2" xfId="13645" xr:uid="{9FC7FB7D-F77B-4DCD-8571-CEF7819F20B2}"/>
    <cellStyle name="_0801_Total" xfId="13646" xr:uid="{9630FE0D-54C5-440B-8238-BF011BF318F3}"/>
    <cellStyle name="_0801_Working Capital Graph" xfId="13647" xr:uid="{9CCAC0BB-9460-4D8E-B02D-CF6DA404F69A}"/>
    <cellStyle name="_0808" xfId="12912" xr:uid="{E677FA1E-3614-4F69-8999-9DEFA5155EC5}"/>
    <cellStyle name="_0809" xfId="12913" xr:uid="{EF71546D-F6BF-4E0F-BE78-F6631AFB5B75}"/>
    <cellStyle name="_09생판" xfId="3371" xr:uid="{FB576A54-0AA1-48DA-979B-86E6025DEC3E}"/>
    <cellStyle name="_09현황" xfId="3372" xr:uid="{0A80F177-D54E-4EDE-88E4-3D474D99279D}"/>
    <cellStyle name="_1_영상(1109_3)_본사" xfId="3373" xr:uid="{1047796F-DD89-4131-834E-0FB1C156B513}"/>
    <cellStyle name="_12월투자" xfId="3374" xr:uid="{C50476A9-A90A-4CB7-A0CC-C04679D8AC65}"/>
    <cellStyle name="_12판매비" xfId="3375" xr:uid="{CE322F01-F203-42AF-9C7A-5EB56DFB27F2}"/>
    <cellStyle name="_13016011 &amp; 21910000 - TAXATION" xfId="12238" xr:uid="{6DDB6184-0252-495D-B529-4C4AE87D585C}"/>
    <cellStyle name="_13016011 &amp; 21910000 - TAXATION_120511_GMB 2011 tax comp" xfId="12239" xr:uid="{379437D8-57F0-4622-A947-D6F786954B1F}"/>
    <cellStyle name="_18 Sep 2008" xfId="12914" xr:uid="{4E9D0B1E-6B5C-4A83-BD4E-96FEFC6B1985}"/>
    <cellStyle name="_1실적(보고용)양식" xfId="3376" xr:uid="{2CD817BA-CF53-40F3-A08B-B39CC3913530}"/>
    <cellStyle name="_1월실행" xfId="3377" xr:uid="{BA90206B-6289-46D9-8D8F-3CE371DC1638}"/>
    <cellStyle name="_2_비데오" xfId="3378" xr:uid="{104AB8A0-84E7-42C4-8FF3-1C770626C2AF}"/>
    <cellStyle name="_2007 MBOM Scorecard - Asia" xfId="13648" xr:uid="{7E80412C-EAB4-4486-B83D-2C17F0788D74}"/>
    <cellStyle name="_2007 MBOM Scorecard - Asia 2" xfId="13649" xr:uid="{5CBA6AC6-A128-48EE-8251-D9F46393433E}"/>
    <cellStyle name="_2007 MBOM Scorecard - Asia_2009 AOP_Jan deck_Financials Consol_Sent" xfId="13650" xr:uid="{37F669C3-44C8-49A0-BB1A-35714F032B0D}"/>
    <cellStyle name="_2007 MBOM Scorecard - Asia_2009 AOP_Jan deck_Financials Consol_Sent_2" xfId="13651" xr:uid="{FCA70478-448C-46B1-A946-50399AE3B220}"/>
    <cellStyle name="_2007 MBOM Scorecard - Asia_2009 AOP_Jan deck_Financials Consol_Sent_2_Keymessage" xfId="13652" xr:uid="{ECB71215-A8DE-457C-99CF-C182A7F1F359}"/>
    <cellStyle name="_2007 MBOM Scorecard - Asia_2009 AOP_Jan deck_Financials Consol_Sent_Keymessage" xfId="13653" xr:uid="{B5087BA1-6E6A-4C13-B8B1-E7367A4B93B6}"/>
    <cellStyle name="_2007 MBOM Scorecard - Asia_2009 AOP_Nov deck_Financials_for Consol_v2" xfId="13654" xr:uid="{623BFBC8-B9CF-4946-95D2-AC39FE70CE80}"/>
    <cellStyle name="_2007 MBOM Scorecard - Asia_2009 AOP_Nov deck_Financials_for Consol_v2_Keymessage" xfId="13655" xr:uid="{3C5416F3-285E-4824-A715-78888A316547}"/>
    <cellStyle name="_2007 MBOM Scorecard - Asia_Cash Capex 10+2" xfId="13656" xr:uid="{E4935520-D597-4F32-8589-A3FD761EBD61}"/>
    <cellStyle name="_2007 MBOM Scorecard - Asia_Cash Capex 10+2_Cost out Update" xfId="13657" xr:uid="{1CA92E61-10F1-44CA-92D9-B3C287A40EC0}"/>
    <cellStyle name="_2007 MBOM Scorecard - Asia_Cash Capex 10+2_EBIT OCF Ranges" xfId="13658" xr:uid="{CE0AE668-572C-48FF-959B-CF256DEB465D}"/>
    <cellStyle name="_2007 MBOM Scorecard - Asia_Cash Capex 10+2_G2N &amp; Pricing Plan_Feb'12 (version 1)" xfId="13659" xr:uid="{34160EF2-2E37-4BB2-99C1-6556B821BDC2}"/>
    <cellStyle name="_2007 MBOM Scorecard - Asia_Cash Capex 10+2_MBOM 12+0 2010 - Country Name" xfId="13660" xr:uid="{1E70DB21-74D3-4A1C-B9D2-CEDB42A13C27}"/>
    <cellStyle name="_2007 MBOM Scorecard - Asia_Cash Capex 10+2_MBOM 12+0 2010 - Country Name_Forecast Accuracy" xfId="13661" xr:uid="{98D3652E-A543-4249-BD85-0767AB6FD1D5}"/>
    <cellStyle name="_2007 MBOM Scorecard - Asia_Cash Capex 10+2_Sheet2" xfId="13662" xr:uid="{DC8BD37B-9A30-457E-B9A2-B5F904664B89}"/>
    <cellStyle name="_2007 MBOM Scorecard - Asia_Cash Capex 10+2_Total" xfId="13663" xr:uid="{F534F80E-CF3C-4E04-8282-D3BB9DB0DC3F}"/>
    <cellStyle name="_2007 MBOM Scorecard - Asia_Cash Capex 10+2_Working Capital Graph" xfId="13664" xr:uid="{02E666B4-1422-488C-B2D8-F6AD86FB1C05}"/>
    <cellStyle name="_2007 MBOM Scorecard - Asia_Cost out Update" xfId="13665" xr:uid="{61AB8638-8B67-4E63-BD5B-AA277CB32375}"/>
    <cellStyle name="_2007 MBOM Scorecard - Asia_EBIT OCF Ranges" xfId="13666" xr:uid="{53B8608D-A224-470E-B780-AF793A23881E}"/>
    <cellStyle name="_2007 MBOM Scorecard - Asia_G2N &amp; Pricing Plan_Feb'12 (version 1)" xfId="13667" xr:uid="{CB82E995-566E-40ED-886B-7AD432D088D5}"/>
    <cellStyle name="_2007 MBOM Scorecard - Asia_Global Operations" xfId="13668" xr:uid="{1B47B922-B80F-47CA-91B9-FBE21BB77CB7}"/>
    <cellStyle name="_2007 MBOM Scorecard - Asia_Global Operations 2" xfId="13669" xr:uid="{5C66FF16-ED0C-43A5-89A9-139452C466EF}"/>
    <cellStyle name="_2007 MBOM Scorecard - Asia_Global Operations_Sheet2" xfId="13670" xr:uid="{C9538DC9-A593-4126-92BA-7182CEA90CDF}"/>
    <cellStyle name="_2007 MBOM Scorecard - Asia_Global Operations_Total" xfId="13671" xr:uid="{0FEF3F22-A690-404B-86FC-49228A94B088}"/>
    <cellStyle name="_2007 MBOM Scorecard - Asia_Keymessage" xfId="13672" xr:uid="{43624DE5-D854-4ACA-BB6A-B25FBE7C63FD}"/>
    <cellStyle name="_2007 MBOM Scorecard - Asia_MBOM 12+0 2010 - Country Name" xfId="13673" xr:uid="{CEC03DE2-0BD9-416B-B459-8DC4A35E3934}"/>
    <cellStyle name="_2007 MBOM Scorecard - Asia_MBOM 12+0 2010 - Country Name_Forecast Accuracy" xfId="13674" xr:uid="{F0D19EF5-FCE8-4849-BBD1-15D78DE27AA1}"/>
    <cellStyle name="_2007 MBOM Scorecard - Asia_NA" xfId="13675" xr:uid="{999713E5-02A9-4420-9CDD-65ECCEA7AB99}"/>
    <cellStyle name="_2007 MBOM Scorecard - Asia_NA 2" xfId="13676" xr:uid="{C25CB067-5438-44F5-B715-51B8906228DE}"/>
    <cellStyle name="_2007 MBOM Scorecard - Asia_NA_1" xfId="13677" xr:uid="{00AD52F5-DAEE-4AEF-9122-588018B3267A}"/>
    <cellStyle name="_2007 MBOM Scorecard - Asia_NA_1 2" xfId="13678" xr:uid="{00FFDE48-3E55-4304-AE31-70359CB57886}"/>
    <cellStyle name="_2007 MBOM Scorecard - Asia_NA_1_Sheet2" xfId="13679" xr:uid="{B79FB377-3DAB-410E-A4C1-CAF9401525D7}"/>
    <cellStyle name="_2007 MBOM Scorecard - Asia_NA_1_Total" xfId="13680" xr:uid="{385DE1AE-C6E7-4EFF-B1CF-4F8402326EA7}"/>
    <cellStyle name="_2007 MBOM Scorecard - Asia_NA_Sheet2" xfId="13681" xr:uid="{1110DF16-6686-4C7C-9E2D-4D6E477870F3}"/>
    <cellStyle name="_2007 MBOM Scorecard - Asia_NA_Total" xfId="13682" xr:uid="{0C527CA9-A8B1-40CF-A067-4DEE8C41AED1}"/>
    <cellStyle name="_2007 MBOM Scorecard - Asia_Nov Review Deck Final" xfId="13683" xr:uid="{17B59CA4-61D2-4E40-8B49-3EE0073CA3A0}"/>
    <cellStyle name="_2007 MBOM Scorecard - Asia_Nov Review Deck Final_Keymessage" xfId="13684" xr:uid="{4F90E9E5-CF90-4B64-9A0A-D4D56DE03329}"/>
    <cellStyle name="_2007 MBOM Scorecard - Asia_OCFAnalysis" xfId="13685" xr:uid="{C11782B6-878C-4F0D-9380-CAF8B81572B6}"/>
    <cellStyle name="_2007 MBOM Scorecard - Asia_OCFAnalysis_Cost out Update" xfId="13686" xr:uid="{F618BFFC-907E-46A3-92D9-2CD8F0429560}"/>
    <cellStyle name="_2007 MBOM Scorecard - Asia_OCFAnalysis_EBIT OCF Ranges" xfId="13687" xr:uid="{2C4FB756-47A9-43D0-A286-298BD281F279}"/>
    <cellStyle name="_2007 MBOM Scorecard - Asia_OCFAnalysis_G2N &amp; Pricing Plan_Feb'12 (version 1)" xfId="13688" xr:uid="{E030EA69-E956-4F8D-9037-F943CDC47282}"/>
    <cellStyle name="_2007 MBOM Scorecard - Asia_OCFAnalysis_MBOM 12+0 2010 - Country Name" xfId="13689" xr:uid="{5098DB71-DA06-4144-9975-FC86CA78AD42}"/>
    <cellStyle name="_2007 MBOM Scorecard - Asia_OCFAnalysis_MBOM 12+0 2010 - Country Name_Forecast Accuracy" xfId="13690" xr:uid="{A306E431-463C-49F2-AB2B-EA7EEBD00A46}"/>
    <cellStyle name="_2007 MBOM Scorecard - Asia_OCFAnalysis_Sheet2" xfId="13691" xr:uid="{D779E04E-2932-43F1-8A05-B3F896ED06C8}"/>
    <cellStyle name="_2007 MBOM Scorecard - Asia_OCFAnalysis_Total" xfId="13692" xr:uid="{9628817B-4190-454E-90A2-DDC7AE367DD5}"/>
    <cellStyle name="_2007 MBOM Scorecard - Asia_OCFAnalysis_Working Capital Graph" xfId="13693" xr:uid="{A17A8B4B-F446-4838-B0C9-0705A8BE1197}"/>
    <cellStyle name="_2007 MBOM Scorecard - Asia_Quarterly Industry Volume - Corp Follow up Feb 19th" xfId="13694" xr:uid="{98DD8598-C3B6-41FC-B246-E7F1900D796D}"/>
    <cellStyle name="_2007 MBOM Scorecard - Asia_Quarterly Industry Volume - Corp Follow up Feb 19th 2" xfId="13695" xr:uid="{C127BB5E-829F-4D94-B3CA-7C5C7AE81C29}"/>
    <cellStyle name="_2007 MBOM Scorecard - Asia_Quarterly Industry Volume - Corp Follow up Feb 19th_Cost out Update" xfId="13696" xr:uid="{E94FC8A8-1105-4065-B0B6-B73AF60388BF}"/>
    <cellStyle name="_2007 MBOM Scorecard - Asia_Quarterly Industry Volume - Corp Follow up Feb 19th_EBIT OCF Ranges" xfId="13697" xr:uid="{4B596553-AFD0-4163-9317-0BF66D46D6FF}"/>
    <cellStyle name="_2007 MBOM Scorecard - Asia_Quarterly Industry Volume - Corp Follow up Feb 19th_G2N &amp; Pricing Plan_Feb'12 (version 1)" xfId="13698" xr:uid="{715908D0-E110-4117-8E54-0392EB0B7E88}"/>
    <cellStyle name="_2007 MBOM Scorecard - Asia_Quarterly Industry Volume - Corp Follow up Feb 19th_MBOM 12+0 2010 - Country Name" xfId="13699" xr:uid="{283AE0EE-8656-4D3F-AC8B-1DF898D24769}"/>
    <cellStyle name="_2007 MBOM Scorecard - Asia_Quarterly Industry Volume - Corp Follow up Feb 19th_MBOM 12+0 2010 - Country Name_Forecast Accuracy" xfId="13700" xr:uid="{4ECA0576-9E52-4555-853E-712ABE378ABD}"/>
    <cellStyle name="_2007 MBOM Scorecard - Asia_Quarterly Industry Volume - Corp Follow up Feb 19th_OCFAnalysis" xfId="13701" xr:uid="{AB401705-895E-4F19-ACB9-D290F02E6FB7}"/>
    <cellStyle name="_2007 MBOM Scorecard - Asia_Quarterly Industry Volume - Corp Follow up Feb 19th_OCFAnalysis_Cost out Update" xfId="13702" xr:uid="{1B3B7A85-F5CB-42B9-83DB-AD414B8D5A87}"/>
    <cellStyle name="_2007 MBOM Scorecard - Asia_Quarterly Industry Volume - Corp Follow up Feb 19th_OCFAnalysis_EBIT OCF Ranges" xfId="13703" xr:uid="{26333943-0C06-4524-97C4-BED9EEC52FDC}"/>
    <cellStyle name="_2007 MBOM Scorecard - Asia_Quarterly Industry Volume - Corp Follow up Feb 19th_OCFAnalysis_G2N &amp; Pricing Plan_Feb'12 (version 1)" xfId="13704" xr:uid="{E3CB4B95-57CB-402E-B9E8-F3EBBBEC3064}"/>
    <cellStyle name="_2007 MBOM Scorecard - Asia_Quarterly Industry Volume - Corp Follow up Feb 19th_OCFAnalysis_MBOM 12+0 2010 - Country Name" xfId="13705" xr:uid="{8B67FCFB-1823-4DC6-88EC-5398384E8387}"/>
    <cellStyle name="_2007 MBOM Scorecard - Asia_Quarterly Industry Volume - Corp Follow up Feb 19th_OCFAnalysis_MBOM 12+0 2010 - Country Name_Forecast Accuracy" xfId="13706" xr:uid="{F5CCDB70-0459-4A6D-8FCC-24D66F2246E1}"/>
    <cellStyle name="_2007 MBOM Scorecard - Asia_Quarterly Industry Volume - Corp Follow up Feb 19th_OCFAnalysis_Sheet2" xfId="13707" xr:uid="{C1B58E3F-51C1-4214-91D4-24BD531F065D}"/>
    <cellStyle name="_2007 MBOM Scorecard - Asia_Quarterly Industry Volume - Corp Follow up Feb 19th_OCFAnalysis_Total" xfId="13708" xr:uid="{780965E0-1DF2-4278-B308-BF92365A6565}"/>
    <cellStyle name="_2007 MBOM Scorecard - Asia_Quarterly Industry Volume - Corp Follow up Feb 19th_OCFAnalysis_Working Capital Graph" xfId="13709" xr:uid="{1E2CF9D0-9A2D-4E35-A412-EF6D4685C9A4}"/>
    <cellStyle name="_2007 MBOM Scorecard - Asia_Quarterly Industry Volume - Corp Follow up Feb 19th_Sheet2" xfId="13710" xr:uid="{8BAB6ADB-1EF6-4A9A-BFE1-11EF2E72803A}"/>
    <cellStyle name="_2007 MBOM Scorecard - Asia_Quarterly Industry Volume - Corp Follow up Feb 19th_Total" xfId="13711" xr:uid="{198B678D-59BD-4AB8-9F26-D67CB8D515BA}"/>
    <cellStyle name="_2007 MBOM Scorecard - Asia_Quarterly Industry Volume - Corp Follow up Feb 19th_Working Capital Graph" xfId="13712" xr:uid="{9E47168E-229D-4B9E-A8F3-6C0F40A6BCC9}"/>
    <cellStyle name="_2007 MBOM Scorecard - Asia_SBU_GLOBAL_NGT" xfId="13713" xr:uid="{2321A1C6-71EA-4082-96F3-7D5E6B512FB7}"/>
    <cellStyle name="_2007 MBOM Scorecard - Asia_SBU_GLOBAL_NGT 2" xfId="13714" xr:uid="{E7E9F3EC-E99F-46EB-87F4-A3F89330E266}"/>
    <cellStyle name="_2007 MBOM Scorecard - Asia_SBU_GLOBAL_NGT_Cost out Update" xfId="13715" xr:uid="{25246178-ED29-4E3A-B799-7A6E38172E4D}"/>
    <cellStyle name="_2007 MBOM Scorecard - Asia_SBU_GLOBAL_NGT_EBIT OCF Ranges" xfId="13716" xr:uid="{67C7292E-2C28-491B-80F3-025BD7E46104}"/>
    <cellStyle name="_2007 MBOM Scorecard - Asia_SBU_GLOBAL_NGT_G2N &amp; Pricing Plan_Feb'12 (version 1)" xfId="13717" xr:uid="{7B660695-52A7-4DEB-926A-25D485CA38F8}"/>
    <cellStyle name="_2007 MBOM Scorecard - Asia_SBU_GLOBAL_NGT_MBOM 12+0 2010 - Country Name" xfId="13718" xr:uid="{8232D888-20DA-4F8B-8FE4-BE84129073ED}"/>
    <cellStyle name="_2007 MBOM Scorecard - Asia_SBU_GLOBAL_NGT_MBOM 12+0 2010 - Country Name_Forecast Accuracy" xfId="13719" xr:uid="{603C6620-B1DA-4F45-A70F-0D158AD6F96A}"/>
    <cellStyle name="_2007 MBOM Scorecard - Asia_SBU_GLOBAL_NGT_Sheet2" xfId="13720" xr:uid="{48BB274E-6271-4D56-919D-5523D4C049A5}"/>
    <cellStyle name="_2007 MBOM Scorecard - Asia_SBU_GLOBAL_NGT_Total" xfId="13721" xr:uid="{5D53517A-3B39-4FA4-A83F-AF403629813B}"/>
    <cellStyle name="_2007 MBOM Scorecard - Asia_SBU_GLOBAL_NGT_Working Capital Graph" xfId="13722" xr:uid="{E9AF000A-0904-433A-AEE0-5F65DEF80F7D}"/>
    <cellStyle name="_2007 MBOM Scorecard - Asia_Sheet2" xfId="13723" xr:uid="{6B3A4EC9-29B5-43B7-B371-F7824DE00D35}"/>
    <cellStyle name="_2007 MBOM Scorecard - Asia_Supplemental Data Requirements-Country" xfId="13724" xr:uid="{2B1E9C14-7D96-42C6-A148-611AD1643713}"/>
    <cellStyle name="_2007 MBOM Scorecard - Asia_Supplemental Data Requirements-Country_Keymessage" xfId="13725" xr:uid="{8D8C5CFA-3B21-4D71-B36E-CD7A35762595}"/>
    <cellStyle name="_2007 MBOM Scorecard - Asia_Total" xfId="13726" xr:uid="{FA8FC53B-2F36-408D-AE32-A8F9820A2E48}"/>
    <cellStyle name="_2007 MBOM Scorecard - Asia_Working Capital Graph" xfId="13727" xr:uid="{50DB2483-A534-44EA-B26E-23B5E0E76E23}"/>
    <cellStyle name="_2007 MBOM Scorecard - Asia1" xfId="13728" xr:uid="{173286AD-130B-47C6-A585-C2BF8961A01C}"/>
    <cellStyle name="_2007 MBOM Scorecard - Asia1 2" xfId="13729" xr:uid="{7A76CC55-BD74-4C69-A881-F5BCB223C404}"/>
    <cellStyle name="_2007 MBOM Scorecard - Asia1_2009 AOP_Jan deck_Financials Consol_Sent" xfId="13730" xr:uid="{8C684114-8A1D-4F23-8E53-01EA0E63D3B3}"/>
    <cellStyle name="_2007 MBOM Scorecard - Asia1_2009 AOP_Jan deck_Financials Consol_Sent_2" xfId="13731" xr:uid="{A2052BB6-908C-4C82-BB94-D762FD1A5DCA}"/>
    <cellStyle name="_2007 MBOM Scorecard - Asia1_2009 AOP_Jan deck_Financials Consol_Sent_2_Keymessage" xfId="13732" xr:uid="{E554132C-6960-4E20-AB03-200E960C4E02}"/>
    <cellStyle name="_2007 MBOM Scorecard - Asia1_2009 AOP_Jan deck_Financials Consol_Sent_Keymessage" xfId="13733" xr:uid="{50A555B2-2A3B-4149-B246-34189864A0C2}"/>
    <cellStyle name="_2007 MBOM Scorecard - Asia1_2009 AOP_Nov deck_Financials_for Consol_v2" xfId="13734" xr:uid="{886A0526-9DB9-46E3-8EA5-863121AFEA87}"/>
    <cellStyle name="_2007 MBOM Scorecard - Asia1_2009 AOP_Nov deck_Financials_for Consol_v2_Keymessage" xfId="13735" xr:uid="{D706EF29-334B-4589-B995-1C1B0C177F60}"/>
    <cellStyle name="_2007 MBOM Scorecard - Asia1_Cash Capex 10+2" xfId="13736" xr:uid="{1E1C9ECF-7EF6-4040-995F-3E82FF21E854}"/>
    <cellStyle name="_2007 MBOM Scorecard - Asia1_Cash Capex 10+2_Cost out Update" xfId="13737" xr:uid="{AB5E8EF0-B2B0-4052-81C7-CAA6178595F4}"/>
    <cellStyle name="_2007 MBOM Scorecard - Asia1_Cash Capex 10+2_EBIT OCF Ranges" xfId="13738" xr:uid="{8379BA42-5D11-452C-8DAB-D5C22AA47C99}"/>
    <cellStyle name="_2007 MBOM Scorecard - Asia1_Cash Capex 10+2_G2N &amp; Pricing Plan_Feb'12 (version 1)" xfId="13739" xr:uid="{FD0427AF-B559-413C-A14D-FF5D8C366591}"/>
    <cellStyle name="_2007 MBOM Scorecard - Asia1_Cash Capex 10+2_MBOM 12+0 2010 - Country Name" xfId="13740" xr:uid="{21EAD50B-9131-474B-817E-2449A88AB67F}"/>
    <cellStyle name="_2007 MBOM Scorecard - Asia1_Cash Capex 10+2_MBOM 12+0 2010 - Country Name_Forecast Accuracy" xfId="13741" xr:uid="{6990337D-21C5-4387-8F9F-F6CFA473D8E2}"/>
    <cellStyle name="_2007 MBOM Scorecard - Asia1_Cash Capex 10+2_Sheet2" xfId="13742" xr:uid="{5956EEC9-81E1-42CF-A54B-92B374487AA0}"/>
    <cellStyle name="_2007 MBOM Scorecard - Asia1_Cash Capex 10+2_Total" xfId="13743" xr:uid="{397EE9CF-D79A-457C-A09F-082BA4730E4D}"/>
    <cellStyle name="_2007 MBOM Scorecard - Asia1_Cash Capex 10+2_Working Capital Graph" xfId="13744" xr:uid="{93AE9F64-F2FE-4E60-B9BB-79E38B578E0E}"/>
    <cellStyle name="_2007 MBOM Scorecard - Asia1_Cost out Update" xfId="13745" xr:uid="{3716CB0C-A137-498C-A15E-981D8A1543A5}"/>
    <cellStyle name="_2007 MBOM Scorecard - Asia1_EBIT OCF Ranges" xfId="13746" xr:uid="{F6022A58-23D3-4DF4-9E34-A5AB6129DFA6}"/>
    <cellStyle name="_2007 MBOM Scorecard - Asia1_G2N &amp; Pricing Plan_Feb'12 (version 1)" xfId="13747" xr:uid="{CF76CA05-E7A6-4B19-A052-0D135EEB6830}"/>
    <cellStyle name="_2007 MBOM Scorecard - Asia1_Global Operations" xfId="13748" xr:uid="{69EC094E-3787-4ECC-B268-424316BB2BB2}"/>
    <cellStyle name="_2007 MBOM Scorecard - Asia1_Global Operations 2" xfId="13749" xr:uid="{F73BD421-59BE-42A5-A279-16F68694D65F}"/>
    <cellStyle name="_2007 MBOM Scorecard - Asia1_Global Operations_Sheet2" xfId="13750" xr:uid="{E3C34A5C-9869-44F4-B0D9-1EEE1E052AF9}"/>
    <cellStyle name="_2007 MBOM Scorecard - Asia1_Global Operations_Total" xfId="13751" xr:uid="{EB453EAD-EB1E-426A-95F2-D998B98F35F5}"/>
    <cellStyle name="_2007 MBOM Scorecard - Asia1_Keymessage" xfId="13752" xr:uid="{6BF84EEB-A537-4B24-8AED-BD98E6BD4024}"/>
    <cellStyle name="_2007 MBOM Scorecard - Asia1_MBOM 12+0 2010 - Country Name" xfId="13753" xr:uid="{78489602-8A4F-40CD-B1A9-1FE139C2E690}"/>
    <cellStyle name="_2007 MBOM Scorecard - Asia1_MBOM 12+0 2010 - Country Name_Forecast Accuracy" xfId="13754" xr:uid="{1B81E520-C646-4323-826B-BFAB8975E84C}"/>
    <cellStyle name="_2007 MBOM Scorecard - Asia1_NA" xfId="13755" xr:uid="{63E9F879-01A0-4868-B461-D60784D6745E}"/>
    <cellStyle name="_2007 MBOM Scorecard - Asia1_NA 2" xfId="13756" xr:uid="{BAE27F6B-6251-4219-B594-F4494D81D063}"/>
    <cellStyle name="_2007 MBOM Scorecard - Asia1_NA_1" xfId="13757" xr:uid="{16293974-BB70-4FD4-B6B0-68B7BF018688}"/>
    <cellStyle name="_2007 MBOM Scorecard - Asia1_NA_1 2" xfId="13758" xr:uid="{06E06889-4395-4403-AD82-61597B8FC878}"/>
    <cellStyle name="_2007 MBOM Scorecard - Asia1_NA_1_Sheet2" xfId="13759" xr:uid="{133FF7DC-089B-4EAA-9BE6-3ED611868198}"/>
    <cellStyle name="_2007 MBOM Scorecard - Asia1_NA_1_Total" xfId="13760" xr:uid="{799107BF-7677-4696-92EC-8DCCCB78A2CD}"/>
    <cellStyle name="_2007 MBOM Scorecard - Asia1_NA_Sheet2" xfId="13761" xr:uid="{84866178-1A70-42C9-A8F6-C59A6B5C5B3B}"/>
    <cellStyle name="_2007 MBOM Scorecard - Asia1_NA_Total" xfId="13762" xr:uid="{7BAF10BF-3F22-4E17-9046-84E876471C8A}"/>
    <cellStyle name="_2007 MBOM Scorecard - Asia1_Nov Review Deck Final" xfId="13763" xr:uid="{A438107A-DE7A-4E12-8737-8C097ACB5793}"/>
    <cellStyle name="_2007 MBOM Scorecard - Asia1_Nov Review Deck Final_Keymessage" xfId="13764" xr:uid="{519E6DE9-1D07-4BCF-B2CC-CB1BA6693FF6}"/>
    <cellStyle name="_2007 MBOM Scorecard - Asia1_OCFAnalysis" xfId="13765" xr:uid="{15093DED-F577-45E5-8387-56EE616AAEFA}"/>
    <cellStyle name="_2007 MBOM Scorecard - Asia1_OCFAnalysis_Cost out Update" xfId="13766" xr:uid="{415C14A9-9279-43C4-9B21-B005B17F9761}"/>
    <cellStyle name="_2007 MBOM Scorecard - Asia1_OCFAnalysis_EBIT OCF Ranges" xfId="13767" xr:uid="{99CF7529-C0B0-48D9-B3EB-739F77B28289}"/>
    <cellStyle name="_2007 MBOM Scorecard - Asia1_OCFAnalysis_G2N &amp; Pricing Plan_Feb'12 (version 1)" xfId="13768" xr:uid="{56061A1D-E171-4D5A-9546-CF2C04EA7187}"/>
    <cellStyle name="_2007 MBOM Scorecard - Asia1_OCFAnalysis_MBOM 12+0 2010 - Country Name" xfId="13769" xr:uid="{91E144DB-9510-4323-BE96-CF3C9BF4C85B}"/>
    <cellStyle name="_2007 MBOM Scorecard - Asia1_OCFAnalysis_MBOM 12+0 2010 - Country Name_Forecast Accuracy" xfId="13770" xr:uid="{5B14F11F-3B7A-4ADA-9A57-A2624F26D9A1}"/>
    <cellStyle name="_2007 MBOM Scorecard - Asia1_OCFAnalysis_Sheet2" xfId="13771" xr:uid="{7214381C-1247-487B-A5FB-3210A6885415}"/>
    <cellStyle name="_2007 MBOM Scorecard - Asia1_OCFAnalysis_Total" xfId="13772" xr:uid="{6C99450E-00CD-4F8B-85FB-6F80D87CED29}"/>
    <cellStyle name="_2007 MBOM Scorecard - Asia1_OCFAnalysis_Working Capital Graph" xfId="13773" xr:uid="{A7FA1157-1A0C-4773-8F9D-22BC04F125ED}"/>
    <cellStyle name="_2007 MBOM Scorecard - Asia1_Quarterly Industry Volume - Corp Follow up Feb 19th" xfId="13774" xr:uid="{A84200E6-C38A-4F91-B07C-8E5943E58E49}"/>
    <cellStyle name="_2007 MBOM Scorecard - Asia1_Quarterly Industry Volume - Corp Follow up Feb 19th 2" xfId="13775" xr:uid="{4D2977C4-D6ED-4B1A-A57D-C50FB0B6608D}"/>
    <cellStyle name="_2007 MBOM Scorecard - Asia1_Quarterly Industry Volume - Corp Follow up Feb 19th_Cost out Update" xfId="13776" xr:uid="{DFAE630F-FDED-4FCE-ABB9-D6F275BAEC53}"/>
    <cellStyle name="_2007 MBOM Scorecard - Asia1_Quarterly Industry Volume - Corp Follow up Feb 19th_EBIT OCF Ranges" xfId="13777" xr:uid="{FE6F831F-CF3E-4476-B67A-F05232D4DBBB}"/>
    <cellStyle name="_2007 MBOM Scorecard - Asia1_Quarterly Industry Volume - Corp Follow up Feb 19th_G2N &amp; Pricing Plan_Feb'12 (version 1)" xfId="13778" xr:uid="{C8A5AFF4-2B7E-4148-99E4-E2A9EA58444A}"/>
    <cellStyle name="_2007 MBOM Scorecard - Asia1_Quarterly Industry Volume - Corp Follow up Feb 19th_MBOM 12+0 2010 - Country Name" xfId="13779" xr:uid="{71EB60E1-8843-49CF-A198-F449B73E29C4}"/>
    <cellStyle name="_2007 MBOM Scorecard - Asia1_Quarterly Industry Volume - Corp Follow up Feb 19th_MBOM 12+0 2010 - Country Name_Forecast Accuracy" xfId="13780" xr:uid="{E566FF33-86BF-4740-9C7E-561975455B46}"/>
    <cellStyle name="_2007 MBOM Scorecard - Asia1_Quarterly Industry Volume - Corp Follow up Feb 19th_OCFAnalysis" xfId="13781" xr:uid="{6E775328-A8C2-4784-88E5-DCF34CE70217}"/>
    <cellStyle name="_2007 MBOM Scorecard - Asia1_Quarterly Industry Volume - Corp Follow up Feb 19th_OCFAnalysis_Cost out Update" xfId="13782" xr:uid="{78B28AAE-B588-4221-B83D-E8CED4A5E775}"/>
    <cellStyle name="_2007 MBOM Scorecard - Asia1_Quarterly Industry Volume - Corp Follow up Feb 19th_OCFAnalysis_EBIT OCF Ranges" xfId="13783" xr:uid="{E7B65682-F6F2-4903-9EDE-32F3501F37BF}"/>
    <cellStyle name="_2007 MBOM Scorecard - Asia1_Quarterly Industry Volume - Corp Follow up Feb 19th_OCFAnalysis_G2N &amp; Pricing Plan_Feb'12 (version 1)" xfId="13784" xr:uid="{0D36CDE7-53E5-465F-9C20-1DDC53F69828}"/>
    <cellStyle name="_2007 MBOM Scorecard - Asia1_Quarterly Industry Volume - Corp Follow up Feb 19th_OCFAnalysis_MBOM 12+0 2010 - Country Name" xfId="13785" xr:uid="{B49A0526-5292-47EA-AAD5-066628FDB63D}"/>
    <cellStyle name="_2007 MBOM Scorecard - Asia1_Quarterly Industry Volume - Corp Follow up Feb 19th_OCFAnalysis_MBOM 12+0 2010 - Country Name_Forecast Accuracy" xfId="13786" xr:uid="{9DED5100-97C2-4A58-9244-86F083C74FEA}"/>
    <cellStyle name="_2007 MBOM Scorecard - Asia1_Quarterly Industry Volume - Corp Follow up Feb 19th_OCFAnalysis_Sheet2" xfId="13787" xr:uid="{20A1F850-0957-4629-A427-E6A3B50CA156}"/>
    <cellStyle name="_2007 MBOM Scorecard - Asia1_Quarterly Industry Volume - Corp Follow up Feb 19th_OCFAnalysis_Total" xfId="13788" xr:uid="{1A3871DF-A87A-4903-B5E8-AAC2A17970C5}"/>
    <cellStyle name="_2007 MBOM Scorecard - Asia1_Quarterly Industry Volume - Corp Follow up Feb 19th_OCFAnalysis_Working Capital Graph" xfId="13789" xr:uid="{04AFBFC4-C0A2-4CE8-9B47-71523DB06FCE}"/>
    <cellStyle name="_2007 MBOM Scorecard - Asia1_Quarterly Industry Volume - Corp Follow up Feb 19th_Sheet2" xfId="13790" xr:uid="{B19DB4B5-B54C-4C62-86DB-175ECDC82AB0}"/>
    <cellStyle name="_2007 MBOM Scorecard - Asia1_Quarterly Industry Volume - Corp Follow up Feb 19th_Total" xfId="13791" xr:uid="{7C05BFE8-2B10-4A3E-AF13-F582BBEF9EDD}"/>
    <cellStyle name="_2007 MBOM Scorecard - Asia1_Quarterly Industry Volume - Corp Follow up Feb 19th_Working Capital Graph" xfId="13792" xr:uid="{0B907104-C90A-4562-A9EF-2FA87D731698}"/>
    <cellStyle name="_2007 MBOM Scorecard - Asia1_SBU_GLOBAL_NGT" xfId="13793" xr:uid="{30680EF7-9E6A-4C9D-89F1-295229DBB0B6}"/>
    <cellStyle name="_2007 MBOM Scorecard - Asia1_SBU_GLOBAL_NGT 2" xfId="13794" xr:uid="{94A872EF-2C84-43F2-921D-2AE707C12493}"/>
    <cellStyle name="_2007 MBOM Scorecard - Asia1_SBU_GLOBAL_NGT_Cost out Update" xfId="13795" xr:uid="{8D893F2D-C682-4578-A6CF-3526D4E9518F}"/>
    <cellStyle name="_2007 MBOM Scorecard - Asia1_SBU_GLOBAL_NGT_EBIT OCF Ranges" xfId="13796" xr:uid="{8617B690-0037-4C6E-830F-064F5EC6E524}"/>
    <cellStyle name="_2007 MBOM Scorecard - Asia1_SBU_GLOBAL_NGT_G2N &amp; Pricing Plan_Feb'12 (version 1)" xfId="13797" xr:uid="{F581CCC9-6D9B-496B-893C-BDF66590A2B7}"/>
    <cellStyle name="_2007 MBOM Scorecard - Asia1_SBU_GLOBAL_NGT_MBOM 12+0 2010 - Country Name" xfId="13798" xr:uid="{3B5DB5B5-BC9E-4FB9-A44A-6EDF08A52B8A}"/>
    <cellStyle name="_2007 MBOM Scorecard - Asia1_SBU_GLOBAL_NGT_MBOM 12+0 2010 - Country Name_Forecast Accuracy" xfId="13799" xr:uid="{6F6E848E-0417-42D2-AF5D-D1D0F7E78B2B}"/>
    <cellStyle name="_2007 MBOM Scorecard - Asia1_SBU_GLOBAL_NGT_Sheet2" xfId="13800" xr:uid="{07D793A2-CF9A-4574-97FF-42DDB5AADA0E}"/>
    <cellStyle name="_2007 MBOM Scorecard - Asia1_SBU_GLOBAL_NGT_Total" xfId="13801" xr:uid="{2BE24B2D-9110-4069-AB09-F12858DC84AB}"/>
    <cellStyle name="_2007 MBOM Scorecard - Asia1_SBU_GLOBAL_NGT_Working Capital Graph" xfId="13802" xr:uid="{587450BB-EFAB-4CA7-AC74-A1460B069918}"/>
    <cellStyle name="_2007 MBOM Scorecard - Asia1_Sheet2" xfId="13803" xr:uid="{8D2EEFE3-2A7B-4519-A585-7759DB7F1F39}"/>
    <cellStyle name="_2007 MBOM Scorecard - Asia1_Supplemental Data Requirements-Country" xfId="13804" xr:uid="{AC0D3D8D-8B5C-4A15-9C69-FE79873D2CBD}"/>
    <cellStyle name="_2007 MBOM Scorecard - Asia1_Supplemental Data Requirements-Country_Keymessage" xfId="13805" xr:uid="{F4B5D96B-76E2-4E20-9FD3-D4380C9897F2}"/>
    <cellStyle name="_2007 MBOM Scorecard - Asia1_Total" xfId="13806" xr:uid="{8408DB8B-F1E4-42A5-AB35-77912FF6BA0F}"/>
    <cellStyle name="_2007 MBOM Scorecard - Asia1_Working Capital Graph" xfId="13807" xr:uid="{8459E2B6-EB53-4D58-9FC7-5B19147F125C}"/>
    <cellStyle name="_2008 Q1  Financial Request - APAC Consolidated" xfId="12681" xr:uid="{A07495B1-3A4D-46E9-8718-8958E226F891}"/>
    <cellStyle name="_2008 Q1  Financial Request - APAC Consolidated 2" xfId="13808" xr:uid="{D0C92076-D374-49E9-A241-4C420A97776B}"/>
    <cellStyle name="_2008 Q1  Financial Request - APAC Consolidated_~0965031" xfId="13809" xr:uid="{4D17F4FD-8D9C-4CEB-A22C-88C39122131A}"/>
    <cellStyle name="_2008 Q1  Financial Request - APAC Consolidated_~0965031 2" xfId="13810" xr:uid="{C42C8E56-2D14-40F4-93BC-FA4B6EA9CEA4}"/>
    <cellStyle name="_2008 Q1  Financial Request - APAC Consolidated_~0965031_2009 AOP_Jan deck_Financials Consol_Sent" xfId="13811" xr:uid="{8B333D99-1A16-4AF8-B40A-6DBC7819E215}"/>
    <cellStyle name="_2008 Q1  Financial Request - APAC Consolidated_~0965031_2009 AOP_Jan deck_Financials Consol_Sent_2" xfId="13812" xr:uid="{7E260888-588F-4D09-BC88-3FEDDD558BD8}"/>
    <cellStyle name="_2008 Q1  Financial Request - APAC Consolidated_~0965031_2009 AOP_Jan deck_Financials Consol_Sent_2_Keymessage" xfId="13813" xr:uid="{023EEADB-BD96-4E1E-ACCA-FE43414F9387}"/>
    <cellStyle name="_2008 Q1  Financial Request - APAC Consolidated_~0965031_2009 AOP_Jan deck_Financials Consol_Sent_Keymessage" xfId="13814" xr:uid="{66DA909D-B216-48BF-A64A-D450E6963A0C}"/>
    <cellStyle name="_2008 Q1  Financial Request - APAC Consolidated_~0965031_2009 AOP_Nov deck_Financials_for Consol_v2" xfId="13815" xr:uid="{3D420BBF-91C6-48ED-BE10-CC818F03FACE}"/>
    <cellStyle name="_2008 Q1  Financial Request - APAC Consolidated_~0965031_2009 AOP_Nov deck_Financials_for Consol_v2_Keymessage" xfId="13816" xr:uid="{83DFD939-BA31-4318-A509-0C75E2D8DC6D}"/>
    <cellStyle name="_2008 Q1  Financial Request - APAC Consolidated_~0965031_Cash Capex 10+2" xfId="13817" xr:uid="{9303A0E3-9AF0-40B2-B98C-FE80E37AC054}"/>
    <cellStyle name="_2008 Q1  Financial Request - APAC Consolidated_~0965031_Cash Capex 10+2_Cost out Update" xfId="13818" xr:uid="{D51E3BDE-F300-4B13-897B-CA23F91E9D22}"/>
    <cellStyle name="_2008 Q1  Financial Request - APAC Consolidated_~0965031_Cash Capex 10+2_EBIT OCF Ranges" xfId="13819" xr:uid="{87943262-488D-46F9-8C26-01A4DC975715}"/>
    <cellStyle name="_2008 Q1  Financial Request - APAC Consolidated_~0965031_Cash Capex 10+2_G2N &amp; Pricing Plan_Feb'12 (version 1)" xfId="13820" xr:uid="{C65F4197-5F31-49FC-ACD4-CC030394EA1C}"/>
    <cellStyle name="_2008 Q1  Financial Request - APAC Consolidated_~0965031_Cash Capex 10+2_MBOM 12+0 2010 - Country Name" xfId="13821" xr:uid="{368CBDE2-8278-4C61-97C3-207D2FAF161B}"/>
    <cellStyle name="_2008 Q1  Financial Request - APAC Consolidated_~0965031_Cash Capex 10+2_MBOM 12+0 2010 - Country Name_Forecast Accuracy" xfId="13822" xr:uid="{04E4C734-DB53-47FB-9FDA-75EAF4BA07B0}"/>
    <cellStyle name="_2008 Q1  Financial Request - APAC Consolidated_~0965031_Cash Capex 10+2_Sheet2" xfId="13823" xr:uid="{EC065FF8-D837-4A7A-AA9E-B547B245C0BB}"/>
    <cellStyle name="_2008 Q1  Financial Request - APAC Consolidated_~0965031_Cash Capex 10+2_Total" xfId="13824" xr:uid="{4E78CF61-3743-492B-A77D-1E3D117CD7D4}"/>
    <cellStyle name="_2008 Q1  Financial Request - APAC Consolidated_~0965031_Cash Capex 10+2_Working Capital Graph" xfId="13825" xr:uid="{120C0ABF-8A0F-4780-8FB4-156A0CA98DE8}"/>
    <cellStyle name="_2008 Q1  Financial Request - APAC Consolidated_~0965031_Cost out Update" xfId="13826" xr:uid="{B9820454-25CF-4350-9ABD-951D3C1C6359}"/>
    <cellStyle name="_2008 Q1  Financial Request - APAC Consolidated_~0965031_EBIT OCF Ranges" xfId="13827" xr:uid="{FC8EFD9F-CA8B-4FF9-B2E6-B62FD43C36FE}"/>
    <cellStyle name="_2008 Q1  Financial Request - APAC Consolidated_~0965031_G2N &amp; Pricing Plan_Feb'12 (version 1)" xfId="13828" xr:uid="{64C3758A-2268-48B6-A328-70A1A9F8EE18}"/>
    <cellStyle name="_2008 Q1  Financial Request - APAC Consolidated_~0965031_Global Operations" xfId="13829" xr:uid="{BB525B45-5825-40AA-8D24-E28A525F86B0}"/>
    <cellStyle name="_2008 Q1  Financial Request - APAC Consolidated_~0965031_Global Operations 2" xfId="13830" xr:uid="{3743904A-D6AA-47EB-AA6B-7460835EDE63}"/>
    <cellStyle name="_2008 Q1  Financial Request - APAC Consolidated_~0965031_Global Operations_Sheet2" xfId="13831" xr:uid="{B4B7F3EB-7051-4A1F-A5B1-1616D8BC95F2}"/>
    <cellStyle name="_2008 Q1  Financial Request - APAC Consolidated_~0965031_Global Operations_Total" xfId="13832" xr:uid="{84D63303-9100-4371-9E11-1AFBE8BA56EF}"/>
    <cellStyle name="_2008 Q1  Financial Request - APAC Consolidated_~0965031_Keymessage" xfId="13833" xr:uid="{CD087283-224D-4200-8861-4A51AFC80AC2}"/>
    <cellStyle name="_2008 Q1  Financial Request - APAC Consolidated_~0965031_MBOM 12+0 2010 - Country Name" xfId="13834" xr:uid="{2337ACDA-7C40-439E-BB4D-984B93E07140}"/>
    <cellStyle name="_2008 Q1  Financial Request - APAC Consolidated_~0965031_MBOM 12+0 2010 - Country Name_Forecast Accuracy" xfId="13835" xr:uid="{9E37E143-BB7D-4912-9074-8C5FD75384FB}"/>
    <cellStyle name="_2008 Q1  Financial Request - APAC Consolidated_~0965031_NA" xfId="13836" xr:uid="{E05A3D33-239B-463B-98A4-29D1EF20AFE1}"/>
    <cellStyle name="_2008 Q1  Financial Request - APAC Consolidated_~0965031_NA 2" xfId="13837" xr:uid="{4E5C6FFE-2200-4041-80B2-4B75111FA84C}"/>
    <cellStyle name="_2008 Q1  Financial Request - APAC Consolidated_~0965031_NA_1" xfId="13838" xr:uid="{008F92A0-DB46-47A4-8CC9-152EC1B9791D}"/>
    <cellStyle name="_2008 Q1  Financial Request - APAC Consolidated_~0965031_NA_1 2" xfId="13839" xr:uid="{993D6006-6A2F-4399-8D28-463D698DF5F5}"/>
    <cellStyle name="_2008 Q1  Financial Request - APAC Consolidated_~0965031_NA_1_Sheet2" xfId="13840" xr:uid="{1EDEEDE6-2DF0-449A-BA69-F92E512C547D}"/>
    <cellStyle name="_2008 Q1  Financial Request - APAC Consolidated_~0965031_NA_1_Total" xfId="13841" xr:uid="{B76A8ED7-F0C6-4802-957D-A32C31F99389}"/>
    <cellStyle name="_2008 Q1  Financial Request - APAC Consolidated_~0965031_NA_Sheet2" xfId="13842" xr:uid="{881EC6A5-1DF3-4641-9CBE-6AA61AF7B1EB}"/>
    <cellStyle name="_2008 Q1  Financial Request - APAC Consolidated_~0965031_NA_Total" xfId="13843" xr:uid="{B85100EE-CDE3-409A-9A57-55E6CB8A9B01}"/>
    <cellStyle name="_2008 Q1  Financial Request - APAC Consolidated_~0965031_Nov Review Deck Final" xfId="13844" xr:uid="{C98478B7-C6D5-497F-AA2A-F0F6DA767926}"/>
    <cellStyle name="_2008 Q1  Financial Request - APAC Consolidated_~0965031_Nov Review Deck Final_Keymessage" xfId="13845" xr:uid="{FE8A64B6-68EE-4F83-B1FE-FF2661C12EE6}"/>
    <cellStyle name="_2008 Q1  Financial Request - APAC Consolidated_~0965031_OCFAnalysis" xfId="13846" xr:uid="{B9625817-F61B-4373-912C-194B67EFF1E4}"/>
    <cellStyle name="_2008 Q1  Financial Request - APAC Consolidated_~0965031_OCFAnalysis_Cost out Update" xfId="13847" xr:uid="{AE0EE323-DDA7-4B7E-8206-10AF4F99CB1A}"/>
    <cellStyle name="_2008 Q1  Financial Request - APAC Consolidated_~0965031_OCFAnalysis_EBIT OCF Ranges" xfId="13848" xr:uid="{A020B0DF-58FC-4BC0-A135-CD594BB96560}"/>
    <cellStyle name="_2008 Q1  Financial Request - APAC Consolidated_~0965031_OCFAnalysis_G2N &amp; Pricing Plan_Feb'12 (version 1)" xfId="13849" xr:uid="{B0D14536-43D1-4A3B-BB6F-1CD853030B0E}"/>
    <cellStyle name="_2008 Q1  Financial Request - APAC Consolidated_~0965031_OCFAnalysis_MBOM 12+0 2010 - Country Name" xfId="13850" xr:uid="{1394C40E-F41F-4337-890F-BF7C7B9E1C5A}"/>
    <cellStyle name="_2008 Q1  Financial Request - APAC Consolidated_~0965031_OCFAnalysis_MBOM 12+0 2010 - Country Name_Forecast Accuracy" xfId="13851" xr:uid="{50061679-66EC-43A3-AC46-7BA60017941F}"/>
    <cellStyle name="_2008 Q1  Financial Request - APAC Consolidated_~0965031_OCFAnalysis_Sheet2" xfId="13852" xr:uid="{711CE7A7-2AD2-4618-87DB-22FFB4315288}"/>
    <cellStyle name="_2008 Q1  Financial Request - APAC Consolidated_~0965031_OCFAnalysis_Total" xfId="13853" xr:uid="{58D7E30E-2478-4798-9E12-75FA7F998362}"/>
    <cellStyle name="_2008 Q1  Financial Request - APAC Consolidated_~0965031_OCFAnalysis_Working Capital Graph" xfId="13854" xr:uid="{E97D5EB6-F510-4C4C-8446-3D2146E0E880}"/>
    <cellStyle name="_2008 Q1  Financial Request - APAC Consolidated_~0965031_Quarterly Industry Volume - Corp Follow up Feb 19th" xfId="13855" xr:uid="{AA47D128-E5AE-4002-9D80-FA435AD94097}"/>
    <cellStyle name="_2008 Q1  Financial Request - APAC Consolidated_~0965031_Quarterly Industry Volume - Corp Follow up Feb 19th 2" xfId="13856" xr:uid="{007A592D-8594-47B0-9F60-3731C688EBA3}"/>
    <cellStyle name="_2008 Q1  Financial Request - APAC Consolidated_~0965031_Quarterly Industry Volume - Corp Follow up Feb 19th_Cost out Update" xfId="13857" xr:uid="{DC1E8C4E-8F5C-42C4-9FA4-6A00FD76A180}"/>
    <cellStyle name="_2008 Q1  Financial Request - APAC Consolidated_~0965031_Quarterly Industry Volume - Corp Follow up Feb 19th_EBIT OCF Ranges" xfId="13858" xr:uid="{E9DB5FB0-DEEF-4E14-9078-655AC546780B}"/>
    <cellStyle name="_2008 Q1  Financial Request - APAC Consolidated_~0965031_Quarterly Industry Volume - Corp Follow up Feb 19th_G2N &amp; Pricing Plan_Feb'12 (version 1)" xfId="13859" xr:uid="{B2C919C9-4F84-4547-8AA7-4BC6A08D0B7E}"/>
    <cellStyle name="_2008 Q1  Financial Request - APAC Consolidated_~0965031_Quarterly Industry Volume - Corp Follow up Feb 19th_MBOM 12+0 2010 - Country Name" xfId="13860" xr:uid="{3D5146EE-8398-4B15-B4D0-1A7983BAD157}"/>
    <cellStyle name="_2008 Q1  Financial Request - APAC Consolidated_~0965031_Quarterly Industry Volume - Corp Follow up Feb 19th_MBOM 12+0 2010 - Country Name_Forecast Accuracy" xfId="13861" xr:uid="{874532CE-1B34-4E08-9681-4FE30D9E71D9}"/>
    <cellStyle name="_2008 Q1  Financial Request - APAC Consolidated_~0965031_Quarterly Industry Volume - Corp Follow up Feb 19th_OCFAnalysis" xfId="13862" xr:uid="{57C9A4DD-7495-400E-A76C-38FBF6932D68}"/>
    <cellStyle name="_2008 Q1  Financial Request - APAC Consolidated_~0965031_Quarterly Industry Volume - Corp Follow up Feb 19th_OCFAnalysis_Cost out Update" xfId="13863" xr:uid="{3FC9A9DC-B29C-4D7F-9976-6AB4066D770B}"/>
    <cellStyle name="_2008 Q1  Financial Request - APAC Consolidated_~0965031_Quarterly Industry Volume - Corp Follow up Feb 19th_OCFAnalysis_EBIT OCF Ranges" xfId="13864" xr:uid="{7F4C5CC6-44A1-4E5C-B225-F12371A3FD72}"/>
    <cellStyle name="_2008 Q1  Financial Request - APAC Consolidated_~0965031_Quarterly Industry Volume - Corp Follow up Feb 19th_OCFAnalysis_G2N &amp; Pricing Plan_Feb'12 (version 1)" xfId="13865" xr:uid="{87F7A344-5D8D-4257-A522-1CCEBC6CFAC9}"/>
    <cellStyle name="_2008 Q1  Financial Request - APAC Consolidated_~0965031_Quarterly Industry Volume - Corp Follow up Feb 19th_OCFAnalysis_MBOM 12+0 2010 - Country Name" xfId="13866" xr:uid="{AB72E578-B343-4BFF-80FE-F52B0376576A}"/>
    <cellStyle name="_2008 Q1  Financial Request - APAC Consolidated_~0965031_Quarterly Industry Volume - Corp Follow up Feb 19th_OCFAnalysis_MBOM 12+0 2010 - Country Name_Forecast Accuracy" xfId="13867" xr:uid="{EB96D20D-5CFA-44CC-B947-5475E03C9EF4}"/>
    <cellStyle name="_2008 Q1  Financial Request - APAC Consolidated_~0965031_Quarterly Industry Volume - Corp Follow up Feb 19th_OCFAnalysis_Sheet2" xfId="13868" xr:uid="{D525CAC1-D750-427A-AC20-44E54A823B03}"/>
    <cellStyle name="_2008 Q1  Financial Request - APAC Consolidated_~0965031_Quarterly Industry Volume - Corp Follow up Feb 19th_OCFAnalysis_Total" xfId="13869" xr:uid="{C68DFE25-E488-4119-BE55-7A37370967BC}"/>
    <cellStyle name="_2008 Q1  Financial Request - APAC Consolidated_~0965031_Quarterly Industry Volume - Corp Follow up Feb 19th_OCFAnalysis_Working Capital Graph" xfId="13870" xr:uid="{CF3E823B-4C02-4CDA-BF2F-DB4BB8844B27}"/>
    <cellStyle name="_2008 Q1  Financial Request - APAC Consolidated_~0965031_Quarterly Industry Volume - Corp Follow up Feb 19th_Sheet2" xfId="13871" xr:uid="{C9613442-25DA-47DA-B2E5-03A3D9677E78}"/>
    <cellStyle name="_2008 Q1  Financial Request - APAC Consolidated_~0965031_Quarterly Industry Volume - Corp Follow up Feb 19th_Total" xfId="13872" xr:uid="{619464D2-B24D-47B1-AF52-3C4BAE821D29}"/>
    <cellStyle name="_2008 Q1  Financial Request - APAC Consolidated_~0965031_Quarterly Industry Volume - Corp Follow up Feb 19th_Working Capital Graph" xfId="13873" xr:uid="{4B3438B5-F31C-45C2-8FC8-B75AF9A92404}"/>
    <cellStyle name="_2008 Q1  Financial Request - APAC Consolidated_~0965031_SBU_GLOBAL_NGT" xfId="13874" xr:uid="{62D7B143-DAEE-46F8-9016-D26AB71496B9}"/>
    <cellStyle name="_2008 Q1  Financial Request - APAC Consolidated_~0965031_SBU_GLOBAL_NGT 2" xfId="13875" xr:uid="{06BCE658-58E3-411D-9AC8-50B1B07BCC60}"/>
    <cellStyle name="_2008 Q1  Financial Request - APAC Consolidated_~0965031_SBU_GLOBAL_NGT_Cost out Update" xfId="13876" xr:uid="{4DBC9A6E-CD4A-4965-B1C1-5DDDB353BE32}"/>
    <cellStyle name="_2008 Q1  Financial Request - APAC Consolidated_~0965031_SBU_GLOBAL_NGT_EBIT OCF Ranges" xfId="13877" xr:uid="{328C86D9-05D2-45B0-9AAF-572AE56BB03D}"/>
    <cellStyle name="_2008 Q1  Financial Request - APAC Consolidated_~0965031_SBU_GLOBAL_NGT_G2N &amp; Pricing Plan_Feb'12 (version 1)" xfId="13878" xr:uid="{7F9FE7E1-B15D-4681-B8BF-FD5C25704932}"/>
    <cellStyle name="_2008 Q1  Financial Request - APAC Consolidated_~0965031_SBU_GLOBAL_NGT_MBOM 12+0 2010 - Country Name" xfId="13879" xr:uid="{FD1F8DDD-CE73-4FE0-82C5-7AD96693EFF6}"/>
    <cellStyle name="_2008 Q1  Financial Request - APAC Consolidated_~0965031_SBU_GLOBAL_NGT_MBOM 12+0 2010 - Country Name_Forecast Accuracy" xfId="13880" xr:uid="{2CB0C2CD-3791-40F7-A803-FFEA654A7B70}"/>
    <cellStyle name="_2008 Q1  Financial Request - APAC Consolidated_~0965031_SBU_GLOBAL_NGT_Sheet2" xfId="13881" xr:uid="{03EF12FE-D048-4989-B030-35BD8ED2CAC4}"/>
    <cellStyle name="_2008 Q1  Financial Request - APAC Consolidated_~0965031_SBU_GLOBAL_NGT_Total" xfId="13882" xr:uid="{F5E2C9C1-FA2E-45A6-BE00-E6A5E1E4B34D}"/>
    <cellStyle name="_2008 Q1  Financial Request - APAC Consolidated_~0965031_SBU_GLOBAL_NGT_Working Capital Graph" xfId="13883" xr:uid="{6429F1CD-9177-4604-BFAE-F1FBB7DD3660}"/>
    <cellStyle name="_2008 Q1  Financial Request - APAC Consolidated_~0965031_Sheet2" xfId="13884" xr:uid="{EE4B7F40-3D83-4D93-9130-F56DEC48960B}"/>
    <cellStyle name="_2008 Q1  Financial Request - APAC Consolidated_~0965031_Supplemental Data Requirements-Country" xfId="13885" xr:uid="{CD00B937-E309-40EC-9DE6-FCEAC9FC2D2A}"/>
    <cellStyle name="_2008 Q1  Financial Request - APAC Consolidated_~0965031_Supplemental Data Requirements-Country_Keymessage" xfId="13886" xr:uid="{A433A522-D16F-471A-83B3-2A2705BAB9D2}"/>
    <cellStyle name="_2008 Q1  Financial Request - APAC Consolidated_~0965031_Total" xfId="13887" xr:uid="{8A6DFB7D-F40E-4E95-B4C4-58C4B2077699}"/>
    <cellStyle name="_2008 Q1  Financial Request - APAC Consolidated_~0965031_Working Capital Graph" xfId="13888" xr:uid="{78399100-BEE1-450D-A17C-7B5189AB340A}"/>
    <cellStyle name="_2008 Q1  Financial Request - APAC Consolidated_2009 AOP_Jan deck_Financials Consol_Sent" xfId="13889" xr:uid="{002E95FE-9FEC-4C1E-B78C-17F427595DA6}"/>
    <cellStyle name="_2008 Q1  Financial Request - APAC Consolidated_2009 AOP_Jan deck_Financials Consol_Sent_2" xfId="13890" xr:uid="{013DB5DC-78FD-480D-BCF9-E1728862C6AD}"/>
    <cellStyle name="_2008 Q1  Financial Request - APAC Consolidated_2009 AOP_Jan deck_Financials Consol_Sent_2_Keymessage" xfId="13891" xr:uid="{0E1A7F3A-2A49-4E65-8BBF-8EBADD6ECFD6}"/>
    <cellStyle name="_2008 Q1  Financial Request - APAC Consolidated_2009 AOP_Jan deck_Financials Consol_Sent_Keymessage" xfId="13892" xr:uid="{4F3F19F5-9955-4F2D-AAEF-5014DAAD09A8}"/>
    <cellStyle name="_2008 Q1  Financial Request - APAC Consolidated_2009 AOP_Nov deck_Financials_for Consol_v2" xfId="13893" xr:uid="{71DB368D-9838-4AB5-B73E-337C5C66521E}"/>
    <cellStyle name="_2008 Q1  Financial Request - APAC Consolidated_2009 AOP_Nov deck_Financials_for Consol_v2_Keymessage" xfId="13894" xr:uid="{1CECF046-4EBF-48FB-9079-DFB6D86721A4}"/>
    <cellStyle name="_2008 Q1  Financial Request - APAC Consolidated_67LMH est Spore 19feb" xfId="12651" xr:uid="{31166491-352E-438B-99B0-1295CCFB4D7F}"/>
    <cellStyle name="_2008 Q1  Financial Request - APAC Consolidated_67LMH est Spore 19feb 2" xfId="13895" xr:uid="{6BB4C973-8CC6-4EE3-A5F3-53B2D9DCC718}"/>
    <cellStyle name="_2008 Q1  Financial Request - APAC Consolidated_67LMH est Spore 19feb_2009 AOP_Jan deck_Financials Consol_Sent" xfId="13896" xr:uid="{6CD650EB-ECC4-47EE-B30B-83A2C1D6B1E2}"/>
    <cellStyle name="_2008 Q1  Financial Request - APAC Consolidated_67LMH est Spore 19feb_2009 AOP_Jan deck_Financials Consol_Sent_2" xfId="13897" xr:uid="{430C3460-BF28-4B95-8DBC-C5F779AB07FF}"/>
    <cellStyle name="_2008 Q1  Financial Request - APAC Consolidated_67LMH est Spore 19feb_2009 AOP_Jan deck_Financials Consol_Sent_2_Keymessage" xfId="13898" xr:uid="{889BD168-C648-4C39-96D5-F45478375125}"/>
    <cellStyle name="_2008 Q1  Financial Request - APAC Consolidated_67LMH est Spore 19feb_2009 AOP_Jan deck_Financials Consol_Sent_Keymessage" xfId="13899" xr:uid="{118FE488-2478-4A86-BE80-896DB647C1CE}"/>
    <cellStyle name="_2008 Q1  Financial Request - APAC Consolidated_67LMH est Spore 19feb_2009 AOP_Nov deck_Financials_for Consol_v2" xfId="13900" xr:uid="{89A007DE-BE14-4CDC-AC57-A51E060F4D90}"/>
    <cellStyle name="_2008 Q1  Financial Request - APAC Consolidated_67LMH est Spore 19feb_2009 AOP_Nov deck_Financials_for Consol_v2_Keymessage" xfId="13901" xr:uid="{74139C42-3788-47BD-B336-B30859EDA17B}"/>
    <cellStyle name="_2008 Q1  Financial Request - APAC Consolidated_67LMH est Spore 19feb_Cash Capex 10+2" xfId="13902" xr:uid="{D8351CE4-D1C2-4018-BCED-E395F3330D63}"/>
    <cellStyle name="_2008 Q1  Financial Request - APAC Consolidated_67LMH est Spore 19feb_Cash Capex 10+2_Cost out Update" xfId="13903" xr:uid="{8EF82851-A475-4BC6-88B0-AE316F22906B}"/>
    <cellStyle name="_2008 Q1  Financial Request - APAC Consolidated_67LMH est Spore 19feb_Cash Capex 10+2_EBIT OCF Ranges" xfId="13904" xr:uid="{EF6F7D2B-12AD-421A-80E2-7C18A51F411E}"/>
    <cellStyle name="_2008 Q1  Financial Request - APAC Consolidated_67LMH est Spore 19feb_Cash Capex 10+2_G2N &amp; Pricing Plan_Feb'12 (version 1)" xfId="13905" xr:uid="{160421B0-8555-4B98-B432-FB244E5A182D}"/>
    <cellStyle name="_2008 Q1  Financial Request - APAC Consolidated_67LMH est Spore 19feb_Cash Capex 10+2_MBOM 12+0 2010 - Country Name" xfId="13906" xr:uid="{867755B4-E3BA-4B9C-AAD0-C62739854338}"/>
    <cellStyle name="_2008 Q1  Financial Request - APAC Consolidated_67LMH est Spore 19feb_Cash Capex 10+2_MBOM 12+0 2010 - Country Name_Forecast Accuracy" xfId="13907" xr:uid="{4316620A-19A9-4E10-BAC9-6E71FD590658}"/>
    <cellStyle name="_2008 Q1  Financial Request - APAC Consolidated_67LMH est Spore 19feb_Cash Capex 10+2_Sheet2" xfId="13908" xr:uid="{CEFB1F91-DF0E-4375-8226-6BC5148480CF}"/>
    <cellStyle name="_2008 Q1  Financial Request - APAC Consolidated_67LMH est Spore 19feb_Cash Capex 10+2_Total" xfId="13909" xr:uid="{0391C276-D6A1-4858-AD5E-01DD08D17047}"/>
    <cellStyle name="_2008 Q1  Financial Request - APAC Consolidated_67LMH est Spore 19feb_Cash Capex 10+2_Working Capital Graph" xfId="13910" xr:uid="{86E1A08D-9C52-4431-9689-DC5614A9FEB0}"/>
    <cellStyle name="_2008 Q1  Financial Request - APAC Consolidated_67LMH est Spore 19feb_Cost out Update" xfId="13911" xr:uid="{9039EEF0-3311-47EC-8434-6E515D7C2470}"/>
    <cellStyle name="_2008 Q1  Financial Request - APAC Consolidated_67LMH est Spore 19feb_EBIT OCF Ranges" xfId="13912" xr:uid="{259ADC09-FD24-4966-AAAE-9F53B0DE88EC}"/>
    <cellStyle name="_2008 Q1  Financial Request - APAC Consolidated_67LMH est Spore 19feb_G2N &amp; Pricing Plan_Feb'12 (version 1)" xfId="13913" xr:uid="{758A1486-933D-413F-B18F-9C0F9AF22D09}"/>
    <cellStyle name="_2008 Q1  Financial Request - APAC Consolidated_67LMH est Spore 19feb_Global Operations" xfId="13914" xr:uid="{E73B7AEC-B107-462D-B770-E1B95FCD52BC}"/>
    <cellStyle name="_2008 Q1  Financial Request - APAC Consolidated_67LMH est Spore 19feb_Global Operations 2" xfId="13915" xr:uid="{29D5EA3A-74CA-4A78-A84F-F7285D9EA1E2}"/>
    <cellStyle name="_2008 Q1  Financial Request - APAC Consolidated_67LMH est Spore 19feb_Global Operations_Sheet2" xfId="13916" xr:uid="{CBB9EB57-D438-4B56-8E31-932057731AF0}"/>
    <cellStyle name="_2008 Q1  Financial Request - APAC Consolidated_67LMH est Spore 19feb_Global Operations_Total" xfId="13917" xr:uid="{59A33B63-648B-492B-9A5A-0625E56CEE79}"/>
    <cellStyle name="_2008 Q1  Financial Request - APAC Consolidated_67LMH est Spore 19feb_Keymessage" xfId="13918" xr:uid="{F3439185-2AAE-41AD-8CA5-2368706B02E4}"/>
    <cellStyle name="_2008 Q1  Financial Request - APAC Consolidated_67LMH est Spore 19feb_MBOM 12+0 2010 - Country Name" xfId="13919" xr:uid="{2E72E662-0658-470E-A251-A90A658E13A5}"/>
    <cellStyle name="_2008 Q1  Financial Request - APAC Consolidated_67LMH est Spore 19feb_MBOM 12+0 2010 - Country Name_Forecast Accuracy" xfId="13920" xr:uid="{CE1A62F4-7CD5-4E3A-B7DE-5887ECBAA764}"/>
    <cellStyle name="_2008 Q1  Financial Request - APAC Consolidated_67LMH est Spore 19feb_NA" xfId="13921" xr:uid="{D36947AA-B3AE-47EC-9390-735A8CD2329A}"/>
    <cellStyle name="_2008 Q1  Financial Request - APAC Consolidated_67LMH est Spore 19feb_NA 2" xfId="13922" xr:uid="{6FD7C91C-B417-499A-BD85-F4F67BE47CA1}"/>
    <cellStyle name="_2008 Q1  Financial Request - APAC Consolidated_67LMH est Spore 19feb_NA_1" xfId="13923" xr:uid="{30D62703-9C38-40AA-BCDD-8FA06C7E3343}"/>
    <cellStyle name="_2008 Q1  Financial Request - APAC Consolidated_67LMH est Spore 19feb_NA_1 2" xfId="13924" xr:uid="{06C9A035-CF1D-419C-B93B-4A407B6B5CFA}"/>
    <cellStyle name="_2008 Q1  Financial Request - APAC Consolidated_67LMH est Spore 19feb_NA_1_Sheet2" xfId="13925" xr:uid="{27ECC96C-26BA-4499-B612-627929B2ACB5}"/>
    <cellStyle name="_2008 Q1  Financial Request - APAC Consolidated_67LMH est Spore 19feb_NA_1_Total" xfId="13926" xr:uid="{8E4E7562-3389-4DEE-B940-BD9FB41E3C71}"/>
    <cellStyle name="_2008 Q1  Financial Request - APAC Consolidated_67LMH est Spore 19feb_NA_Sheet2" xfId="13927" xr:uid="{7E454F19-34D5-442A-8283-0B2006463C58}"/>
    <cellStyle name="_2008 Q1  Financial Request - APAC Consolidated_67LMH est Spore 19feb_NA_Total" xfId="13928" xr:uid="{D9AA5858-B70B-43AF-BD62-83FEF8A60CB9}"/>
    <cellStyle name="_2008 Q1  Financial Request - APAC Consolidated_67LMH est Spore 19feb_Nov Deck_Nell_Oct23" xfId="13929" xr:uid="{F05A056F-D129-4498-9B37-C6E721321A20}"/>
    <cellStyle name="_2008 Q1  Financial Request - APAC Consolidated_67LMH est Spore 19feb_Nov Deck_Nell_Oct23_Keymessage" xfId="13930" xr:uid="{8EE7290D-EB4E-44FA-8A8E-CCFC37233E93}"/>
    <cellStyle name="_2008 Q1  Financial Request - APAC Consolidated_67LMH est Spore 19feb_Nov Review Deck Final" xfId="13931" xr:uid="{1ADAB314-34DB-4132-BF68-09D7C5FC39DC}"/>
    <cellStyle name="_2008 Q1  Financial Request - APAC Consolidated_67LMH est Spore 19feb_Nov Review Deck Final_Keymessage" xfId="13932" xr:uid="{2D6C1AE0-2219-4D8A-B20F-3BC13216EE51}"/>
    <cellStyle name="_2008 Q1  Financial Request - APAC Consolidated_67LMH est Spore 19feb_OCFAnalysis" xfId="13933" xr:uid="{D6329D3C-5D17-4B9B-BB16-6CB6473D617A}"/>
    <cellStyle name="_2008 Q1  Financial Request - APAC Consolidated_67LMH est Spore 19feb_OCFAnalysis_Cost out Update" xfId="13934" xr:uid="{B1F84FAE-49A8-483D-BB7D-291E1C11D463}"/>
    <cellStyle name="_2008 Q1  Financial Request - APAC Consolidated_67LMH est Spore 19feb_OCFAnalysis_EBIT OCF Ranges" xfId="13935" xr:uid="{4A8A4EA2-1B01-4D05-8176-B8802B8F6E4D}"/>
    <cellStyle name="_2008 Q1  Financial Request - APAC Consolidated_67LMH est Spore 19feb_OCFAnalysis_G2N &amp; Pricing Plan_Feb'12 (version 1)" xfId="13936" xr:uid="{25ADCF4C-305B-4DE5-9527-5D48621DA6EC}"/>
    <cellStyle name="_2008 Q1  Financial Request - APAC Consolidated_67LMH est Spore 19feb_OCFAnalysis_MBOM 12+0 2010 - Country Name" xfId="13937" xr:uid="{62B1BF82-FC9D-4E8A-8B91-BE3D32174FB2}"/>
    <cellStyle name="_2008 Q1  Financial Request - APAC Consolidated_67LMH est Spore 19feb_OCFAnalysis_MBOM 12+0 2010 - Country Name_Forecast Accuracy" xfId="13938" xr:uid="{F32C09F9-BF93-402F-B5E1-0F430DD8A0D4}"/>
    <cellStyle name="_2008 Q1  Financial Request - APAC Consolidated_67LMH est Spore 19feb_OCFAnalysis_Sheet2" xfId="13939" xr:uid="{C1D248E1-3D88-480C-93BB-86DD6F878CBC}"/>
    <cellStyle name="_2008 Q1  Financial Request - APAC Consolidated_67LMH est Spore 19feb_OCFAnalysis_Total" xfId="13940" xr:uid="{E5EB9C18-F210-40A0-824B-AEA7B2FA9E20}"/>
    <cellStyle name="_2008 Q1  Financial Request - APAC Consolidated_67LMH est Spore 19feb_OCFAnalysis_Working Capital Graph" xfId="13941" xr:uid="{8FD1D45F-111B-44C8-8E16-DE5B41F96AE5}"/>
    <cellStyle name="_2008 Q1  Financial Request - APAC Consolidated_67LMH est Spore 19feb_Quarterly Industry Volume - Corp Follow up Feb 19th" xfId="13942" xr:uid="{D36E4306-1FC5-4EE2-AA59-9B39574B25D5}"/>
    <cellStyle name="_2008 Q1  Financial Request - APAC Consolidated_67LMH est Spore 19feb_Quarterly Industry Volume - Corp Follow up Feb 19th 2" xfId="13943" xr:uid="{EBD8E296-CE54-4480-B3E9-67BF8FAC4F4C}"/>
    <cellStyle name="_2008 Q1  Financial Request - APAC Consolidated_67LMH est Spore 19feb_Quarterly Industry Volume - Corp Follow up Feb 19th_Cost out Update" xfId="13944" xr:uid="{6DBF18D8-09B1-40D7-B37E-9C209F7B9C03}"/>
    <cellStyle name="_2008 Q1  Financial Request - APAC Consolidated_67LMH est Spore 19feb_Quarterly Industry Volume - Corp Follow up Feb 19th_EBIT OCF Ranges" xfId="13945" xr:uid="{797B290A-2021-443B-9844-9CE455ACE81A}"/>
    <cellStyle name="_2008 Q1  Financial Request - APAC Consolidated_67LMH est Spore 19feb_Quarterly Industry Volume - Corp Follow up Feb 19th_G2N &amp; Pricing Plan_Feb'12 (version 1)" xfId="13946" xr:uid="{3509D023-590C-4851-AED6-BA59CC6132D7}"/>
    <cellStyle name="_2008 Q1  Financial Request - APAC Consolidated_67LMH est Spore 19feb_Quarterly Industry Volume - Corp Follow up Feb 19th_MBOM 12+0 2010 - Country Name" xfId="13947" xr:uid="{CAB8B569-2EDF-48D5-AC4B-2635206B1C9F}"/>
    <cellStyle name="_2008 Q1  Financial Request - APAC Consolidated_67LMH est Spore 19feb_Quarterly Industry Volume - Corp Follow up Feb 19th_MBOM 12+0 2010 - Country Name_Forecast Accuracy" xfId="13948" xr:uid="{37C20831-169D-49A5-BC61-F918591054D5}"/>
    <cellStyle name="_2008 Q1  Financial Request - APAC Consolidated_67LMH est Spore 19feb_Quarterly Industry Volume - Corp Follow up Feb 19th_OCFAnalysis" xfId="13949" xr:uid="{88CC9894-DA10-4E6F-929E-C31AAE22D321}"/>
    <cellStyle name="_2008 Q1  Financial Request - APAC Consolidated_67LMH est Spore 19feb_Quarterly Industry Volume - Corp Follow up Feb 19th_OCFAnalysis_Cost out Update" xfId="13950" xr:uid="{E012903F-67DA-4563-AC13-683C78073372}"/>
    <cellStyle name="_2008 Q1  Financial Request - APAC Consolidated_67LMH est Spore 19feb_Quarterly Industry Volume - Corp Follow up Feb 19th_OCFAnalysis_EBIT OCF Ranges" xfId="13951" xr:uid="{0F4F8FA6-9C32-4B4B-AE73-DCCBBCD2AE9A}"/>
    <cellStyle name="_2008 Q1  Financial Request - APAC Consolidated_67LMH est Spore 19feb_Quarterly Industry Volume - Corp Follow up Feb 19th_OCFAnalysis_G2N &amp; Pricing Plan_Feb'12 (version 1)" xfId="13952" xr:uid="{FD888B82-A04A-480D-B7B9-18351E1C93AF}"/>
    <cellStyle name="_2008 Q1  Financial Request - APAC Consolidated_67LMH est Spore 19feb_Quarterly Industry Volume - Corp Follow up Feb 19th_OCFAnalysis_MBOM 12+0 2010 - Country Name" xfId="13953" xr:uid="{081E968D-354A-42FE-AA6C-7A6C3A5B400C}"/>
    <cellStyle name="_2008 Q1  Financial Request - APAC Consolidated_67LMH est Spore 19feb_Quarterly Industry Volume - Corp Follow up Feb 19th_OCFAnalysis_MBOM 12+0 2010 - Country Name_Forecast Accuracy" xfId="13954" xr:uid="{488ECC46-C045-4910-B225-B4D085DEBEC6}"/>
    <cellStyle name="_2008 Q1  Financial Request - APAC Consolidated_67LMH est Spore 19feb_Quarterly Industry Volume - Corp Follow up Feb 19th_OCFAnalysis_Sheet2" xfId="13955" xr:uid="{ECDCE46C-B02E-4A5A-8C94-80ADA0ABD4F0}"/>
    <cellStyle name="_2008 Q1  Financial Request - APAC Consolidated_67LMH est Spore 19feb_Quarterly Industry Volume - Corp Follow up Feb 19th_OCFAnalysis_Total" xfId="13956" xr:uid="{36071F9E-E8F7-4EBE-895C-124749CFCDB7}"/>
    <cellStyle name="_2008 Q1  Financial Request - APAC Consolidated_67LMH est Spore 19feb_Quarterly Industry Volume - Corp Follow up Feb 19th_OCFAnalysis_Working Capital Graph" xfId="13957" xr:uid="{25F59CA5-0CD8-4377-AF83-C2362FDAE3FA}"/>
    <cellStyle name="_2008 Q1  Financial Request - APAC Consolidated_67LMH est Spore 19feb_Quarterly Industry Volume - Corp Follow up Feb 19th_Sheet2" xfId="13958" xr:uid="{5F12ABD6-A1F7-4776-BEE5-FDE642876053}"/>
    <cellStyle name="_2008 Q1  Financial Request - APAC Consolidated_67LMH est Spore 19feb_Quarterly Industry Volume - Corp Follow up Feb 19th_Total" xfId="13959" xr:uid="{1497A6F3-B9EB-4FA2-BE12-8F76370CE580}"/>
    <cellStyle name="_2008 Q1  Financial Request - APAC Consolidated_67LMH est Spore 19feb_Quarterly Industry Volume - Corp Follow up Feb 19th_Working Capital Graph" xfId="13960" xr:uid="{A4F50462-8CBE-4FD1-B99A-72DE53F7CB73}"/>
    <cellStyle name="_2008 Q1  Financial Request - APAC Consolidated_67LMH est Spore 19feb_SBU_GLOBAL_NGT" xfId="13961" xr:uid="{2F99948B-3E5E-45A2-BF08-3098E7D437AC}"/>
    <cellStyle name="_2008 Q1  Financial Request - APAC Consolidated_67LMH est Spore 19feb_SBU_GLOBAL_NGT 2" xfId="13962" xr:uid="{F90DD17B-537E-41C2-B501-A8AA8547EB81}"/>
    <cellStyle name="_2008 Q1  Financial Request - APAC Consolidated_67LMH est Spore 19feb_SBU_GLOBAL_NGT_Cost out Update" xfId="13963" xr:uid="{024EB207-7EA7-4401-8371-A2E45E2B6675}"/>
    <cellStyle name="_2008 Q1  Financial Request - APAC Consolidated_67LMH est Spore 19feb_SBU_GLOBAL_NGT_EBIT OCF Ranges" xfId="13964" xr:uid="{C4E446B1-D59F-4051-B12B-FB960BE2E854}"/>
    <cellStyle name="_2008 Q1  Financial Request - APAC Consolidated_67LMH est Spore 19feb_SBU_GLOBAL_NGT_G2N &amp; Pricing Plan_Feb'12 (version 1)" xfId="13965" xr:uid="{8D7EDB2F-B4BD-4D14-972A-1012D6CE2A68}"/>
    <cellStyle name="_2008 Q1  Financial Request - APAC Consolidated_67LMH est Spore 19feb_SBU_GLOBAL_NGT_MBOM 12+0 2010 - Country Name" xfId="13966" xr:uid="{BDDAF5E0-684E-40BB-8491-41DC91487BB0}"/>
    <cellStyle name="_2008 Q1  Financial Request - APAC Consolidated_67LMH est Spore 19feb_SBU_GLOBAL_NGT_MBOM 12+0 2010 - Country Name_Forecast Accuracy" xfId="13967" xr:uid="{AB45417D-A2F6-43A7-B94F-49E1ABDEB56B}"/>
    <cellStyle name="_2008 Q1  Financial Request - APAC Consolidated_67LMH est Spore 19feb_SBU_GLOBAL_NGT_Sheet2" xfId="13968" xr:uid="{B6741C18-A90B-4D48-B926-CEA68F78668D}"/>
    <cellStyle name="_2008 Q1  Financial Request - APAC Consolidated_67LMH est Spore 19feb_SBU_GLOBAL_NGT_Total" xfId="13969" xr:uid="{77A4E00F-2AAC-4142-B725-54EB237A2430}"/>
    <cellStyle name="_2008 Q1  Financial Request - APAC Consolidated_67LMH est Spore 19feb_SBU_GLOBAL_NGT_Working Capital Graph" xfId="13970" xr:uid="{F4115CD8-6531-4DCC-947E-93665CA3ED79}"/>
    <cellStyle name="_2008 Q1  Financial Request - APAC Consolidated_67LMH est Spore 19feb_Sheet2" xfId="13971" xr:uid="{2AB94715-46AC-4BDE-85DC-495106E35AD0}"/>
    <cellStyle name="_2008 Q1  Financial Request - APAC Consolidated_67LMH est Spore 19feb_Supplemental Data Requirements-Country" xfId="13972" xr:uid="{7A74134F-0BE3-4C8A-93BC-CC3675A876A1}"/>
    <cellStyle name="_2008 Q1  Financial Request - APAC Consolidated_67LMH est Spore 19feb_Supplemental Data Requirements-Country_Keymessage" xfId="13973" xr:uid="{A0AA0F43-F584-408B-9AF1-D4DD31B1A0E9}"/>
    <cellStyle name="_2008 Q1  Financial Request - APAC Consolidated_67LMH est Spore 19feb_Total" xfId="13974" xr:uid="{9689E63B-FBFE-4BFE-936C-315CEE4B71BC}"/>
    <cellStyle name="_2008 Q1  Financial Request - APAC Consolidated_67LMH est Spore 19feb_Working Capital Graph" xfId="13975" xr:uid="{9E8470E4-1FF0-4442-A870-A8CEBDDF31DB}"/>
    <cellStyle name="_2008 Q1  Financial Request - APAC Consolidated_Cash Capex 10+2" xfId="13976" xr:uid="{1C9892CF-34F2-4F49-B44E-2FA01D83F509}"/>
    <cellStyle name="_2008 Q1  Financial Request - APAC Consolidated_Cash Capex 10+2_Cost out Update" xfId="13977" xr:uid="{7FEDB492-2F8C-4DBA-B2E0-0D375873BCF8}"/>
    <cellStyle name="_2008 Q1  Financial Request - APAC Consolidated_Cash Capex 10+2_EBIT OCF Ranges" xfId="13978" xr:uid="{3B0AE51C-3B8E-4020-B020-1741BC7C0F0F}"/>
    <cellStyle name="_2008 Q1  Financial Request - APAC Consolidated_Cash Capex 10+2_G2N &amp; Pricing Plan_Feb'12 (version 1)" xfId="13979" xr:uid="{D960C2B7-BD1B-471C-9362-0667ADC8FF87}"/>
    <cellStyle name="_2008 Q1  Financial Request - APAC Consolidated_Cash Capex 10+2_MBOM 12+0 2010 - Country Name" xfId="13980" xr:uid="{07C9418B-B7C3-4FCB-B2AA-ACFF64FD941C}"/>
    <cellStyle name="_2008 Q1  Financial Request - APAC Consolidated_Cash Capex 10+2_MBOM 12+0 2010 - Country Name_Forecast Accuracy" xfId="13981" xr:uid="{65E362D7-5E18-464F-BA9A-9199E7EC085B}"/>
    <cellStyle name="_2008 Q1  Financial Request - APAC Consolidated_Cash Capex 10+2_Sheet2" xfId="13982" xr:uid="{2D1CAD83-1174-4A24-AB64-561096C0555D}"/>
    <cellStyle name="_2008 Q1  Financial Request - APAC Consolidated_Cash Capex 10+2_Total" xfId="13983" xr:uid="{2078C9CC-7ADC-46B7-8C4A-2FDCA6B9B161}"/>
    <cellStyle name="_2008 Q1  Financial Request - APAC Consolidated_Cash Capex 10+2_Working Capital Graph" xfId="13984" xr:uid="{F92E8CEA-C3F2-425C-8E08-AF8C2ED79C31}"/>
    <cellStyle name="_2008 Q1  Financial Request - APAC Consolidated_Cost out Update" xfId="13985" xr:uid="{782870A2-062E-4677-B733-45C7EDF8ECFD}"/>
    <cellStyle name="_2008 Q1  Financial Request - APAC Consolidated_EBIT OCF Ranges" xfId="13986" xr:uid="{73C11C65-A12C-45B7-9FD7-A7DE1F94484B}"/>
    <cellStyle name="_2008 Q1  Financial Request - APAC Consolidated_G2N &amp; Pricing Plan_Feb'12 (version 1)" xfId="13987" xr:uid="{367BCDE5-66E7-4618-AFA8-5EC3E79ED7C7}"/>
    <cellStyle name="_2008 Q1  Financial Request - APAC Consolidated_Global Operations" xfId="13988" xr:uid="{3D0C784B-AC14-4EF3-A306-58F7C5CDAFB2}"/>
    <cellStyle name="_2008 Q1  Financial Request - APAC Consolidated_Global Operations 2" xfId="13989" xr:uid="{ECA15156-5B95-49E8-832B-715C97090775}"/>
    <cellStyle name="_2008 Q1  Financial Request - APAC Consolidated_Global Operations_Sheet2" xfId="13990" xr:uid="{DFFCF504-BAB2-4994-A064-C5E299C4F676}"/>
    <cellStyle name="_2008 Q1  Financial Request - APAC Consolidated_Global Operations_Total" xfId="13991" xr:uid="{DBCE2F6A-26B6-40B2-BDF0-0826D32D7935}"/>
    <cellStyle name="_2008 Q1  Financial Request - APAC Consolidated_Keymessage" xfId="13992" xr:uid="{5784267E-F7DB-4AC1-8738-11FE38FC1433}"/>
    <cellStyle name="_2008 Q1  Financial Request - APAC Consolidated_LHM Indo 19 feb" xfId="12686" xr:uid="{41928FB6-3BC2-4BAB-87FD-B8155BCC7594}"/>
    <cellStyle name="_2008 Q1  Financial Request - APAC Consolidated_LHM Indo 19 feb 2" xfId="13993" xr:uid="{284F8309-50B6-467D-9CEC-2D168DC50EF0}"/>
    <cellStyle name="_2008 Q1  Financial Request - APAC Consolidated_LHM Indo 19 feb_2009 AOP_Jan deck_Financials Consol_Sent" xfId="13994" xr:uid="{C90A40D9-A588-419A-80EB-46625AC1DCA3}"/>
    <cellStyle name="_2008 Q1  Financial Request - APAC Consolidated_LHM Indo 19 feb_2009 AOP_Jan deck_Financials Consol_Sent_2" xfId="13995" xr:uid="{7FE2A712-48EB-4ED9-8A23-3F719E3851BE}"/>
    <cellStyle name="_2008 Q1  Financial Request - APAC Consolidated_LHM Indo 19 feb_2009 AOP_Jan deck_Financials Consol_Sent_2_Keymessage" xfId="13996" xr:uid="{9BC06141-2D65-44ED-BC66-BFE4907591BB}"/>
    <cellStyle name="_2008 Q1  Financial Request - APAC Consolidated_LHM Indo 19 feb_2009 AOP_Jan deck_Financials Consol_Sent_Keymessage" xfId="13997" xr:uid="{0F3711BA-2075-42DF-934D-249AAFDEE266}"/>
    <cellStyle name="_2008 Q1  Financial Request - APAC Consolidated_LHM Indo 19 feb_2009 AOP_Nov deck_Financials_for Consol_v2" xfId="13998" xr:uid="{1DB702B1-E18E-48A0-BC35-9CD7BE822FC7}"/>
    <cellStyle name="_2008 Q1  Financial Request - APAC Consolidated_LHM Indo 19 feb_2009 AOP_Nov deck_Financials_for Consol_v2_Keymessage" xfId="13999" xr:uid="{FF33B580-BD25-4CC2-9886-362163743EB7}"/>
    <cellStyle name="_2008 Q1  Financial Request - APAC Consolidated_LHM Indo 19 feb_Cash Capex 10+2" xfId="14000" xr:uid="{A128EF35-0CAE-423B-8B58-B81BCF155E36}"/>
    <cellStyle name="_2008 Q1  Financial Request - APAC Consolidated_LHM Indo 19 feb_Cash Capex 10+2_Cost out Update" xfId="14001" xr:uid="{F755618C-9011-460B-A1BF-5C4DA06BCD4C}"/>
    <cellStyle name="_2008 Q1  Financial Request - APAC Consolidated_LHM Indo 19 feb_Cash Capex 10+2_EBIT OCF Ranges" xfId="14002" xr:uid="{1392ACA7-8DD1-478D-9B1F-92A8B6E5CEFA}"/>
    <cellStyle name="_2008 Q1  Financial Request - APAC Consolidated_LHM Indo 19 feb_Cash Capex 10+2_G2N &amp; Pricing Plan_Feb'12 (version 1)" xfId="14003" xr:uid="{AA58C5EB-0526-4B6B-90B5-51047AAF2A69}"/>
    <cellStyle name="_2008 Q1  Financial Request - APAC Consolidated_LHM Indo 19 feb_Cash Capex 10+2_MBOM 12+0 2010 - Country Name" xfId="14004" xr:uid="{CF973342-E06E-4543-A521-221B49471422}"/>
    <cellStyle name="_2008 Q1  Financial Request - APAC Consolidated_LHM Indo 19 feb_Cash Capex 10+2_MBOM 12+0 2010 - Country Name_Forecast Accuracy" xfId="14005" xr:uid="{B080AA42-E6D9-4AA3-86A1-0574824A3367}"/>
    <cellStyle name="_2008 Q1  Financial Request - APAC Consolidated_LHM Indo 19 feb_Cash Capex 10+2_Sheet2" xfId="14006" xr:uid="{8B96F141-7649-414C-BAE0-3A5C8F5DD343}"/>
    <cellStyle name="_2008 Q1  Financial Request - APAC Consolidated_LHM Indo 19 feb_Cash Capex 10+2_Total" xfId="14007" xr:uid="{1DA7110A-F278-4AB3-A1D3-ECA5D66F1DB3}"/>
    <cellStyle name="_2008 Q1  Financial Request - APAC Consolidated_LHM Indo 19 feb_Cash Capex 10+2_Working Capital Graph" xfId="14008" xr:uid="{801E9E8B-4100-4C9E-AFDE-91A79118E376}"/>
    <cellStyle name="_2008 Q1  Financial Request - APAC Consolidated_LHM Indo 19 feb_Cost out Update" xfId="14009" xr:uid="{E3CF9310-5BF8-4A2A-B90F-3F52A25C5069}"/>
    <cellStyle name="_2008 Q1  Financial Request - APAC Consolidated_LHM Indo 19 feb_EBIT OCF Ranges" xfId="14010" xr:uid="{3995AF2B-1295-4D6A-B858-31EE028C5E8B}"/>
    <cellStyle name="_2008 Q1  Financial Request - APAC Consolidated_LHM Indo 19 feb_G2N &amp; Pricing Plan_Feb'12 (version 1)" xfId="14011" xr:uid="{607E3583-CE94-4FE4-885D-4E098C29866C}"/>
    <cellStyle name="_2008 Q1  Financial Request - APAC Consolidated_LHM Indo 19 feb_Global Operations" xfId="14012" xr:uid="{E4F4CE4F-5B95-433F-8230-22B94A67259D}"/>
    <cellStyle name="_2008 Q1  Financial Request - APAC Consolidated_LHM Indo 19 feb_Global Operations 2" xfId="14013" xr:uid="{349D7B32-0453-4C74-AFF2-70FA12D1FE35}"/>
    <cellStyle name="_2008 Q1  Financial Request - APAC Consolidated_LHM Indo 19 feb_Global Operations_Sheet2" xfId="14014" xr:uid="{3E13D32A-310C-405F-B48B-0470B1D49D0D}"/>
    <cellStyle name="_2008 Q1  Financial Request - APAC Consolidated_LHM Indo 19 feb_Global Operations_Total" xfId="14015" xr:uid="{2C0A59FE-0AE3-4201-BF88-A71B6B9C161C}"/>
    <cellStyle name="_2008 Q1  Financial Request - APAC Consolidated_LHM Indo 19 feb_Keymessage" xfId="14016" xr:uid="{45EF50F8-8629-401D-8822-A17A26BADA2D}"/>
    <cellStyle name="_2008 Q1  Financial Request - APAC Consolidated_LHM Indo 19 feb_MBOM 12+0 2010 - Country Name" xfId="14017" xr:uid="{05FCD2FD-2A69-448B-ABF1-C2D89EBAA32E}"/>
    <cellStyle name="_2008 Q1  Financial Request - APAC Consolidated_LHM Indo 19 feb_MBOM 12+0 2010 - Country Name_Forecast Accuracy" xfId="14018" xr:uid="{BAB3C40D-0CB8-478F-9043-05B82CF77321}"/>
    <cellStyle name="_2008 Q1  Financial Request - APAC Consolidated_LHM Indo 19 feb_NA" xfId="14019" xr:uid="{9D4DDDA2-F626-4698-87FD-1D2281EFDBF0}"/>
    <cellStyle name="_2008 Q1  Financial Request - APAC Consolidated_LHM Indo 19 feb_NA 2" xfId="14020" xr:uid="{BC0C1957-D997-43C8-9105-B0134F417BD4}"/>
    <cellStyle name="_2008 Q1  Financial Request - APAC Consolidated_LHM Indo 19 feb_NA_1" xfId="14021" xr:uid="{D73CF0BA-4400-403F-A45B-AF7CA5926AB2}"/>
    <cellStyle name="_2008 Q1  Financial Request - APAC Consolidated_LHM Indo 19 feb_NA_1 2" xfId="14022" xr:uid="{738A7776-3B67-4451-93EB-C8E9B35C8E98}"/>
    <cellStyle name="_2008 Q1  Financial Request - APAC Consolidated_LHM Indo 19 feb_NA_1_Sheet2" xfId="14023" xr:uid="{56247331-B888-49D6-BDA2-8F1B11CAEC0A}"/>
    <cellStyle name="_2008 Q1  Financial Request - APAC Consolidated_LHM Indo 19 feb_NA_1_Total" xfId="14024" xr:uid="{7E3D9CC8-1A9F-4D7E-AF69-C5D590654D60}"/>
    <cellStyle name="_2008 Q1  Financial Request - APAC Consolidated_LHM Indo 19 feb_NA_Sheet2" xfId="14025" xr:uid="{4C2398A3-B4C0-4701-909E-D49D683A06BC}"/>
    <cellStyle name="_2008 Q1  Financial Request - APAC Consolidated_LHM Indo 19 feb_NA_Total" xfId="14026" xr:uid="{75BE2AAD-ACF4-4E77-9365-E624352FD077}"/>
    <cellStyle name="_2008 Q1  Financial Request - APAC Consolidated_LHM Indo 19 feb_Nov Deck_Nell_Oct23" xfId="14027" xr:uid="{2EE45309-1D89-4E3C-AE7C-223773EEF98D}"/>
    <cellStyle name="_2008 Q1  Financial Request - APAC Consolidated_LHM Indo 19 feb_Nov Deck_Nell_Oct23_Keymessage" xfId="14028" xr:uid="{81A23DA9-E31F-4005-BBA8-A21C283FD653}"/>
    <cellStyle name="_2008 Q1  Financial Request - APAC Consolidated_LHM Indo 19 feb_Nov Review Deck Final" xfId="14029" xr:uid="{88500099-1F02-40DE-914A-CF8B85DEE133}"/>
    <cellStyle name="_2008 Q1  Financial Request - APAC Consolidated_LHM Indo 19 feb_Nov Review Deck Final_Keymessage" xfId="14030" xr:uid="{0B556698-CEF5-4818-8C54-CEA37807C8E6}"/>
    <cellStyle name="_2008 Q1  Financial Request - APAC Consolidated_LHM Indo 19 feb_OCFAnalysis" xfId="14031" xr:uid="{7A3719F7-33D2-42EE-92AC-999CD6A84C9E}"/>
    <cellStyle name="_2008 Q1  Financial Request - APAC Consolidated_LHM Indo 19 feb_OCFAnalysis_Cost out Update" xfId="14032" xr:uid="{C470BD38-7E05-4470-92E7-1B682444B592}"/>
    <cellStyle name="_2008 Q1  Financial Request - APAC Consolidated_LHM Indo 19 feb_OCFAnalysis_EBIT OCF Ranges" xfId="14033" xr:uid="{6D23A24F-39C9-4D8C-A1DF-FD1253F59765}"/>
    <cellStyle name="_2008 Q1  Financial Request - APAC Consolidated_LHM Indo 19 feb_OCFAnalysis_G2N &amp; Pricing Plan_Feb'12 (version 1)" xfId="14034" xr:uid="{F09E5387-10EF-40C7-9E52-047687606C1B}"/>
    <cellStyle name="_2008 Q1  Financial Request - APAC Consolidated_LHM Indo 19 feb_OCFAnalysis_MBOM 12+0 2010 - Country Name" xfId="14035" xr:uid="{2D53AB3A-CB5B-4FD6-9CBC-5C03CFBD3379}"/>
    <cellStyle name="_2008 Q1  Financial Request - APAC Consolidated_LHM Indo 19 feb_OCFAnalysis_MBOM 12+0 2010 - Country Name_Forecast Accuracy" xfId="14036" xr:uid="{2484A4BC-18D7-4082-B2F3-F74921FDA75A}"/>
    <cellStyle name="_2008 Q1  Financial Request - APAC Consolidated_LHM Indo 19 feb_OCFAnalysis_Sheet2" xfId="14037" xr:uid="{73136DC9-5D1E-49D2-A1A0-7DDE3465C9AA}"/>
    <cellStyle name="_2008 Q1  Financial Request - APAC Consolidated_LHM Indo 19 feb_OCFAnalysis_Total" xfId="14038" xr:uid="{6ED32090-FB03-43F1-8336-736A2DA5E126}"/>
    <cellStyle name="_2008 Q1  Financial Request - APAC Consolidated_LHM Indo 19 feb_OCFAnalysis_Working Capital Graph" xfId="14039" xr:uid="{5F4FB2D2-2E40-42A9-BA17-1A8A0515EEF9}"/>
    <cellStyle name="_2008 Q1  Financial Request - APAC Consolidated_LHM Indo 19 feb_Quarterly Industry Volume - Corp Follow up Feb 19th" xfId="14040" xr:uid="{9B622AA8-B70C-4A62-B299-2A8985D7196C}"/>
    <cellStyle name="_2008 Q1  Financial Request - APAC Consolidated_LHM Indo 19 feb_Quarterly Industry Volume - Corp Follow up Feb 19th 2" xfId="14041" xr:uid="{2B74385C-8FE6-440F-AFD7-9BB4D25D83C0}"/>
    <cellStyle name="_2008 Q1  Financial Request - APAC Consolidated_LHM Indo 19 feb_Quarterly Industry Volume - Corp Follow up Feb 19th_Cost out Update" xfId="14042" xr:uid="{772FF873-AF51-46CC-8F4C-3C990F70895C}"/>
    <cellStyle name="_2008 Q1  Financial Request - APAC Consolidated_LHM Indo 19 feb_Quarterly Industry Volume - Corp Follow up Feb 19th_EBIT OCF Ranges" xfId="14043" xr:uid="{E39C3D6E-71E4-4463-B6B4-5C7341BA25D6}"/>
    <cellStyle name="_2008 Q1  Financial Request - APAC Consolidated_LHM Indo 19 feb_Quarterly Industry Volume - Corp Follow up Feb 19th_G2N &amp; Pricing Plan_Feb'12 (version 1)" xfId="14044" xr:uid="{017E55EF-512D-43C4-805E-ECB3FF2E4FC6}"/>
    <cellStyle name="_2008 Q1  Financial Request - APAC Consolidated_LHM Indo 19 feb_Quarterly Industry Volume - Corp Follow up Feb 19th_MBOM 12+0 2010 - Country Name" xfId="14045" xr:uid="{ED043D74-5640-454E-8E4F-D4E4FED97477}"/>
    <cellStyle name="_2008 Q1  Financial Request - APAC Consolidated_LHM Indo 19 feb_Quarterly Industry Volume - Corp Follow up Feb 19th_MBOM 12+0 2010 - Country Name_Forecast Accuracy" xfId="14046" xr:uid="{7434DA4C-DAAF-4203-A6B5-0E707A91F8EE}"/>
    <cellStyle name="_2008 Q1  Financial Request - APAC Consolidated_LHM Indo 19 feb_Quarterly Industry Volume - Corp Follow up Feb 19th_OCFAnalysis" xfId="14047" xr:uid="{C22EB647-8B48-4124-A7C6-A729ABB30D34}"/>
    <cellStyle name="_2008 Q1  Financial Request - APAC Consolidated_LHM Indo 19 feb_Quarterly Industry Volume - Corp Follow up Feb 19th_OCFAnalysis_Cost out Update" xfId="14048" xr:uid="{6AE67E17-5F89-4E48-B062-1713BA8135AF}"/>
    <cellStyle name="_2008 Q1  Financial Request - APAC Consolidated_LHM Indo 19 feb_Quarterly Industry Volume - Corp Follow up Feb 19th_OCFAnalysis_EBIT OCF Ranges" xfId="14049" xr:uid="{588F9E5E-4EE8-429C-A585-A07902EBFA4A}"/>
    <cellStyle name="_2008 Q1  Financial Request - APAC Consolidated_LHM Indo 19 feb_Quarterly Industry Volume - Corp Follow up Feb 19th_OCFAnalysis_G2N &amp; Pricing Plan_Feb'12 (version 1)" xfId="14050" xr:uid="{EF3C871A-054C-4882-A23B-1B15F771B1F4}"/>
    <cellStyle name="_2008 Q1  Financial Request - APAC Consolidated_LHM Indo 19 feb_Quarterly Industry Volume - Corp Follow up Feb 19th_OCFAnalysis_MBOM 12+0 2010 - Country Name" xfId="14051" xr:uid="{6976FE8A-912F-42BE-927F-6E3B76958C0E}"/>
    <cellStyle name="_2008 Q1  Financial Request - APAC Consolidated_LHM Indo 19 feb_Quarterly Industry Volume - Corp Follow up Feb 19th_OCFAnalysis_MBOM 12+0 2010 - Country Name_Forecast Accuracy" xfId="14052" xr:uid="{2BA97017-6D3E-43AB-8F7A-506868770CFC}"/>
    <cellStyle name="_2008 Q1  Financial Request - APAC Consolidated_LHM Indo 19 feb_Quarterly Industry Volume - Corp Follow up Feb 19th_OCFAnalysis_Sheet2" xfId="14053" xr:uid="{73D47439-99D7-422B-89BB-4331A7C5B68D}"/>
    <cellStyle name="_2008 Q1  Financial Request - APAC Consolidated_LHM Indo 19 feb_Quarterly Industry Volume - Corp Follow up Feb 19th_OCFAnalysis_Total" xfId="14054" xr:uid="{BFDE9B23-1777-4B2B-AF0A-B48E10306746}"/>
    <cellStyle name="_2008 Q1  Financial Request - APAC Consolidated_LHM Indo 19 feb_Quarterly Industry Volume - Corp Follow up Feb 19th_OCFAnalysis_Working Capital Graph" xfId="14055" xr:uid="{62B5C888-F292-4BD8-AB62-748258368693}"/>
    <cellStyle name="_2008 Q1  Financial Request - APAC Consolidated_LHM Indo 19 feb_Quarterly Industry Volume - Corp Follow up Feb 19th_Sheet2" xfId="14056" xr:uid="{21F96508-75AF-470F-BD60-AA024C18F8B8}"/>
    <cellStyle name="_2008 Q1  Financial Request - APAC Consolidated_LHM Indo 19 feb_Quarterly Industry Volume - Corp Follow up Feb 19th_Total" xfId="14057" xr:uid="{15E2CFCC-DF4B-4025-A5DE-FD6491764E29}"/>
    <cellStyle name="_2008 Q1  Financial Request - APAC Consolidated_LHM Indo 19 feb_Quarterly Industry Volume - Corp Follow up Feb 19th_Working Capital Graph" xfId="14058" xr:uid="{778294FE-6E7C-4ED9-81F2-E9A03515DC08}"/>
    <cellStyle name="_2008 Q1  Financial Request - APAC Consolidated_LHM Indo 19 feb_SBU_GLOBAL_NGT" xfId="14059" xr:uid="{77214D35-9755-4D49-9898-213AD88EE06E}"/>
    <cellStyle name="_2008 Q1  Financial Request - APAC Consolidated_LHM Indo 19 feb_SBU_GLOBAL_NGT 2" xfId="14060" xr:uid="{052AD907-689E-41F6-B0A1-F488B4CF80CD}"/>
    <cellStyle name="_2008 Q1  Financial Request - APAC Consolidated_LHM Indo 19 feb_SBU_GLOBAL_NGT_Cost out Update" xfId="14061" xr:uid="{82352F49-B21B-41CC-8106-E789A711D02E}"/>
    <cellStyle name="_2008 Q1  Financial Request - APAC Consolidated_LHM Indo 19 feb_SBU_GLOBAL_NGT_EBIT OCF Ranges" xfId="14062" xr:uid="{C83B0359-AF88-4FB4-99A6-EF0A71DECF6B}"/>
    <cellStyle name="_2008 Q1  Financial Request - APAC Consolidated_LHM Indo 19 feb_SBU_GLOBAL_NGT_G2N &amp; Pricing Plan_Feb'12 (version 1)" xfId="14063" xr:uid="{7DE48D72-3B7C-4527-BC48-6646185C77C8}"/>
    <cellStyle name="_2008 Q1  Financial Request - APAC Consolidated_LHM Indo 19 feb_SBU_GLOBAL_NGT_MBOM 12+0 2010 - Country Name" xfId="14064" xr:uid="{943E9B89-D908-4DE6-A9C5-C2ED46A45A27}"/>
    <cellStyle name="_2008 Q1  Financial Request - APAC Consolidated_LHM Indo 19 feb_SBU_GLOBAL_NGT_MBOM 12+0 2010 - Country Name_Forecast Accuracy" xfId="14065" xr:uid="{E8671B3E-FDD7-471E-BF90-36C1E8561BA8}"/>
    <cellStyle name="_2008 Q1  Financial Request - APAC Consolidated_LHM Indo 19 feb_SBU_GLOBAL_NGT_Sheet2" xfId="14066" xr:uid="{42EAB581-3D6B-4D58-B4BF-60790CCCBAA7}"/>
    <cellStyle name="_2008 Q1  Financial Request - APAC Consolidated_LHM Indo 19 feb_SBU_GLOBAL_NGT_Total" xfId="14067" xr:uid="{2542E0D1-D0E6-4013-9D0C-ECF38EE84AE8}"/>
    <cellStyle name="_2008 Q1  Financial Request - APAC Consolidated_LHM Indo 19 feb_SBU_GLOBAL_NGT_Working Capital Graph" xfId="14068" xr:uid="{60BBD9E0-8E98-40D8-845E-609E3611B411}"/>
    <cellStyle name="_2008 Q1  Financial Request - APAC Consolidated_LHM Indo 19 feb_Sheet2" xfId="14069" xr:uid="{7D5CA446-53DA-449E-99AC-75872E52729E}"/>
    <cellStyle name="_2008 Q1  Financial Request - APAC Consolidated_LHM Indo 19 feb_Supplemental Data Requirements-Country" xfId="14070" xr:uid="{BDC8F9ED-145F-4024-B06C-759A58FC67C9}"/>
    <cellStyle name="_2008 Q1  Financial Request - APAC Consolidated_LHM Indo 19 feb_Supplemental Data Requirements-Country_Keymessage" xfId="14071" xr:uid="{4E66E77A-BEF5-4E9B-ACE1-83160751DF3C}"/>
    <cellStyle name="_2008 Q1  Financial Request - APAC Consolidated_LHM Indo 19 feb_Total" xfId="14072" xr:uid="{1C01DA80-329C-4FC9-A370-050945F53D76}"/>
    <cellStyle name="_2008 Q1  Financial Request - APAC Consolidated_LHM Indo 19 feb_Working Capital Graph" xfId="14073" xr:uid="{C257DD2B-22F2-4F5E-8776-D1B339C79438}"/>
    <cellStyle name="_2008 Q1  Financial Request - APAC Consolidated_LHM Thai est 19 Feb" xfId="12685" xr:uid="{50E6DB78-879E-42E0-A55A-ABE5683C30A1}"/>
    <cellStyle name="_2008 Q1  Financial Request - APAC Consolidated_LHM Thai est 19 Feb 2" xfId="14074" xr:uid="{AD8A51E1-CD86-4331-9DF6-1AEE2C96FC7F}"/>
    <cellStyle name="_2008 Q1  Financial Request - APAC Consolidated_LHM Thai est 19 Feb_2009 AOP_Jan deck_Financials Consol_Sent" xfId="14075" xr:uid="{C483A851-6C29-4E20-BEC1-86899EAC38F2}"/>
    <cellStyle name="_2008 Q1  Financial Request - APAC Consolidated_LHM Thai est 19 Feb_2009 AOP_Jan deck_Financials Consol_Sent_2" xfId="14076" xr:uid="{A94DFBF6-0096-4F78-932D-5BD044A50988}"/>
    <cellStyle name="_2008 Q1  Financial Request - APAC Consolidated_LHM Thai est 19 Feb_2009 AOP_Jan deck_Financials Consol_Sent_2_Keymessage" xfId="14077" xr:uid="{FF8303F0-C3F5-46D2-BD1F-E64E304ED7D7}"/>
    <cellStyle name="_2008 Q1  Financial Request - APAC Consolidated_LHM Thai est 19 Feb_2009 AOP_Jan deck_Financials Consol_Sent_Keymessage" xfId="14078" xr:uid="{B9FDECCD-942F-42E1-BBFF-A417D2A45250}"/>
    <cellStyle name="_2008 Q1  Financial Request - APAC Consolidated_LHM Thai est 19 Feb_2009 AOP_Nov deck_Financials_for Consol_v2" xfId="14079" xr:uid="{BC255B46-1834-43C8-BE14-0499E1230124}"/>
    <cellStyle name="_2008 Q1  Financial Request - APAC Consolidated_LHM Thai est 19 Feb_2009 AOP_Nov deck_Financials_for Consol_v2_Keymessage" xfId="14080" xr:uid="{E439ADCA-77BB-410D-9A5A-A6576B6513C2}"/>
    <cellStyle name="_2008 Q1  Financial Request - APAC Consolidated_LHM Thai est 19 Feb_Cash Capex 10+2" xfId="14081" xr:uid="{CCBA682D-A207-4438-A125-477FB936174B}"/>
    <cellStyle name="_2008 Q1  Financial Request - APAC Consolidated_LHM Thai est 19 Feb_Cash Capex 10+2_Cost out Update" xfId="14082" xr:uid="{174B0442-44BD-471B-A7FE-E8BEEB70E5EF}"/>
    <cellStyle name="_2008 Q1  Financial Request - APAC Consolidated_LHM Thai est 19 Feb_Cash Capex 10+2_EBIT OCF Ranges" xfId="14083" xr:uid="{91838BEE-AFE1-4878-A976-F579BE611378}"/>
    <cellStyle name="_2008 Q1  Financial Request - APAC Consolidated_LHM Thai est 19 Feb_Cash Capex 10+2_G2N &amp; Pricing Plan_Feb'12 (version 1)" xfId="14084" xr:uid="{7BB73B59-B96A-4337-A9F5-C3E2701C9042}"/>
    <cellStyle name="_2008 Q1  Financial Request - APAC Consolidated_LHM Thai est 19 Feb_Cash Capex 10+2_MBOM 12+0 2010 - Country Name" xfId="14085" xr:uid="{257CFB30-B9BE-4AD7-BFE9-D45F061264EC}"/>
    <cellStyle name="_2008 Q1  Financial Request - APAC Consolidated_LHM Thai est 19 Feb_Cash Capex 10+2_MBOM 12+0 2010 - Country Name_Forecast Accuracy" xfId="14086" xr:uid="{0D7A2527-AC65-4BDA-BE97-63634BB864A2}"/>
    <cellStyle name="_2008 Q1  Financial Request - APAC Consolidated_LHM Thai est 19 Feb_Cash Capex 10+2_Sheet2" xfId="14087" xr:uid="{8E8AB0F2-5BBE-4EBD-90A1-26FAB0B353FC}"/>
    <cellStyle name="_2008 Q1  Financial Request - APAC Consolidated_LHM Thai est 19 Feb_Cash Capex 10+2_Total" xfId="14088" xr:uid="{3FCB39D7-2574-4DAB-92E3-39D4551E959A}"/>
    <cellStyle name="_2008 Q1  Financial Request - APAC Consolidated_LHM Thai est 19 Feb_Cash Capex 10+2_Working Capital Graph" xfId="14089" xr:uid="{062D966A-CAD5-4055-A6C9-E212497994DB}"/>
    <cellStyle name="_2008 Q1  Financial Request - APAC Consolidated_LHM Thai est 19 Feb_Cost out Update" xfId="14090" xr:uid="{F9D5795E-91DA-4A71-86A1-3D05EB875864}"/>
    <cellStyle name="_2008 Q1  Financial Request - APAC Consolidated_LHM Thai est 19 Feb_EBIT OCF Ranges" xfId="14091" xr:uid="{3B32DC1F-7ACD-4E78-83B5-61B1C5FDA393}"/>
    <cellStyle name="_2008 Q1  Financial Request - APAC Consolidated_LHM Thai est 19 Feb_G2N &amp; Pricing Plan_Feb'12 (version 1)" xfId="14092" xr:uid="{844EFA2F-2EF4-49BA-9D2B-D92C8B10C921}"/>
    <cellStyle name="_2008 Q1  Financial Request - APAC Consolidated_LHM Thai est 19 Feb_Global Operations" xfId="14093" xr:uid="{3B40DE8A-D736-4ED6-8AEE-E0893BF39898}"/>
    <cellStyle name="_2008 Q1  Financial Request - APAC Consolidated_LHM Thai est 19 Feb_Global Operations 2" xfId="14094" xr:uid="{FB708150-082C-4959-ADD0-0BD4279FCE36}"/>
    <cellStyle name="_2008 Q1  Financial Request - APAC Consolidated_LHM Thai est 19 Feb_Global Operations_Sheet2" xfId="14095" xr:uid="{9681752D-E357-40F4-8067-AFAAD336DB72}"/>
    <cellStyle name="_2008 Q1  Financial Request - APAC Consolidated_LHM Thai est 19 Feb_Global Operations_Total" xfId="14096" xr:uid="{C788BFEA-427F-4B68-9FA6-6449EAC36B47}"/>
    <cellStyle name="_2008 Q1  Financial Request - APAC Consolidated_LHM Thai est 19 Feb_Keymessage" xfId="14097" xr:uid="{9EE4986D-D91E-4B40-A38C-E914EF35D47F}"/>
    <cellStyle name="_2008 Q1  Financial Request - APAC Consolidated_LHM Thai est 19 Feb_MBOM 12+0 2010 - Country Name" xfId="14098" xr:uid="{298206D8-AC04-4B54-86E8-3F82130AB450}"/>
    <cellStyle name="_2008 Q1  Financial Request - APAC Consolidated_LHM Thai est 19 Feb_MBOM 12+0 2010 - Country Name_Forecast Accuracy" xfId="14099" xr:uid="{6F5AC6A9-2D7A-4620-9CD5-1497086C1458}"/>
    <cellStyle name="_2008 Q1  Financial Request - APAC Consolidated_LHM Thai est 19 Feb_NA" xfId="14100" xr:uid="{62E3D224-AEC5-48C1-8FDA-99B85CAEF772}"/>
    <cellStyle name="_2008 Q1  Financial Request - APAC Consolidated_LHM Thai est 19 Feb_NA 2" xfId="14101" xr:uid="{1822E184-50D5-4AEB-8360-97DC0A30E38A}"/>
    <cellStyle name="_2008 Q1  Financial Request - APAC Consolidated_LHM Thai est 19 Feb_NA_1" xfId="14102" xr:uid="{BDDD1A8D-B6C4-4839-884D-F9FC21C22F57}"/>
    <cellStyle name="_2008 Q1  Financial Request - APAC Consolidated_LHM Thai est 19 Feb_NA_1 2" xfId="14103" xr:uid="{58A03CB8-89A4-4362-AFD8-CED7A2FBEDF2}"/>
    <cellStyle name="_2008 Q1  Financial Request - APAC Consolidated_LHM Thai est 19 Feb_NA_1_Sheet2" xfId="14104" xr:uid="{005A0406-CE1A-4280-9094-D38727F6BFA3}"/>
    <cellStyle name="_2008 Q1  Financial Request - APAC Consolidated_LHM Thai est 19 Feb_NA_1_Total" xfId="14105" xr:uid="{339E909E-818F-4E96-87BB-4D8034929B6A}"/>
    <cellStyle name="_2008 Q1  Financial Request - APAC Consolidated_LHM Thai est 19 Feb_NA_Sheet2" xfId="14106" xr:uid="{F065C669-2AE7-4EAE-87FF-039796A35528}"/>
    <cellStyle name="_2008 Q1  Financial Request - APAC Consolidated_LHM Thai est 19 Feb_NA_Total" xfId="14107" xr:uid="{636A2970-1CBD-4584-9675-290CE44B2C30}"/>
    <cellStyle name="_2008 Q1  Financial Request - APAC Consolidated_LHM Thai est 19 Feb_Nov Deck_Nell_Oct23" xfId="14108" xr:uid="{19418B58-40A1-463F-B261-3BE755C93930}"/>
    <cellStyle name="_2008 Q1  Financial Request - APAC Consolidated_LHM Thai est 19 Feb_Nov Deck_Nell_Oct23_Keymessage" xfId="14109" xr:uid="{7842CD35-F1C5-4CDB-987F-3F87D4AE9EC1}"/>
    <cellStyle name="_2008 Q1  Financial Request - APAC Consolidated_LHM Thai est 19 Feb_Nov Review Deck Final" xfId="14110" xr:uid="{BDC92C32-8C68-4933-BA48-89F3AE5FEDB6}"/>
    <cellStyle name="_2008 Q1  Financial Request - APAC Consolidated_LHM Thai est 19 Feb_Nov Review Deck Final_Keymessage" xfId="14111" xr:uid="{78801BE2-AAE5-4DD6-82CC-5ACD58F3AFE8}"/>
    <cellStyle name="_2008 Q1  Financial Request - APAC Consolidated_LHM Thai est 19 Feb_OCFAnalysis" xfId="14112" xr:uid="{9D7E0BD1-0161-45E5-832A-84E9D54A2D6B}"/>
    <cellStyle name="_2008 Q1  Financial Request - APAC Consolidated_LHM Thai est 19 Feb_OCFAnalysis_Cost out Update" xfId="14113" xr:uid="{AD35FAE7-4C57-487D-9576-6890E3923F40}"/>
    <cellStyle name="_2008 Q1  Financial Request - APAC Consolidated_LHM Thai est 19 Feb_OCFAnalysis_EBIT OCF Ranges" xfId="14114" xr:uid="{2491DFAA-4191-4DBA-906D-75DF84EC86AD}"/>
    <cellStyle name="_2008 Q1  Financial Request - APAC Consolidated_LHM Thai est 19 Feb_OCFAnalysis_G2N &amp; Pricing Plan_Feb'12 (version 1)" xfId="14115" xr:uid="{22E75877-66CE-4D3D-9B3D-89AC42B949C1}"/>
    <cellStyle name="_2008 Q1  Financial Request - APAC Consolidated_LHM Thai est 19 Feb_OCFAnalysis_MBOM 12+0 2010 - Country Name" xfId="14116" xr:uid="{CF6ABC96-9952-419B-9201-537DDC387C11}"/>
    <cellStyle name="_2008 Q1  Financial Request - APAC Consolidated_LHM Thai est 19 Feb_OCFAnalysis_MBOM 12+0 2010 - Country Name_Forecast Accuracy" xfId="14117" xr:uid="{B57D5CF7-AB1F-4E44-B19D-C5B66DE66B18}"/>
    <cellStyle name="_2008 Q1  Financial Request - APAC Consolidated_LHM Thai est 19 Feb_OCFAnalysis_Sheet2" xfId="14118" xr:uid="{373E32AD-7A70-4509-8196-FC2A5A1C8140}"/>
    <cellStyle name="_2008 Q1  Financial Request - APAC Consolidated_LHM Thai est 19 Feb_OCFAnalysis_Total" xfId="14119" xr:uid="{32B991E8-8973-4ADC-ABDE-35ECC8E47F9D}"/>
    <cellStyle name="_2008 Q1  Financial Request - APAC Consolidated_LHM Thai est 19 Feb_OCFAnalysis_Working Capital Graph" xfId="14120" xr:uid="{B2AE55D1-72A8-4EF3-82BE-6E8471ACDF8F}"/>
    <cellStyle name="_2008 Q1  Financial Request - APAC Consolidated_LHM Thai est 19 Feb_Quarterly Industry Volume - Corp Follow up Feb 19th" xfId="14121" xr:uid="{39B95F0D-6CAB-452D-8501-3A5E761B977C}"/>
    <cellStyle name="_2008 Q1  Financial Request - APAC Consolidated_LHM Thai est 19 Feb_Quarterly Industry Volume - Corp Follow up Feb 19th 2" xfId="14122" xr:uid="{526EE5CE-0790-46FC-B5BC-83F8B2DAB26B}"/>
    <cellStyle name="_2008 Q1  Financial Request - APAC Consolidated_LHM Thai est 19 Feb_Quarterly Industry Volume - Corp Follow up Feb 19th_Cost out Update" xfId="14123" xr:uid="{36F7CE52-02C8-43CE-936C-8F2D4E8D0BBC}"/>
    <cellStyle name="_2008 Q1  Financial Request - APAC Consolidated_LHM Thai est 19 Feb_Quarterly Industry Volume - Corp Follow up Feb 19th_EBIT OCF Ranges" xfId="14124" xr:uid="{5488CB07-F327-4028-A444-89F3ADD31556}"/>
    <cellStyle name="_2008 Q1  Financial Request - APAC Consolidated_LHM Thai est 19 Feb_Quarterly Industry Volume - Corp Follow up Feb 19th_G2N &amp; Pricing Plan_Feb'12 (version 1)" xfId="14125" xr:uid="{F37B3853-B734-44EF-9848-31255E3E1FE1}"/>
    <cellStyle name="_2008 Q1  Financial Request - APAC Consolidated_LHM Thai est 19 Feb_Quarterly Industry Volume - Corp Follow up Feb 19th_MBOM 12+0 2010 - Country Name" xfId="14126" xr:uid="{4B0CFB87-C965-4661-BAB8-7F538F0CFB02}"/>
    <cellStyle name="_2008 Q1  Financial Request - APAC Consolidated_LHM Thai est 19 Feb_Quarterly Industry Volume - Corp Follow up Feb 19th_MBOM 12+0 2010 - Country Name_Forecast Accuracy" xfId="14127" xr:uid="{74A81793-F291-476C-87AB-76980572ABA1}"/>
    <cellStyle name="_2008 Q1  Financial Request - APAC Consolidated_LHM Thai est 19 Feb_Quarterly Industry Volume - Corp Follow up Feb 19th_OCFAnalysis" xfId="14128" xr:uid="{BB430DC5-788F-42F5-B420-E863329C14D9}"/>
    <cellStyle name="_2008 Q1  Financial Request - APAC Consolidated_LHM Thai est 19 Feb_Quarterly Industry Volume - Corp Follow up Feb 19th_OCFAnalysis_Cost out Update" xfId="14129" xr:uid="{F3D8A8C1-1666-45F2-8234-B3D7502F52F9}"/>
    <cellStyle name="_2008 Q1  Financial Request - APAC Consolidated_LHM Thai est 19 Feb_Quarterly Industry Volume - Corp Follow up Feb 19th_OCFAnalysis_EBIT OCF Ranges" xfId="14130" xr:uid="{A642A7D4-1578-4821-9C5B-BEED1DD800CF}"/>
    <cellStyle name="_2008 Q1  Financial Request - APAC Consolidated_LHM Thai est 19 Feb_Quarterly Industry Volume - Corp Follow up Feb 19th_OCFAnalysis_G2N &amp; Pricing Plan_Feb'12 (version 1)" xfId="14131" xr:uid="{50B7B155-8E95-49E4-B2A7-D0536FC9B77C}"/>
    <cellStyle name="_2008 Q1  Financial Request - APAC Consolidated_LHM Thai est 19 Feb_Quarterly Industry Volume - Corp Follow up Feb 19th_OCFAnalysis_MBOM 12+0 2010 - Country Name" xfId="14132" xr:uid="{B1F02541-3B50-4473-8205-052E852CDF01}"/>
    <cellStyle name="_2008 Q1  Financial Request - APAC Consolidated_LHM Thai est 19 Feb_Quarterly Industry Volume - Corp Follow up Feb 19th_OCFAnalysis_MBOM 12+0 2010 - Country Name_Forecast Accuracy" xfId="14133" xr:uid="{79D0C2D0-CCBA-430A-B1CC-8836E22AAF2A}"/>
    <cellStyle name="_2008 Q1  Financial Request - APAC Consolidated_LHM Thai est 19 Feb_Quarterly Industry Volume - Corp Follow up Feb 19th_OCFAnalysis_Sheet2" xfId="14134" xr:uid="{766693ED-E9C1-4F4F-930F-05565DC0BB2B}"/>
    <cellStyle name="_2008 Q1  Financial Request - APAC Consolidated_LHM Thai est 19 Feb_Quarterly Industry Volume - Corp Follow up Feb 19th_OCFAnalysis_Total" xfId="14135" xr:uid="{3295F597-B410-49BB-BEA9-2EED3378E0E1}"/>
    <cellStyle name="_2008 Q1  Financial Request - APAC Consolidated_LHM Thai est 19 Feb_Quarterly Industry Volume - Corp Follow up Feb 19th_OCFAnalysis_Working Capital Graph" xfId="14136" xr:uid="{DC2B022E-6337-40A1-8ADB-3B4E0244AE40}"/>
    <cellStyle name="_2008 Q1  Financial Request - APAC Consolidated_LHM Thai est 19 Feb_Quarterly Industry Volume - Corp Follow up Feb 19th_Sheet2" xfId="14137" xr:uid="{F64EE79C-7C07-4F3B-92DB-2717AC6C9A90}"/>
    <cellStyle name="_2008 Q1  Financial Request - APAC Consolidated_LHM Thai est 19 Feb_Quarterly Industry Volume - Corp Follow up Feb 19th_Total" xfId="14138" xr:uid="{E3F9072F-D224-4924-B94E-B7A29A3B2791}"/>
    <cellStyle name="_2008 Q1  Financial Request - APAC Consolidated_LHM Thai est 19 Feb_Quarterly Industry Volume - Corp Follow up Feb 19th_Working Capital Graph" xfId="14139" xr:uid="{C394DA03-5868-404F-804F-CA39E1CE93B6}"/>
    <cellStyle name="_2008 Q1  Financial Request - APAC Consolidated_LHM Thai est 19 Feb_SBU_GLOBAL_NGT" xfId="14140" xr:uid="{168A71DC-3EFA-490B-84EB-BC4D1DC90F07}"/>
    <cellStyle name="_2008 Q1  Financial Request - APAC Consolidated_LHM Thai est 19 Feb_SBU_GLOBAL_NGT 2" xfId="14141" xr:uid="{50D15920-6D0A-455C-B8DB-588F5D2E2A7F}"/>
    <cellStyle name="_2008 Q1  Financial Request - APAC Consolidated_LHM Thai est 19 Feb_SBU_GLOBAL_NGT_Cost out Update" xfId="14142" xr:uid="{E8DEAEB3-2954-4164-8270-825BCA0D905A}"/>
    <cellStyle name="_2008 Q1  Financial Request - APAC Consolidated_LHM Thai est 19 Feb_SBU_GLOBAL_NGT_EBIT OCF Ranges" xfId="14143" xr:uid="{E6EED3D1-B4EB-4BA8-8483-2369DA9AB4F2}"/>
    <cellStyle name="_2008 Q1  Financial Request - APAC Consolidated_LHM Thai est 19 Feb_SBU_GLOBAL_NGT_G2N &amp; Pricing Plan_Feb'12 (version 1)" xfId="14144" xr:uid="{7DE28771-E023-4DF9-B51D-AE404C1B7E29}"/>
    <cellStyle name="_2008 Q1  Financial Request - APAC Consolidated_LHM Thai est 19 Feb_SBU_GLOBAL_NGT_MBOM 12+0 2010 - Country Name" xfId="14145" xr:uid="{AAD12F30-1905-4B1D-9763-1E5AD8FB4986}"/>
    <cellStyle name="_2008 Q1  Financial Request - APAC Consolidated_LHM Thai est 19 Feb_SBU_GLOBAL_NGT_MBOM 12+0 2010 - Country Name_Forecast Accuracy" xfId="14146" xr:uid="{7F5D18B6-E621-497D-982F-8EBA292AC292}"/>
    <cellStyle name="_2008 Q1  Financial Request - APAC Consolidated_LHM Thai est 19 Feb_SBU_GLOBAL_NGT_Sheet2" xfId="14147" xr:uid="{4AC9FBE1-6D02-4646-A998-D1BD4FD23624}"/>
    <cellStyle name="_2008 Q1  Financial Request - APAC Consolidated_LHM Thai est 19 Feb_SBU_GLOBAL_NGT_Total" xfId="14148" xr:uid="{0C14A629-7848-4E06-AD74-7CD4BEE65F0D}"/>
    <cellStyle name="_2008 Q1  Financial Request - APAC Consolidated_LHM Thai est 19 Feb_SBU_GLOBAL_NGT_Working Capital Graph" xfId="14149" xr:uid="{8FF69FFD-8852-4D4E-93C7-C6EB7F3CE0B7}"/>
    <cellStyle name="_2008 Q1  Financial Request - APAC Consolidated_LHM Thai est 19 Feb_Sheet2" xfId="14150" xr:uid="{EF8CA31F-4EB7-46FA-BF45-93D69C327F2C}"/>
    <cellStyle name="_2008 Q1  Financial Request - APAC Consolidated_LHM Thai est 19 Feb_Supplemental Data Requirements-Country" xfId="14151" xr:uid="{0911FE8C-86B0-422D-ABF3-9DB76E6E342A}"/>
    <cellStyle name="_2008 Q1  Financial Request - APAC Consolidated_LHM Thai est 19 Feb_Supplemental Data Requirements-Country_Keymessage" xfId="14152" xr:uid="{6E4DD680-5C8C-4A06-A35E-1E81A459BECB}"/>
    <cellStyle name="_2008 Q1  Financial Request - APAC Consolidated_LHM Thai est 19 Feb_Total" xfId="14153" xr:uid="{51E5FCA6-2DEA-42DE-9697-658304B6F73D}"/>
    <cellStyle name="_2008 Q1  Financial Request - APAC Consolidated_LHM Thai est 19 Feb_Working Capital Graph" xfId="14154" xr:uid="{69304715-2D02-4914-A82A-9FC18F6EA4D9}"/>
    <cellStyle name="_2008 Q1  Financial Request - APAC Consolidated_LMH Estimate 3+9 08 04 08" xfId="14155" xr:uid="{850524DA-4009-4EA8-AFC3-D79153484139}"/>
    <cellStyle name="_2008 Q1  Financial Request - APAC Consolidated_LMH Estimate 3+9 08 04 08_Cost out Update" xfId="14156" xr:uid="{A85A18F6-ED40-429D-AE7A-3C065DE430A5}"/>
    <cellStyle name="_2008 Q1  Financial Request - APAC Consolidated_LMH Estimate 3+9 08 04 08_EBIT OCF Ranges" xfId="14157" xr:uid="{F5F4CF31-A6C2-4868-8D56-14FC95D72932}"/>
    <cellStyle name="_2008 Q1  Financial Request - APAC Consolidated_LMH Estimate 3+9 08 04 08_G2N &amp; Pricing Plan_Feb'12 (version 1)" xfId="14158" xr:uid="{F000844C-BDC4-4754-A9CC-6016D3CD937A}"/>
    <cellStyle name="_2008 Q1  Financial Request - APAC Consolidated_LMH Estimate 3+9 08 04 08_Keymessage" xfId="14159" xr:uid="{FB41C4C4-7952-4004-BDB6-A14A31A67ACB}"/>
    <cellStyle name="_2008 Q1  Financial Request - APAC Consolidated_LMH Estimate 3+9 08 04 08_MBOM 12+0 2010 - Country Name" xfId="14160" xr:uid="{E6545B6D-9455-4ACD-AD5A-CE06111498FF}"/>
    <cellStyle name="_2008 Q1  Financial Request - APAC Consolidated_LMH Estimate 3+9 08 04 08_MBOM 12+0 2010 - Country Name_Forecast Accuracy" xfId="14161" xr:uid="{6C1CEAF2-DC77-4E26-AADA-6E72157FB75D}"/>
    <cellStyle name="_2008 Q1  Financial Request - APAC Consolidated_LMH Estimate 3+9 08 04 08_Sheet2" xfId="14162" xr:uid="{8CF23384-6E14-4782-9B54-B3B7F60483C5}"/>
    <cellStyle name="_2008 Q1  Financial Request - APAC Consolidated_LMH Estimate 3+9 08 04 08_Total" xfId="14163" xr:uid="{2428E50A-55AC-437C-9B1B-681E99FC63EF}"/>
    <cellStyle name="_2008 Q1  Financial Request - APAC Consolidated_LMH Estimate 3+9 08 04 08_Working Capital Graph" xfId="14164" xr:uid="{52D49A63-F1ED-4658-9386-4113207DFDF0}"/>
    <cellStyle name="_2008 Q1  Financial Request - APAC Consolidated_LMH Estimate NF 11 03 08" xfId="14165" xr:uid="{42F95A36-D8DD-4BF6-A46E-82C248C5E675}"/>
    <cellStyle name="_2008 Q1  Financial Request - APAC Consolidated_LMH Estimate NF 11 03 08_Cost out Update" xfId="14166" xr:uid="{A51FB053-A536-43A4-B839-554E52998256}"/>
    <cellStyle name="_2008 Q1  Financial Request - APAC Consolidated_LMH Estimate NF 11 03 08_EBIT OCF Ranges" xfId="14167" xr:uid="{1D7E1569-BB96-42D0-9C4E-822BAD143BB9}"/>
    <cellStyle name="_2008 Q1  Financial Request - APAC Consolidated_LMH Estimate NF 11 03 08_G2N &amp; Pricing Plan_Feb'12 (version 1)" xfId="14168" xr:uid="{2B0FFE11-753A-4934-92BF-9EC6119DC43C}"/>
    <cellStyle name="_2008 Q1  Financial Request - APAC Consolidated_LMH Estimate NF 11 03 08_Keymessage" xfId="14169" xr:uid="{F9EFFFA0-75D5-4722-B2B8-83EFB613C871}"/>
    <cellStyle name="_2008 Q1  Financial Request - APAC Consolidated_LMH Estimate NF 11 03 08_MBOM 12+0 2010 - Country Name" xfId="14170" xr:uid="{2426609C-3D4E-431E-A266-4060F84C807F}"/>
    <cellStyle name="_2008 Q1  Financial Request - APAC Consolidated_LMH Estimate NF 11 03 08_MBOM 12+0 2010 - Country Name_Forecast Accuracy" xfId="14171" xr:uid="{F15965C2-F75B-4339-92F2-29CB60A9D788}"/>
    <cellStyle name="_2008 Q1  Financial Request - APAC Consolidated_LMH Estimate NF 11 03 08_Sheet2" xfId="14172" xr:uid="{49DB6595-A748-4405-BFFE-ADA677E0356A}"/>
    <cellStyle name="_2008 Q1  Financial Request - APAC Consolidated_LMH Estimate NF 11 03 08_Total" xfId="14173" xr:uid="{A4DB93C2-5DB4-4306-8AA8-4E206D16263D}"/>
    <cellStyle name="_2008 Q1  Financial Request - APAC Consolidated_LMH Estimate NF 11 03 08_Working Capital Graph" xfId="14174" xr:uid="{E70E57E9-5C14-43D5-B5A1-88F11FB9181A}"/>
    <cellStyle name="_2008 Q1  Financial Request - APAC Consolidated_LMH Estimate NF 20 02 08" xfId="14175" xr:uid="{B2D8EB2E-E1E8-4E7A-8B81-ED7B5C52F0B2}"/>
    <cellStyle name="_2008 Q1  Financial Request - APAC Consolidated_LMH Estimate NF 20 02 08 2" xfId="14176" xr:uid="{B150CC60-E8EE-4180-A160-312EB62CC95A}"/>
    <cellStyle name="_2008 Q1  Financial Request - APAC Consolidated_LMH Estimate NF 20 02 08_2009 AOP_Jan deck_Financials Consol_Sent" xfId="14177" xr:uid="{17DD7A24-6E27-4485-BB93-820E7F56AA08}"/>
    <cellStyle name="_2008 Q1  Financial Request - APAC Consolidated_LMH Estimate NF 20 02 08_2009 AOP_Jan deck_Financials Consol_Sent_2" xfId="14178" xr:uid="{C30B2326-1A91-4C68-B305-76F0E745D070}"/>
    <cellStyle name="_2008 Q1  Financial Request - APAC Consolidated_LMH Estimate NF 20 02 08_2009 AOP_Jan deck_Financials Consol_Sent_2_Keymessage" xfId="14179" xr:uid="{B9B0AA11-D28A-40DE-9E70-8617AB2BE4C1}"/>
    <cellStyle name="_2008 Q1  Financial Request - APAC Consolidated_LMH Estimate NF 20 02 08_2009 AOP_Jan deck_Financials Consol_Sent_Keymessage" xfId="14180" xr:uid="{164D240D-2882-4CDC-939E-24E2C963732D}"/>
    <cellStyle name="_2008 Q1  Financial Request - APAC Consolidated_LMH Estimate NF 20 02 08_2009 AOP_Nov deck_Financials_for Consol_v2" xfId="14181" xr:uid="{CFDDC42B-08F6-4D6B-A6CA-641A39228EB1}"/>
    <cellStyle name="_2008 Q1  Financial Request - APAC Consolidated_LMH Estimate NF 20 02 08_2009 AOP_Nov deck_Financials_for Consol_v2_Keymessage" xfId="14182" xr:uid="{73C4551B-E73D-4980-87DD-8430D834A8D4}"/>
    <cellStyle name="_2008 Q1  Financial Request - APAC Consolidated_LMH Estimate NF 20 02 08_Cash Capex 10+2" xfId="14183" xr:uid="{00D05AF0-64B3-4AF3-B44C-E1A7DF7AFABA}"/>
    <cellStyle name="_2008 Q1  Financial Request - APAC Consolidated_LMH Estimate NF 20 02 08_Cash Capex 10+2_Cost out Update" xfId="14184" xr:uid="{711CA29D-722D-4C52-94B6-B83271659E34}"/>
    <cellStyle name="_2008 Q1  Financial Request - APAC Consolidated_LMH Estimate NF 20 02 08_Cash Capex 10+2_EBIT OCF Ranges" xfId="14185" xr:uid="{D8758582-74AC-450B-9274-D09540510EF0}"/>
    <cellStyle name="_2008 Q1  Financial Request - APAC Consolidated_LMH Estimate NF 20 02 08_Cash Capex 10+2_G2N &amp; Pricing Plan_Feb'12 (version 1)" xfId="14186" xr:uid="{375EBCD9-B4F7-4EF7-B6C8-22E0B8BFAFD9}"/>
    <cellStyle name="_2008 Q1  Financial Request - APAC Consolidated_LMH Estimate NF 20 02 08_Cash Capex 10+2_MBOM 12+0 2010 - Country Name" xfId="14187" xr:uid="{FE12F3E4-82B6-4BCD-8DD0-0D6350E5CC76}"/>
    <cellStyle name="_2008 Q1  Financial Request - APAC Consolidated_LMH Estimate NF 20 02 08_Cash Capex 10+2_MBOM 12+0 2010 - Country Name_Forecast Accuracy" xfId="14188" xr:uid="{9271BBE1-5F4A-43E8-9500-E02E2FE4772F}"/>
    <cellStyle name="_2008 Q1  Financial Request - APAC Consolidated_LMH Estimate NF 20 02 08_Cash Capex 10+2_Sheet2" xfId="14189" xr:uid="{EA8A8AB6-B755-436B-AAE9-1F1CFB5C936F}"/>
    <cellStyle name="_2008 Q1  Financial Request - APAC Consolidated_LMH Estimate NF 20 02 08_Cash Capex 10+2_Total" xfId="14190" xr:uid="{9D2238F1-78A0-4AFD-B13F-25237FE69ACA}"/>
    <cellStyle name="_2008 Q1  Financial Request - APAC Consolidated_LMH Estimate NF 20 02 08_Cash Capex 10+2_Working Capital Graph" xfId="14191" xr:uid="{2E4B78FD-9931-4590-A177-6C2969B4102A}"/>
    <cellStyle name="_2008 Q1  Financial Request - APAC Consolidated_LMH Estimate NF 20 02 08_Cost out Update" xfId="14192" xr:uid="{0E44243B-9835-4F8C-9572-4789A4BAD736}"/>
    <cellStyle name="_2008 Q1  Financial Request - APAC Consolidated_LMH Estimate NF 20 02 08_EBIT OCF Ranges" xfId="14193" xr:uid="{C3E58D0C-7992-4E53-8F45-BAA6319851BC}"/>
    <cellStyle name="_2008 Q1  Financial Request - APAC Consolidated_LMH Estimate NF 20 02 08_G2N &amp; Pricing Plan_Feb'12 (version 1)" xfId="14194" xr:uid="{279D4EFC-1296-4A08-943F-536E5F975D0B}"/>
    <cellStyle name="_2008 Q1  Financial Request - APAC Consolidated_LMH Estimate NF 20 02 08_Global Operations" xfId="14195" xr:uid="{319E79B5-E0EA-4074-BE30-63DE2BD1EDB7}"/>
    <cellStyle name="_2008 Q1  Financial Request - APAC Consolidated_LMH Estimate NF 20 02 08_Global Operations 2" xfId="14196" xr:uid="{CA60B4B2-8D41-4133-9D24-6BF938AEE763}"/>
    <cellStyle name="_2008 Q1  Financial Request - APAC Consolidated_LMH Estimate NF 20 02 08_Global Operations_Sheet2" xfId="14197" xr:uid="{E89F0C97-0369-40E4-A4E8-C9A5A59C8237}"/>
    <cellStyle name="_2008 Q1  Financial Request - APAC Consolidated_LMH Estimate NF 20 02 08_Global Operations_Total" xfId="14198" xr:uid="{2EE90A7F-BFD8-4C8F-9EA1-8F6F42BF7789}"/>
    <cellStyle name="_2008 Q1  Financial Request - APAC Consolidated_LMH Estimate NF 20 02 08_Keymessage" xfId="14199" xr:uid="{CBE9DA7A-536B-4017-ADC9-6C10112F3EBD}"/>
    <cellStyle name="_2008 Q1  Financial Request - APAC Consolidated_LMH Estimate NF 20 02 08_MBOM 12+0 2010 - Country Name" xfId="14200" xr:uid="{DDE514E6-D52B-405B-B656-C94BCEE53EC9}"/>
    <cellStyle name="_2008 Q1  Financial Request - APAC Consolidated_LMH Estimate NF 20 02 08_MBOM 12+0 2010 - Country Name_Forecast Accuracy" xfId="14201" xr:uid="{FBA442CC-BA33-4CF9-98DB-BE41EAB325E1}"/>
    <cellStyle name="_2008 Q1  Financial Request - APAC Consolidated_LMH Estimate NF 20 02 08_NA" xfId="14202" xr:uid="{5CA30C56-0971-4946-94EE-33E724F54A36}"/>
    <cellStyle name="_2008 Q1  Financial Request - APAC Consolidated_LMH Estimate NF 20 02 08_NA 2" xfId="14203" xr:uid="{7C3823C7-14C5-45B7-A17E-421FA871264B}"/>
    <cellStyle name="_2008 Q1  Financial Request - APAC Consolidated_LMH Estimate NF 20 02 08_NA_1" xfId="14204" xr:uid="{44FEDDDE-88A7-4247-9B56-3342E150C7B7}"/>
    <cellStyle name="_2008 Q1  Financial Request - APAC Consolidated_LMH Estimate NF 20 02 08_NA_1 2" xfId="14205" xr:uid="{9939972C-6C25-45AD-BCB9-BACE38BA0680}"/>
    <cellStyle name="_2008 Q1  Financial Request - APAC Consolidated_LMH Estimate NF 20 02 08_NA_1_Sheet2" xfId="14206" xr:uid="{FE335230-9FC8-407E-9107-4EF90D59BEE4}"/>
    <cellStyle name="_2008 Q1  Financial Request - APAC Consolidated_LMH Estimate NF 20 02 08_NA_1_Total" xfId="14207" xr:uid="{7939C634-C82F-49A7-9F3E-8E438B2DF01D}"/>
    <cellStyle name="_2008 Q1  Financial Request - APAC Consolidated_LMH Estimate NF 20 02 08_NA_Sheet2" xfId="14208" xr:uid="{620C1BDA-D2A7-4E60-905E-B1113CF4E94B}"/>
    <cellStyle name="_2008 Q1  Financial Request - APAC Consolidated_LMH Estimate NF 20 02 08_NA_Total" xfId="14209" xr:uid="{4B395815-1D62-42FD-A7F3-D01F8FDFAE56}"/>
    <cellStyle name="_2008 Q1  Financial Request - APAC Consolidated_LMH Estimate NF 20 02 08_Nov Review Deck Final" xfId="14210" xr:uid="{53F7F706-619F-4BAA-91E7-7FBEF60D4207}"/>
    <cellStyle name="_2008 Q1  Financial Request - APAC Consolidated_LMH Estimate NF 20 02 08_Nov Review Deck Final_Keymessage" xfId="14211" xr:uid="{C539053A-763F-41DB-AFD8-E0145244CCF5}"/>
    <cellStyle name="_2008 Q1  Financial Request - APAC Consolidated_LMH Estimate NF 20 02 08_OCFAnalysis" xfId="14212" xr:uid="{FDF4A398-B39E-49F5-83C5-82433CC438A4}"/>
    <cellStyle name="_2008 Q1  Financial Request - APAC Consolidated_LMH Estimate NF 20 02 08_OCFAnalysis_Cost out Update" xfId="14213" xr:uid="{8B2F32F0-206B-42DE-B3FE-4D5B87444A8B}"/>
    <cellStyle name="_2008 Q1  Financial Request - APAC Consolidated_LMH Estimate NF 20 02 08_OCFAnalysis_EBIT OCF Ranges" xfId="14214" xr:uid="{49D5439B-27F7-4EDA-B7AC-D92E99BB68F3}"/>
    <cellStyle name="_2008 Q1  Financial Request - APAC Consolidated_LMH Estimate NF 20 02 08_OCFAnalysis_G2N &amp; Pricing Plan_Feb'12 (version 1)" xfId="14215" xr:uid="{D1430937-A736-4969-BCC1-78FD4E45A7F5}"/>
    <cellStyle name="_2008 Q1  Financial Request - APAC Consolidated_LMH Estimate NF 20 02 08_OCFAnalysis_MBOM 12+0 2010 - Country Name" xfId="14216" xr:uid="{41103753-2E12-438A-9CD2-6D05B7202648}"/>
    <cellStyle name="_2008 Q1  Financial Request - APAC Consolidated_LMH Estimate NF 20 02 08_OCFAnalysis_MBOM 12+0 2010 - Country Name_Forecast Accuracy" xfId="14217" xr:uid="{E8C700A2-79F3-4640-AABF-8B253C9E5D31}"/>
    <cellStyle name="_2008 Q1  Financial Request - APAC Consolidated_LMH Estimate NF 20 02 08_OCFAnalysis_Sheet2" xfId="14218" xr:uid="{A87D914E-BCEA-4F5A-91A8-1F7AF728414A}"/>
    <cellStyle name="_2008 Q1  Financial Request - APAC Consolidated_LMH Estimate NF 20 02 08_OCFAnalysis_Total" xfId="14219" xr:uid="{6837D403-75CF-4116-BF05-AE38CD6873A3}"/>
    <cellStyle name="_2008 Q1  Financial Request - APAC Consolidated_LMH Estimate NF 20 02 08_OCFAnalysis_Working Capital Graph" xfId="14220" xr:uid="{0B5285FD-F883-4157-9261-A64A57AE37DB}"/>
    <cellStyle name="_2008 Q1  Financial Request - APAC Consolidated_LMH Estimate NF 20 02 08_Quarterly Industry Volume - Corp Follow up Feb 19th" xfId="14221" xr:uid="{493FCEFE-F908-4829-A24E-38ABBE9C8301}"/>
    <cellStyle name="_2008 Q1  Financial Request - APAC Consolidated_LMH Estimate NF 20 02 08_Quarterly Industry Volume - Corp Follow up Feb 19th 2" xfId="14222" xr:uid="{78126688-66A5-4D5A-BC54-BACA7326E5BA}"/>
    <cellStyle name="_2008 Q1  Financial Request - APAC Consolidated_LMH Estimate NF 20 02 08_Quarterly Industry Volume - Corp Follow up Feb 19th_Cost out Update" xfId="14223" xr:uid="{BA633FDA-12FC-49F0-A302-6A661A0F053F}"/>
    <cellStyle name="_2008 Q1  Financial Request - APAC Consolidated_LMH Estimate NF 20 02 08_Quarterly Industry Volume - Corp Follow up Feb 19th_EBIT OCF Ranges" xfId="14224" xr:uid="{C737B3AC-B615-498A-A24A-07901D794426}"/>
    <cellStyle name="_2008 Q1  Financial Request - APAC Consolidated_LMH Estimate NF 20 02 08_Quarterly Industry Volume - Corp Follow up Feb 19th_G2N &amp; Pricing Plan_Feb'12 (version 1)" xfId="14225" xr:uid="{A7D4A56A-0826-4E8D-AE9E-B94EFA82BF98}"/>
    <cellStyle name="_2008 Q1  Financial Request - APAC Consolidated_LMH Estimate NF 20 02 08_Quarterly Industry Volume - Corp Follow up Feb 19th_MBOM 12+0 2010 - Country Name" xfId="14226" xr:uid="{42C5D5E3-C6A6-4DFF-8A1D-F5C12BAF4D76}"/>
    <cellStyle name="_2008 Q1  Financial Request - APAC Consolidated_LMH Estimate NF 20 02 08_Quarterly Industry Volume - Corp Follow up Feb 19th_MBOM 12+0 2010 - Country Name_Forecast Accuracy" xfId="14227" xr:uid="{568AE058-4651-41C9-B7FF-706E456021D7}"/>
    <cellStyle name="_2008 Q1  Financial Request - APAC Consolidated_LMH Estimate NF 20 02 08_Quarterly Industry Volume - Corp Follow up Feb 19th_OCFAnalysis" xfId="14228" xr:uid="{CA285DDC-03E1-4AED-9BFF-5D192083B36C}"/>
    <cellStyle name="_2008 Q1  Financial Request - APAC Consolidated_LMH Estimate NF 20 02 08_Quarterly Industry Volume - Corp Follow up Feb 19th_OCFAnalysis_Cost out Update" xfId="14229" xr:uid="{18434026-DA65-4C0D-9F34-93BA13BA16C4}"/>
    <cellStyle name="_2008 Q1  Financial Request - APAC Consolidated_LMH Estimate NF 20 02 08_Quarterly Industry Volume - Corp Follow up Feb 19th_OCFAnalysis_EBIT OCF Ranges" xfId="14230" xr:uid="{4D43F573-0E6F-405B-96AC-3B3792725EEB}"/>
    <cellStyle name="_2008 Q1  Financial Request - APAC Consolidated_LMH Estimate NF 20 02 08_Quarterly Industry Volume - Corp Follow up Feb 19th_OCFAnalysis_G2N &amp; Pricing Plan_Feb'12 (version 1)" xfId="14231" xr:uid="{B6E7724A-4C29-4C50-AE41-BBAD70845ACD}"/>
    <cellStyle name="_2008 Q1  Financial Request - APAC Consolidated_LMH Estimate NF 20 02 08_Quarterly Industry Volume - Corp Follow up Feb 19th_OCFAnalysis_MBOM 12+0 2010 - Country Name" xfId="14232" xr:uid="{B5FFCE07-40A2-458C-B36D-3619EB85541C}"/>
    <cellStyle name="_2008 Q1  Financial Request - APAC Consolidated_LMH Estimate NF 20 02 08_Quarterly Industry Volume - Corp Follow up Feb 19th_OCFAnalysis_MBOM 12+0 2010 - Country Name_Forecast Accuracy" xfId="14233" xr:uid="{A51F99D7-E6BA-486A-B2FC-3ECBF40C1AC9}"/>
    <cellStyle name="_2008 Q1  Financial Request - APAC Consolidated_LMH Estimate NF 20 02 08_Quarterly Industry Volume - Corp Follow up Feb 19th_OCFAnalysis_Sheet2" xfId="14234" xr:uid="{C9755E6E-FE6A-448F-86E9-43215C204599}"/>
    <cellStyle name="_2008 Q1  Financial Request - APAC Consolidated_LMH Estimate NF 20 02 08_Quarterly Industry Volume - Corp Follow up Feb 19th_OCFAnalysis_Total" xfId="14235" xr:uid="{5C24AB87-0381-48BC-A467-C444FB7CBCC0}"/>
    <cellStyle name="_2008 Q1  Financial Request - APAC Consolidated_LMH Estimate NF 20 02 08_Quarterly Industry Volume - Corp Follow up Feb 19th_OCFAnalysis_Working Capital Graph" xfId="14236" xr:uid="{7B1D86C4-8F2A-476E-AB98-07B8BB33E04F}"/>
    <cellStyle name="_2008 Q1  Financial Request - APAC Consolidated_LMH Estimate NF 20 02 08_Quarterly Industry Volume - Corp Follow up Feb 19th_Sheet2" xfId="14237" xr:uid="{78C08DC4-FE00-46CF-A99C-687B47B3225A}"/>
    <cellStyle name="_2008 Q1  Financial Request - APAC Consolidated_LMH Estimate NF 20 02 08_Quarterly Industry Volume - Corp Follow up Feb 19th_Total" xfId="14238" xr:uid="{02E0D784-FF25-483C-8E21-2735797A9C96}"/>
    <cellStyle name="_2008 Q1  Financial Request - APAC Consolidated_LMH Estimate NF 20 02 08_Quarterly Industry Volume - Corp Follow up Feb 19th_Working Capital Graph" xfId="14239" xr:uid="{46E5473D-B20B-4B2B-8293-B6F023C1DA42}"/>
    <cellStyle name="_2008 Q1  Financial Request - APAC Consolidated_LMH Estimate NF 20 02 08_SBU_GLOBAL_NGT" xfId="14240" xr:uid="{73FC95D5-EF3C-4C10-AB76-5072BE8EE3E4}"/>
    <cellStyle name="_2008 Q1  Financial Request - APAC Consolidated_LMH Estimate NF 20 02 08_SBU_GLOBAL_NGT 2" xfId="14241" xr:uid="{4A40004E-83CA-42E6-AF05-8ECEB5D82F19}"/>
    <cellStyle name="_2008 Q1  Financial Request - APAC Consolidated_LMH Estimate NF 20 02 08_SBU_GLOBAL_NGT_Cost out Update" xfId="14242" xr:uid="{BB507D6A-B187-4D9D-A0CA-9217BD341231}"/>
    <cellStyle name="_2008 Q1  Financial Request - APAC Consolidated_LMH Estimate NF 20 02 08_SBU_GLOBAL_NGT_EBIT OCF Ranges" xfId="14243" xr:uid="{F2C7E8C3-998E-43BB-9645-C81062DC1B52}"/>
    <cellStyle name="_2008 Q1  Financial Request - APAC Consolidated_LMH Estimate NF 20 02 08_SBU_GLOBAL_NGT_G2N &amp; Pricing Plan_Feb'12 (version 1)" xfId="14244" xr:uid="{AADEA937-E829-4BAA-A9EF-3A41BF65B3E2}"/>
    <cellStyle name="_2008 Q1  Financial Request - APAC Consolidated_LMH Estimate NF 20 02 08_SBU_GLOBAL_NGT_MBOM 12+0 2010 - Country Name" xfId="14245" xr:uid="{3FC730DF-D579-49CE-BCF0-958DFFB7AF80}"/>
    <cellStyle name="_2008 Q1  Financial Request - APAC Consolidated_LMH Estimate NF 20 02 08_SBU_GLOBAL_NGT_MBOM 12+0 2010 - Country Name_Forecast Accuracy" xfId="14246" xr:uid="{82CF4F97-8D4A-4C2D-930E-6B8D486F919F}"/>
    <cellStyle name="_2008 Q1  Financial Request - APAC Consolidated_LMH Estimate NF 20 02 08_SBU_GLOBAL_NGT_Sheet2" xfId="14247" xr:uid="{1D52F930-95C6-47C5-8F05-10F081A247D8}"/>
    <cellStyle name="_2008 Q1  Financial Request - APAC Consolidated_LMH Estimate NF 20 02 08_SBU_GLOBAL_NGT_Total" xfId="14248" xr:uid="{D99AF67D-E5E5-45EA-9928-6181ACB85B59}"/>
    <cellStyle name="_2008 Q1  Financial Request - APAC Consolidated_LMH Estimate NF 20 02 08_SBU_GLOBAL_NGT_Working Capital Graph" xfId="14249" xr:uid="{7D6139E4-BB7E-455E-A0E2-54E86BC0F81B}"/>
    <cellStyle name="_2008 Q1  Financial Request - APAC Consolidated_LMH Estimate NF 20 02 08_Sheet2" xfId="14250" xr:uid="{8ABA04F6-98B7-4380-B82E-0D5D8CEF2547}"/>
    <cellStyle name="_2008 Q1  Financial Request - APAC Consolidated_LMH Estimate NF 20 02 08_Supplemental Data Requirements-Country" xfId="14251" xr:uid="{53EA45ED-363C-4088-AE73-5FCBAFBEBB87}"/>
    <cellStyle name="_2008 Q1  Financial Request - APAC Consolidated_LMH Estimate NF 20 02 08_Supplemental Data Requirements-Country_Keymessage" xfId="14252" xr:uid="{4309459B-2AFE-4423-B027-DE6BE4A66A98}"/>
    <cellStyle name="_2008 Q1  Financial Request - APAC Consolidated_LMH Estimate NF 20 02 08_Total" xfId="14253" xr:uid="{831E17EF-B4D5-4A25-99D6-B8954078E34F}"/>
    <cellStyle name="_2008 Q1  Financial Request - APAC Consolidated_LMH Estimate NF 20 02 08_Working Capital Graph" xfId="14254" xr:uid="{E02A7EC4-2173-418E-8748-4E8F5841D27A}"/>
    <cellStyle name="_2008 Q1  Financial Request - APAC Consolidated_LMH Msia Est 19 feb" xfId="12635" xr:uid="{8D0155E2-4CC4-4ECE-B167-17D7E6AE9FB8}"/>
    <cellStyle name="_2008 Q1  Financial Request - APAC Consolidated_LMH Msia Est 19 feb 2" xfId="14255" xr:uid="{4F183D36-6FD7-4E9E-9095-465E07416985}"/>
    <cellStyle name="_2008 Q1  Financial Request - APAC Consolidated_LMH Msia Est 19 feb_2009 AOP_Jan deck_Financials Consol_Sent" xfId="14256" xr:uid="{1AFBDF2C-FAC6-46C2-9400-32827312EEC5}"/>
    <cellStyle name="_2008 Q1  Financial Request - APAC Consolidated_LMH Msia Est 19 feb_2009 AOP_Jan deck_Financials Consol_Sent_2" xfId="14257" xr:uid="{059DB356-FBD0-4BCE-B4BA-C7B90B07A23E}"/>
    <cellStyle name="_2008 Q1  Financial Request - APAC Consolidated_LMH Msia Est 19 feb_2009 AOP_Jan deck_Financials Consol_Sent_2_Keymessage" xfId="14258" xr:uid="{949BC11A-F471-4521-AD16-B29BA7DC1DAD}"/>
    <cellStyle name="_2008 Q1  Financial Request - APAC Consolidated_LMH Msia Est 19 feb_2009 AOP_Jan deck_Financials Consol_Sent_Keymessage" xfId="14259" xr:uid="{B9EA849F-F443-45F4-B947-247E8CB662E8}"/>
    <cellStyle name="_2008 Q1  Financial Request - APAC Consolidated_LMH Msia Est 19 feb_2009 AOP_Nov deck_Financials_for Consol_v2" xfId="14260" xr:uid="{C1F7F6CE-5A4D-4B57-978B-0BE1427B5480}"/>
    <cellStyle name="_2008 Q1  Financial Request - APAC Consolidated_LMH Msia Est 19 feb_2009 AOP_Nov deck_Financials_for Consol_v2_Keymessage" xfId="14261" xr:uid="{EE3432CB-9C24-4AF0-A710-DACC307EF7C0}"/>
    <cellStyle name="_2008 Q1  Financial Request - APAC Consolidated_LMH Msia Est 19 feb_Cash Capex 10+2" xfId="14262" xr:uid="{C8717803-5F9F-48A5-8411-AB17DDC906DD}"/>
    <cellStyle name="_2008 Q1  Financial Request - APAC Consolidated_LMH Msia Est 19 feb_Cash Capex 10+2_Cost out Update" xfId="14263" xr:uid="{06BD5A91-274C-4F48-AF89-B5219416715C}"/>
    <cellStyle name="_2008 Q1  Financial Request - APAC Consolidated_LMH Msia Est 19 feb_Cash Capex 10+2_EBIT OCF Ranges" xfId="14264" xr:uid="{7CF003FD-FC18-4E3E-8730-1FC5C5BA964D}"/>
    <cellStyle name="_2008 Q1  Financial Request - APAC Consolidated_LMH Msia Est 19 feb_Cash Capex 10+2_G2N &amp; Pricing Plan_Feb'12 (version 1)" xfId="14265" xr:uid="{22B9312F-6E48-447C-BDFA-447273A517A6}"/>
    <cellStyle name="_2008 Q1  Financial Request - APAC Consolidated_LMH Msia Est 19 feb_Cash Capex 10+2_MBOM 12+0 2010 - Country Name" xfId="14266" xr:uid="{9DF5DF84-6E5A-4D2D-A7FD-0D57AE2E06DF}"/>
    <cellStyle name="_2008 Q1  Financial Request - APAC Consolidated_LMH Msia Est 19 feb_Cash Capex 10+2_MBOM 12+0 2010 - Country Name_Forecast Accuracy" xfId="14267" xr:uid="{F0DF73B0-FFB2-4185-9573-84D75D23C800}"/>
    <cellStyle name="_2008 Q1  Financial Request - APAC Consolidated_LMH Msia Est 19 feb_Cash Capex 10+2_Sheet2" xfId="14268" xr:uid="{8E848A86-4851-4724-8DE3-2CE7A47A0967}"/>
    <cellStyle name="_2008 Q1  Financial Request - APAC Consolidated_LMH Msia Est 19 feb_Cash Capex 10+2_Total" xfId="14269" xr:uid="{8E3694D3-3DB4-4557-B8D3-C19178913441}"/>
    <cellStyle name="_2008 Q1  Financial Request - APAC Consolidated_LMH Msia Est 19 feb_Cash Capex 10+2_Working Capital Graph" xfId="14270" xr:uid="{49CD1ABF-3984-4558-A514-1EF1F26146CE}"/>
    <cellStyle name="_2008 Q1  Financial Request - APAC Consolidated_LMH Msia Est 19 feb_Cost out Update" xfId="14271" xr:uid="{091FBA16-D533-43EF-928D-8BBABA73FDBC}"/>
    <cellStyle name="_2008 Q1  Financial Request - APAC Consolidated_LMH Msia Est 19 feb_EBIT OCF Ranges" xfId="14272" xr:uid="{20863B1F-4E73-4724-9072-354C8586952A}"/>
    <cellStyle name="_2008 Q1  Financial Request - APAC Consolidated_LMH Msia Est 19 feb_G2N &amp; Pricing Plan_Feb'12 (version 1)" xfId="14273" xr:uid="{46DF96C2-5D27-4E62-8388-1EA25FD6A30F}"/>
    <cellStyle name="_2008 Q1  Financial Request - APAC Consolidated_LMH Msia Est 19 feb_Global Operations" xfId="14274" xr:uid="{291E0255-B4DB-4E5F-AECF-F96A9268F7C2}"/>
    <cellStyle name="_2008 Q1  Financial Request - APAC Consolidated_LMH Msia Est 19 feb_Global Operations 2" xfId="14275" xr:uid="{975D6092-F931-4F79-8B02-19A79786238C}"/>
    <cellStyle name="_2008 Q1  Financial Request - APAC Consolidated_LMH Msia Est 19 feb_Global Operations_Sheet2" xfId="14276" xr:uid="{7CF0624A-FFAF-4E00-9F0A-401833B0F455}"/>
    <cellStyle name="_2008 Q1  Financial Request - APAC Consolidated_LMH Msia Est 19 feb_Global Operations_Total" xfId="14277" xr:uid="{5D241A5A-BA5D-4617-A473-89AFEB2A387B}"/>
    <cellStyle name="_2008 Q1  Financial Request - APAC Consolidated_LMH Msia Est 19 feb_Keymessage" xfId="14278" xr:uid="{7683B745-E18B-426E-93C4-F311C3AB5888}"/>
    <cellStyle name="_2008 Q1  Financial Request - APAC Consolidated_LMH Msia Est 19 feb_MBOM 12+0 2010 - Country Name" xfId="14279" xr:uid="{C5E9C699-3F3C-4293-A2BD-7685829983EC}"/>
    <cellStyle name="_2008 Q1  Financial Request - APAC Consolidated_LMH Msia Est 19 feb_MBOM 12+0 2010 - Country Name_Forecast Accuracy" xfId="14280" xr:uid="{4A5F26A9-2BAC-42D9-8099-75EA02728744}"/>
    <cellStyle name="_2008 Q1  Financial Request - APAC Consolidated_LMH Msia Est 19 feb_NA" xfId="14281" xr:uid="{BECD9EE3-3D57-43EC-80FD-8F756E41B6E3}"/>
    <cellStyle name="_2008 Q1  Financial Request - APAC Consolidated_LMH Msia Est 19 feb_NA 2" xfId="14282" xr:uid="{7A2AB35E-A78F-4A58-B619-A93952B96A74}"/>
    <cellStyle name="_2008 Q1  Financial Request - APAC Consolidated_LMH Msia Est 19 feb_NA_1" xfId="14283" xr:uid="{4DE6875D-C9EC-41F8-A43F-90C181C97264}"/>
    <cellStyle name="_2008 Q1  Financial Request - APAC Consolidated_LMH Msia Est 19 feb_NA_1 2" xfId="14284" xr:uid="{6DFE8357-185B-4FFB-81FC-F7E9424DAF8D}"/>
    <cellStyle name="_2008 Q1  Financial Request - APAC Consolidated_LMH Msia Est 19 feb_NA_1_Sheet2" xfId="14285" xr:uid="{8288F766-E0DD-4587-9EE6-5746D661A442}"/>
    <cellStyle name="_2008 Q1  Financial Request - APAC Consolidated_LMH Msia Est 19 feb_NA_1_Total" xfId="14286" xr:uid="{3038C829-C966-4100-BECB-98DC45BEE3E8}"/>
    <cellStyle name="_2008 Q1  Financial Request - APAC Consolidated_LMH Msia Est 19 feb_NA_Sheet2" xfId="14287" xr:uid="{EF96993B-0BFC-4EA7-91D3-B07EBE1EDA01}"/>
    <cellStyle name="_2008 Q1  Financial Request - APAC Consolidated_LMH Msia Est 19 feb_NA_Total" xfId="14288" xr:uid="{3BCBEE69-B920-426D-A4E2-9A970A470F6F}"/>
    <cellStyle name="_2008 Q1  Financial Request - APAC Consolidated_LMH Msia Est 19 feb_Nov Deck_Nell_Oct23" xfId="14289" xr:uid="{6D83A7C9-6C6D-41D7-BAA8-EE49D41A8644}"/>
    <cellStyle name="_2008 Q1  Financial Request - APAC Consolidated_LMH Msia Est 19 feb_Nov Deck_Nell_Oct23_Keymessage" xfId="14290" xr:uid="{D5548B88-96CA-4CD9-A57A-0D4E1DC75FA0}"/>
    <cellStyle name="_2008 Q1  Financial Request - APAC Consolidated_LMH Msia Est 19 feb_Nov Review Deck Final" xfId="14291" xr:uid="{3E669E5C-61F0-4028-ACE8-8714BE5799DD}"/>
    <cellStyle name="_2008 Q1  Financial Request - APAC Consolidated_LMH Msia Est 19 feb_Nov Review Deck Final_Keymessage" xfId="14292" xr:uid="{5BA35ED5-12A8-4DC5-995F-8A26AC6DABB0}"/>
    <cellStyle name="_2008 Q1  Financial Request - APAC Consolidated_LMH Msia Est 19 feb_OCFAnalysis" xfId="14293" xr:uid="{DA15DA45-A3FD-44BE-A7AF-9131364CFB13}"/>
    <cellStyle name="_2008 Q1  Financial Request - APAC Consolidated_LMH Msia Est 19 feb_OCFAnalysis_Cost out Update" xfId="14294" xr:uid="{99866240-AE49-4FA6-B87C-60DF9E8251F1}"/>
    <cellStyle name="_2008 Q1  Financial Request - APAC Consolidated_LMH Msia Est 19 feb_OCFAnalysis_EBIT OCF Ranges" xfId="14295" xr:uid="{1B76B084-57C8-4551-8554-8D348C72DD40}"/>
    <cellStyle name="_2008 Q1  Financial Request - APAC Consolidated_LMH Msia Est 19 feb_OCFAnalysis_G2N &amp; Pricing Plan_Feb'12 (version 1)" xfId="14296" xr:uid="{8629184C-CFE3-4DA7-946E-949A53D04CB1}"/>
    <cellStyle name="_2008 Q1  Financial Request - APAC Consolidated_LMH Msia Est 19 feb_OCFAnalysis_MBOM 12+0 2010 - Country Name" xfId="14297" xr:uid="{F276C865-0B91-4D6C-9E15-B13E714A1924}"/>
    <cellStyle name="_2008 Q1  Financial Request - APAC Consolidated_LMH Msia Est 19 feb_OCFAnalysis_MBOM 12+0 2010 - Country Name_Forecast Accuracy" xfId="14298" xr:uid="{6643C885-3CAA-4510-9003-97242FC99121}"/>
    <cellStyle name="_2008 Q1  Financial Request - APAC Consolidated_LMH Msia Est 19 feb_OCFAnalysis_Sheet2" xfId="14299" xr:uid="{F7D3E811-CDD4-4BF7-A0A2-8694092BA8C7}"/>
    <cellStyle name="_2008 Q1  Financial Request - APAC Consolidated_LMH Msia Est 19 feb_OCFAnalysis_Total" xfId="14300" xr:uid="{34D11961-A175-4CBB-A955-E8CE78328533}"/>
    <cellStyle name="_2008 Q1  Financial Request - APAC Consolidated_LMH Msia Est 19 feb_OCFAnalysis_Working Capital Graph" xfId="14301" xr:uid="{8E829FA1-C8DE-45FB-B3AD-675B9CCC7766}"/>
    <cellStyle name="_2008 Q1  Financial Request - APAC Consolidated_LMH Msia Est 19 feb_Quarterly Industry Volume - Corp Follow up Feb 19th" xfId="14302" xr:uid="{92A15994-4B00-4604-8334-C062A5A68FCD}"/>
    <cellStyle name="_2008 Q1  Financial Request - APAC Consolidated_LMH Msia Est 19 feb_Quarterly Industry Volume - Corp Follow up Feb 19th 2" xfId="14303" xr:uid="{930CF0B2-C6F7-49FD-B30F-9416B77C5499}"/>
    <cellStyle name="_2008 Q1  Financial Request - APAC Consolidated_LMH Msia Est 19 feb_Quarterly Industry Volume - Corp Follow up Feb 19th_Cost out Update" xfId="14304" xr:uid="{B6EC2F10-5CE8-45D8-8CF6-27EBCCD716D6}"/>
    <cellStyle name="_2008 Q1  Financial Request - APAC Consolidated_LMH Msia Est 19 feb_Quarterly Industry Volume - Corp Follow up Feb 19th_EBIT OCF Ranges" xfId="14305" xr:uid="{74ED2ED1-D4EF-4C61-98E0-A8D036E4BFC5}"/>
    <cellStyle name="_2008 Q1  Financial Request - APAC Consolidated_LMH Msia Est 19 feb_Quarterly Industry Volume - Corp Follow up Feb 19th_G2N &amp; Pricing Plan_Feb'12 (version 1)" xfId="14306" xr:uid="{7CC67297-36B6-4E1D-9FE8-484B9C2E7252}"/>
    <cellStyle name="_2008 Q1  Financial Request - APAC Consolidated_LMH Msia Est 19 feb_Quarterly Industry Volume - Corp Follow up Feb 19th_MBOM 12+0 2010 - Country Name" xfId="14307" xr:uid="{B0270DD0-87F7-4840-991D-CA0305AF9522}"/>
    <cellStyle name="_2008 Q1  Financial Request - APAC Consolidated_LMH Msia Est 19 feb_Quarterly Industry Volume - Corp Follow up Feb 19th_MBOM 12+0 2010 - Country Name_Forecast Accuracy" xfId="14308" xr:uid="{5FA6D7D5-FBB9-4FAA-B3BA-CC859AF1C843}"/>
    <cellStyle name="_2008 Q1  Financial Request - APAC Consolidated_LMH Msia Est 19 feb_Quarterly Industry Volume - Corp Follow up Feb 19th_OCFAnalysis" xfId="14309" xr:uid="{164436FF-54E8-414A-B04F-30D949BD45F0}"/>
    <cellStyle name="_2008 Q1  Financial Request - APAC Consolidated_LMH Msia Est 19 feb_Quarterly Industry Volume - Corp Follow up Feb 19th_OCFAnalysis_Cost out Update" xfId="14310" xr:uid="{47EB2BCA-6D12-4300-9ED5-D155AA395DB5}"/>
    <cellStyle name="_2008 Q1  Financial Request - APAC Consolidated_LMH Msia Est 19 feb_Quarterly Industry Volume - Corp Follow up Feb 19th_OCFAnalysis_EBIT OCF Ranges" xfId="14311" xr:uid="{341901B2-ECE3-4D04-BE9A-568D02278A57}"/>
    <cellStyle name="_2008 Q1  Financial Request - APAC Consolidated_LMH Msia Est 19 feb_Quarterly Industry Volume - Corp Follow up Feb 19th_OCFAnalysis_G2N &amp; Pricing Plan_Feb'12 (version 1)" xfId="14312" xr:uid="{EBF6B535-0D30-41F1-98A1-CD17DCCBF913}"/>
    <cellStyle name="_2008 Q1  Financial Request - APAC Consolidated_LMH Msia Est 19 feb_Quarterly Industry Volume - Corp Follow up Feb 19th_OCFAnalysis_MBOM 12+0 2010 - Country Name" xfId="14313" xr:uid="{C74A95AF-FF6B-4DC2-A3A9-AA8EA30E6692}"/>
    <cellStyle name="_2008 Q1  Financial Request - APAC Consolidated_LMH Msia Est 19 feb_Quarterly Industry Volume - Corp Follow up Feb 19th_OCFAnalysis_MBOM 12+0 2010 - Country Name_Forecast Accuracy" xfId="14314" xr:uid="{95BC641D-6FCA-489D-9262-18979EC8D4A8}"/>
    <cellStyle name="_2008 Q1  Financial Request - APAC Consolidated_LMH Msia Est 19 feb_Quarterly Industry Volume - Corp Follow up Feb 19th_OCFAnalysis_Sheet2" xfId="14315" xr:uid="{F06859E8-7827-4E63-BB4C-3ADB973EC92F}"/>
    <cellStyle name="_2008 Q1  Financial Request - APAC Consolidated_LMH Msia Est 19 feb_Quarterly Industry Volume - Corp Follow up Feb 19th_OCFAnalysis_Total" xfId="14316" xr:uid="{1BD9EDB2-956F-447B-9850-985644C479FC}"/>
    <cellStyle name="_2008 Q1  Financial Request - APAC Consolidated_LMH Msia Est 19 feb_Quarterly Industry Volume - Corp Follow up Feb 19th_OCFAnalysis_Working Capital Graph" xfId="14317" xr:uid="{D9A8F7BE-A7F4-4100-BA96-F6AF9BC88765}"/>
    <cellStyle name="_2008 Q1  Financial Request - APAC Consolidated_LMH Msia Est 19 feb_Quarterly Industry Volume - Corp Follow up Feb 19th_Sheet2" xfId="14318" xr:uid="{74AF1A0B-8A99-4EBC-8625-9EB18AA208E3}"/>
    <cellStyle name="_2008 Q1  Financial Request - APAC Consolidated_LMH Msia Est 19 feb_Quarterly Industry Volume - Corp Follow up Feb 19th_Total" xfId="14319" xr:uid="{DB7D75EC-6738-441F-9A17-E35EA4A8383A}"/>
    <cellStyle name="_2008 Q1  Financial Request - APAC Consolidated_LMH Msia Est 19 feb_Quarterly Industry Volume - Corp Follow up Feb 19th_Working Capital Graph" xfId="14320" xr:uid="{EF57207E-8BA9-4F07-BD38-A38BA11DF7E9}"/>
    <cellStyle name="_2008 Q1  Financial Request - APAC Consolidated_LMH Msia Est 19 feb_SBU_GLOBAL_NGT" xfId="14321" xr:uid="{E6B54BC7-F69E-4B7A-AB10-1E7B604E7874}"/>
    <cellStyle name="_2008 Q1  Financial Request - APAC Consolidated_LMH Msia Est 19 feb_SBU_GLOBAL_NGT 2" xfId="14322" xr:uid="{17A81434-C200-4380-974C-F8B18A8F63C7}"/>
    <cellStyle name="_2008 Q1  Financial Request - APAC Consolidated_LMH Msia Est 19 feb_SBU_GLOBAL_NGT_Cost out Update" xfId="14323" xr:uid="{00FCC271-95E4-40ED-A534-C536EEBB18EA}"/>
    <cellStyle name="_2008 Q1  Financial Request - APAC Consolidated_LMH Msia Est 19 feb_SBU_GLOBAL_NGT_EBIT OCF Ranges" xfId="14324" xr:uid="{DE2C4D4B-D79E-4B71-86FD-D47FE6F5A451}"/>
    <cellStyle name="_2008 Q1  Financial Request - APAC Consolidated_LMH Msia Est 19 feb_SBU_GLOBAL_NGT_G2N &amp; Pricing Plan_Feb'12 (version 1)" xfId="14325" xr:uid="{B1E4D603-256E-4D8D-B0F5-B24EE7049B56}"/>
    <cellStyle name="_2008 Q1  Financial Request - APAC Consolidated_LMH Msia Est 19 feb_SBU_GLOBAL_NGT_MBOM 12+0 2010 - Country Name" xfId="14326" xr:uid="{9622DA15-0294-41B8-B127-733B3AB6503E}"/>
    <cellStyle name="_2008 Q1  Financial Request - APAC Consolidated_LMH Msia Est 19 feb_SBU_GLOBAL_NGT_MBOM 12+0 2010 - Country Name_Forecast Accuracy" xfId="14327" xr:uid="{2494BF9B-6D80-4493-99CC-479A4A3D8F48}"/>
    <cellStyle name="_2008 Q1  Financial Request - APAC Consolidated_LMH Msia Est 19 feb_SBU_GLOBAL_NGT_Sheet2" xfId="14328" xr:uid="{80A495FD-7162-44C7-B1C2-0285DA6C5537}"/>
    <cellStyle name="_2008 Q1  Financial Request - APAC Consolidated_LMH Msia Est 19 feb_SBU_GLOBAL_NGT_Total" xfId="14329" xr:uid="{AA6B04D8-4ECA-4CAC-9874-D0234CCD1D11}"/>
    <cellStyle name="_2008 Q1  Financial Request - APAC Consolidated_LMH Msia Est 19 feb_SBU_GLOBAL_NGT_Working Capital Graph" xfId="14330" xr:uid="{DDF23036-F6B8-4D91-8A22-636821A9F802}"/>
    <cellStyle name="_2008 Q1  Financial Request - APAC Consolidated_LMH Msia Est 19 feb_Sheet2" xfId="14331" xr:uid="{CBDE1ABF-4753-4704-AAC7-40962AE39430}"/>
    <cellStyle name="_2008 Q1  Financial Request - APAC Consolidated_LMH Msia Est 19 feb_Supplemental Data Requirements-Country" xfId="14332" xr:uid="{C2C4EDA8-5502-4AD0-BED9-4A3C5076EE80}"/>
    <cellStyle name="_2008 Q1  Financial Request - APAC Consolidated_LMH Msia Est 19 feb_Supplemental Data Requirements-Country_Keymessage" xfId="14333" xr:uid="{9A2C388F-B184-4A3C-94C6-FACBEA253B86}"/>
    <cellStyle name="_2008 Q1  Financial Request - APAC Consolidated_LMH Msia Est 19 feb_Total" xfId="14334" xr:uid="{D01D0C00-31C5-4A6C-B429-4E9500D2F7D7}"/>
    <cellStyle name="_2008 Q1  Financial Request - APAC Consolidated_LMH Msia Est 19 feb_Working Capital Graph" xfId="14335" xr:uid="{24CCD197-F98E-4FF0-845A-C0C3D8FAF558}"/>
    <cellStyle name="_2008 Q1  Financial Request - APAC Consolidated_LMH Phil Est 19 feb" xfId="12477" xr:uid="{DFD76E31-51EC-4BEB-9528-1F47200DD86D}"/>
    <cellStyle name="_2008 Q1  Financial Request - APAC Consolidated_LMH Phil Est 19 feb 2" xfId="14336" xr:uid="{1C7D1040-DC24-4969-8198-E524CFC692DB}"/>
    <cellStyle name="_2008 Q1  Financial Request - APAC Consolidated_LMH Phil Est 19 feb_2009 AOP_Jan deck_Financials Consol_Sent" xfId="14337" xr:uid="{F7F4AD24-B5D6-44A6-96FF-FA2BEE9773EC}"/>
    <cellStyle name="_2008 Q1  Financial Request - APAC Consolidated_LMH Phil Est 19 feb_2009 AOP_Jan deck_Financials Consol_Sent_2" xfId="14338" xr:uid="{44AEBF78-0838-483C-8C0A-1B77F602BE9E}"/>
    <cellStyle name="_2008 Q1  Financial Request - APAC Consolidated_LMH Phil Est 19 feb_2009 AOP_Jan deck_Financials Consol_Sent_2_Keymessage" xfId="14339" xr:uid="{61AB63C4-0D9B-4066-BE84-0D5CACF6282E}"/>
    <cellStyle name="_2008 Q1  Financial Request - APAC Consolidated_LMH Phil Est 19 feb_2009 AOP_Jan deck_Financials Consol_Sent_Keymessage" xfId="14340" xr:uid="{FB968387-7693-4536-9036-C3E125FC7E82}"/>
    <cellStyle name="_2008 Q1  Financial Request - APAC Consolidated_LMH Phil Est 19 feb_2009 AOP_Nov deck_Financials_for Consol_v2" xfId="14341" xr:uid="{C8EEA224-1DC5-487D-9390-7DE7A0DE8AB8}"/>
    <cellStyle name="_2008 Q1  Financial Request - APAC Consolidated_LMH Phil Est 19 feb_2009 AOP_Nov deck_Financials_for Consol_v2_Keymessage" xfId="14342" xr:uid="{31B4E84D-AEBE-4BDA-8662-DFEF0D67EF8D}"/>
    <cellStyle name="_2008 Q1  Financial Request - APAC Consolidated_LMH Phil Est 19 feb_Cash Capex 10+2" xfId="14343" xr:uid="{E836560A-35DF-4795-9142-ED5E1959300E}"/>
    <cellStyle name="_2008 Q1  Financial Request - APAC Consolidated_LMH Phil Est 19 feb_Cash Capex 10+2_Cost out Update" xfId="14344" xr:uid="{09DEB4A6-D4FA-44A5-BAF2-A7CA56394C9A}"/>
    <cellStyle name="_2008 Q1  Financial Request - APAC Consolidated_LMH Phil Est 19 feb_Cash Capex 10+2_EBIT OCF Ranges" xfId="14345" xr:uid="{0943D367-464E-45E0-863B-4881FCF874F6}"/>
    <cellStyle name="_2008 Q1  Financial Request - APAC Consolidated_LMH Phil Est 19 feb_Cash Capex 10+2_G2N &amp; Pricing Plan_Feb'12 (version 1)" xfId="14346" xr:uid="{DE5E0558-68D6-4BDB-AC8F-B9CF80C89E4B}"/>
    <cellStyle name="_2008 Q1  Financial Request - APAC Consolidated_LMH Phil Est 19 feb_Cash Capex 10+2_MBOM 12+0 2010 - Country Name" xfId="14347" xr:uid="{CF375368-117A-4AB4-9CC5-1D4E880AEFB1}"/>
    <cellStyle name="_2008 Q1  Financial Request - APAC Consolidated_LMH Phil Est 19 feb_Cash Capex 10+2_MBOM 12+0 2010 - Country Name_Forecast Accuracy" xfId="14348" xr:uid="{A3FC2568-BCEC-4567-AD92-D788597360A0}"/>
    <cellStyle name="_2008 Q1  Financial Request - APAC Consolidated_LMH Phil Est 19 feb_Cash Capex 10+2_Sheet2" xfId="14349" xr:uid="{D5CC8C77-2195-4D17-A77C-30F2056E399B}"/>
    <cellStyle name="_2008 Q1  Financial Request - APAC Consolidated_LMH Phil Est 19 feb_Cash Capex 10+2_Total" xfId="14350" xr:uid="{3E128DCA-6D0A-4CD1-9B94-B02E0163E95C}"/>
    <cellStyle name="_2008 Q1  Financial Request - APAC Consolidated_LMH Phil Est 19 feb_Cash Capex 10+2_Working Capital Graph" xfId="14351" xr:uid="{24789B08-5083-4C32-ACF5-B593B5CABCC2}"/>
    <cellStyle name="_2008 Q1  Financial Request - APAC Consolidated_LMH Phil Est 19 feb_Cost out Update" xfId="14352" xr:uid="{CCB807DD-289C-4F21-955F-F9582876F202}"/>
    <cellStyle name="_2008 Q1  Financial Request - APAC Consolidated_LMH Phil Est 19 feb_EBIT OCF Ranges" xfId="14353" xr:uid="{20A77C9B-0EE2-453A-9D1F-7C91B99BFD3C}"/>
    <cellStyle name="_2008 Q1  Financial Request - APAC Consolidated_LMH Phil Est 19 feb_G2N &amp; Pricing Plan_Feb'12 (version 1)" xfId="14354" xr:uid="{3C78B8C3-9CB9-4AF1-8C49-01B63492EC9D}"/>
    <cellStyle name="_2008 Q1  Financial Request - APAC Consolidated_LMH Phil Est 19 feb_Global Operations" xfId="14355" xr:uid="{2D20B9A1-DEB7-4FB4-8D27-EE9C7249CF1D}"/>
    <cellStyle name="_2008 Q1  Financial Request - APAC Consolidated_LMH Phil Est 19 feb_Global Operations 2" xfId="14356" xr:uid="{3F7BEBAE-2122-4686-8353-A60FF981C114}"/>
    <cellStyle name="_2008 Q1  Financial Request - APAC Consolidated_LMH Phil Est 19 feb_Global Operations_Sheet2" xfId="14357" xr:uid="{71D8F2A2-52A2-4FB9-9D53-B6CF9D1375D8}"/>
    <cellStyle name="_2008 Q1  Financial Request - APAC Consolidated_LMH Phil Est 19 feb_Global Operations_Total" xfId="14358" xr:uid="{B3EB83B8-CFEB-46AB-A0FD-7838904A06B9}"/>
    <cellStyle name="_2008 Q1  Financial Request - APAC Consolidated_LMH Phil Est 19 feb_Keymessage" xfId="14359" xr:uid="{CBB37470-F5E8-4697-8FE9-9CF0A24CF5AA}"/>
    <cellStyle name="_2008 Q1  Financial Request - APAC Consolidated_LMH Phil Est 19 feb_MBOM 12+0 2010 - Country Name" xfId="14360" xr:uid="{0E9B2420-404E-43FC-B481-66B38EEDFE37}"/>
    <cellStyle name="_2008 Q1  Financial Request - APAC Consolidated_LMH Phil Est 19 feb_MBOM 12+0 2010 - Country Name_Forecast Accuracy" xfId="14361" xr:uid="{546D45D0-CC8A-4E69-8FDE-7F9658C530AC}"/>
    <cellStyle name="_2008 Q1  Financial Request - APAC Consolidated_LMH Phil Est 19 feb_NA" xfId="14362" xr:uid="{29645604-0D66-4058-9718-7FAAB9706DFF}"/>
    <cellStyle name="_2008 Q1  Financial Request - APAC Consolidated_LMH Phil Est 19 feb_NA 2" xfId="14363" xr:uid="{1C69A418-9733-4BD8-AC33-0FE37404D76B}"/>
    <cellStyle name="_2008 Q1  Financial Request - APAC Consolidated_LMH Phil Est 19 feb_NA_1" xfId="14364" xr:uid="{E159D1DF-7228-4489-9FFA-F78A8714A489}"/>
    <cellStyle name="_2008 Q1  Financial Request - APAC Consolidated_LMH Phil Est 19 feb_NA_1 2" xfId="14365" xr:uid="{53FF6180-1758-43B6-944C-69C676316C21}"/>
    <cellStyle name="_2008 Q1  Financial Request - APAC Consolidated_LMH Phil Est 19 feb_NA_1_Sheet2" xfId="14366" xr:uid="{2C055E05-FBBD-4875-8706-84DC9F7CEE7B}"/>
    <cellStyle name="_2008 Q1  Financial Request - APAC Consolidated_LMH Phil Est 19 feb_NA_1_Total" xfId="14367" xr:uid="{23660427-EEB8-4BFF-BE8A-D4BA416739EC}"/>
    <cellStyle name="_2008 Q1  Financial Request - APAC Consolidated_LMH Phil Est 19 feb_NA_Sheet2" xfId="14368" xr:uid="{66D5D3BE-0B94-43CC-AE56-F9C0BE87B946}"/>
    <cellStyle name="_2008 Q1  Financial Request - APAC Consolidated_LMH Phil Est 19 feb_NA_Total" xfId="14369" xr:uid="{4F18E3E6-59DA-4F7D-B006-85983B50F0D6}"/>
    <cellStyle name="_2008 Q1  Financial Request - APAC Consolidated_LMH Phil Est 19 feb_Nov Deck_Nell_Oct23" xfId="14370" xr:uid="{B8C739CD-BA49-41AB-838D-FB5859E768E2}"/>
    <cellStyle name="_2008 Q1  Financial Request - APAC Consolidated_LMH Phil Est 19 feb_Nov Deck_Nell_Oct23_Keymessage" xfId="14371" xr:uid="{AA28C1A7-9B9B-4C67-B17D-6F76C4053F67}"/>
    <cellStyle name="_2008 Q1  Financial Request - APAC Consolidated_LMH Phil Est 19 feb_Nov Review Deck Final" xfId="14372" xr:uid="{6669C1E2-FDBA-41C2-82D6-F8C2C18EF1E3}"/>
    <cellStyle name="_2008 Q1  Financial Request - APAC Consolidated_LMH Phil Est 19 feb_Nov Review Deck Final_Keymessage" xfId="14373" xr:uid="{55C0F28E-DE11-491D-BB2E-6E916FD1A09C}"/>
    <cellStyle name="_2008 Q1  Financial Request - APAC Consolidated_LMH Phil Est 19 feb_OCFAnalysis" xfId="14374" xr:uid="{B4027BD4-CD14-494D-A316-877B0AD73D29}"/>
    <cellStyle name="_2008 Q1  Financial Request - APAC Consolidated_LMH Phil Est 19 feb_OCFAnalysis_Cost out Update" xfId="14375" xr:uid="{4C63D07D-E436-4F35-846F-CF9C52971BD8}"/>
    <cellStyle name="_2008 Q1  Financial Request - APAC Consolidated_LMH Phil Est 19 feb_OCFAnalysis_EBIT OCF Ranges" xfId="14376" xr:uid="{DC7493AC-24A5-4D24-BCA4-39303E4A6A4F}"/>
    <cellStyle name="_2008 Q1  Financial Request - APAC Consolidated_LMH Phil Est 19 feb_OCFAnalysis_G2N &amp; Pricing Plan_Feb'12 (version 1)" xfId="14377" xr:uid="{CDC2A751-873E-454C-B684-6220D9049FA8}"/>
    <cellStyle name="_2008 Q1  Financial Request - APAC Consolidated_LMH Phil Est 19 feb_OCFAnalysis_MBOM 12+0 2010 - Country Name" xfId="14378" xr:uid="{B93C4FCD-D597-4783-90C7-F5C208258C6D}"/>
    <cellStyle name="_2008 Q1  Financial Request - APAC Consolidated_LMH Phil Est 19 feb_OCFAnalysis_MBOM 12+0 2010 - Country Name_Forecast Accuracy" xfId="14379" xr:uid="{24D38BD2-8DCE-494A-8773-099507BDBFC3}"/>
    <cellStyle name="_2008 Q1  Financial Request - APAC Consolidated_LMH Phil Est 19 feb_OCFAnalysis_Sheet2" xfId="14380" xr:uid="{6331AA4A-9C06-4B2E-A97C-5B846B7B6E3A}"/>
    <cellStyle name="_2008 Q1  Financial Request - APAC Consolidated_LMH Phil Est 19 feb_OCFAnalysis_Total" xfId="14381" xr:uid="{A208D4CD-FC74-4398-809A-CB6E7F596DEB}"/>
    <cellStyle name="_2008 Q1  Financial Request - APAC Consolidated_LMH Phil Est 19 feb_OCFAnalysis_Working Capital Graph" xfId="14382" xr:uid="{699D1E88-CD1C-428E-9F01-77375DF23A7F}"/>
    <cellStyle name="_2008 Q1  Financial Request - APAC Consolidated_LMH Phil Est 19 feb_Quarterly Industry Volume - Corp Follow up Feb 19th" xfId="14383" xr:uid="{231532EA-E51F-4346-98B3-48A1A6F97EE6}"/>
    <cellStyle name="_2008 Q1  Financial Request - APAC Consolidated_LMH Phil Est 19 feb_Quarterly Industry Volume - Corp Follow up Feb 19th 2" xfId="14384" xr:uid="{356CD9E7-61D1-4ECB-A64E-DE6F17DAB45F}"/>
    <cellStyle name="_2008 Q1  Financial Request - APAC Consolidated_LMH Phil Est 19 feb_Quarterly Industry Volume - Corp Follow up Feb 19th_Cost out Update" xfId="14385" xr:uid="{BF271672-2B9F-40EC-8BF2-137F8622358D}"/>
    <cellStyle name="_2008 Q1  Financial Request - APAC Consolidated_LMH Phil Est 19 feb_Quarterly Industry Volume - Corp Follow up Feb 19th_EBIT OCF Ranges" xfId="14386" xr:uid="{346723DC-4D52-437E-BA2A-5A0E44FF1742}"/>
    <cellStyle name="_2008 Q1  Financial Request - APAC Consolidated_LMH Phil Est 19 feb_Quarterly Industry Volume - Corp Follow up Feb 19th_G2N &amp; Pricing Plan_Feb'12 (version 1)" xfId="14387" xr:uid="{0C408C42-4139-4E1E-9099-F69E7C5DED8A}"/>
    <cellStyle name="_2008 Q1  Financial Request - APAC Consolidated_LMH Phil Est 19 feb_Quarterly Industry Volume - Corp Follow up Feb 19th_MBOM 12+0 2010 - Country Name" xfId="14388" xr:uid="{54A42A34-EC82-4CBB-8E7C-C89620467879}"/>
    <cellStyle name="_2008 Q1  Financial Request - APAC Consolidated_LMH Phil Est 19 feb_Quarterly Industry Volume - Corp Follow up Feb 19th_MBOM 12+0 2010 - Country Name_Forecast Accuracy" xfId="14389" xr:uid="{D8096C29-2AE8-46B6-B698-6F2BA4D6976F}"/>
    <cellStyle name="_2008 Q1  Financial Request - APAC Consolidated_LMH Phil Est 19 feb_Quarterly Industry Volume - Corp Follow up Feb 19th_OCFAnalysis" xfId="14390" xr:uid="{435F91EB-BFA2-4D40-8DFD-980E860248F6}"/>
    <cellStyle name="_2008 Q1  Financial Request - APAC Consolidated_LMH Phil Est 19 feb_Quarterly Industry Volume - Corp Follow up Feb 19th_OCFAnalysis_Cost out Update" xfId="14391" xr:uid="{47BD3506-3310-4662-A113-3AEBEBFBB0CE}"/>
    <cellStyle name="_2008 Q1  Financial Request - APAC Consolidated_LMH Phil Est 19 feb_Quarterly Industry Volume - Corp Follow up Feb 19th_OCFAnalysis_EBIT OCF Ranges" xfId="14392" xr:uid="{F9A4802F-8C35-4FE1-817F-A975A3120574}"/>
    <cellStyle name="_2008 Q1  Financial Request - APAC Consolidated_LMH Phil Est 19 feb_Quarterly Industry Volume - Corp Follow up Feb 19th_OCFAnalysis_G2N &amp; Pricing Plan_Feb'12 (version 1)" xfId="14393" xr:uid="{DC63391A-9E82-4764-A1E2-A83B8CD4A9D8}"/>
    <cellStyle name="_2008 Q1  Financial Request - APAC Consolidated_LMH Phil Est 19 feb_Quarterly Industry Volume - Corp Follow up Feb 19th_OCFAnalysis_MBOM 12+0 2010 - Country Name" xfId="14394" xr:uid="{B2267A79-1F98-4852-9F0F-EE7135EB1B00}"/>
    <cellStyle name="_2008 Q1  Financial Request - APAC Consolidated_LMH Phil Est 19 feb_Quarterly Industry Volume - Corp Follow up Feb 19th_OCFAnalysis_MBOM 12+0 2010 - Country Name_Forecast Accuracy" xfId="14395" xr:uid="{9325FDC0-B9AC-4344-B856-18853BEF1535}"/>
    <cellStyle name="_2008 Q1  Financial Request - APAC Consolidated_LMH Phil Est 19 feb_Quarterly Industry Volume - Corp Follow up Feb 19th_OCFAnalysis_Sheet2" xfId="14396" xr:uid="{FDD2863C-6902-4968-9CD4-028D55BC798E}"/>
    <cellStyle name="_2008 Q1  Financial Request - APAC Consolidated_LMH Phil Est 19 feb_Quarterly Industry Volume - Corp Follow up Feb 19th_OCFAnalysis_Total" xfId="14397" xr:uid="{A4F8FC2E-32E4-4FC5-9413-F96AB7874492}"/>
    <cellStyle name="_2008 Q1  Financial Request - APAC Consolidated_LMH Phil Est 19 feb_Quarterly Industry Volume - Corp Follow up Feb 19th_OCFAnalysis_Working Capital Graph" xfId="14398" xr:uid="{4D8AA900-E9FC-42E7-822A-E4F274EF6417}"/>
    <cellStyle name="_2008 Q1  Financial Request - APAC Consolidated_LMH Phil Est 19 feb_Quarterly Industry Volume - Corp Follow up Feb 19th_Sheet2" xfId="14399" xr:uid="{E8A75519-7CB0-43F5-A43E-FDF6BC4CE895}"/>
    <cellStyle name="_2008 Q1  Financial Request - APAC Consolidated_LMH Phil Est 19 feb_Quarterly Industry Volume - Corp Follow up Feb 19th_Total" xfId="14400" xr:uid="{ABDB28E3-6855-4729-B5A2-AC585FB4D7D6}"/>
    <cellStyle name="_2008 Q1  Financial Request - APAC Consolidated_LMH Phil Est 19 feb_Quarterly Industry Volume - Corp Follow up Feb 19th_Working Capital Graph" xfId="14401" xr:uid="{BBF3088A-326B-415E-BAA1-491B534C6E06}"/>
    <cellStyle name="_2008 Q1  Financial Request - APAC Consolidated_LMH Phil Est 19 feb_SBU_GLOBAL_NGT" xfId="14402" xr:uid="{46B497DE-92A3-433F-990D-1E40CE81B767}"/>
    <cellStyle name="_2008 Q1  Financial Request - APAC Consolidated_LMH Phil Est 19 feb_SBU_GLOBAL_NGT 2" xfId="14403" xr:uid="{7E08EB52-DAC9-4D01-A71A-BF6D67224C8B}"/>
    <cellStyle name="_2008 Q1  Financial Request - APAC Consolidated_LMH Phil Est 19 feb_SBU_GLOBAL_NGT_Cost out Update" xfId="14404" xr:uid="{C2277011-DB9F-4D61-8DD3-C8347D50DBE1}"/>
    <cellStyle name="_2008 Q1  Financial Request - APAC Consolidated_LMH Phil Est 19 feb_SBU_GLOBAL_NGT_EBIT OCF Ranges" xfId="14405" xr:uid="{F7E1964F-941D-4F8D-B40E-79FCA4A4495B}"/>
    <cellStyle name="_2008 Q1  Financial Request - APAC Consolidated_LMH Phil Est 19 feb_SBU_GLOBAL_NGT_G2N &amp; Pricing Plan_Feb'12 (version 1)" xfId="14406" xr:uid="{4FFCEDFA-4194-42BC-985C-C8DD6FB2A0FF}"/>
    <cellStyle name="_2008 Q1  Financial Request - APAC Consolidated_LMH Phil Est 19 feb_SBU_GLOBAL_NGT_MBOM 12+0 2010 - Country Name" xfId="14407" xr:uid="{E53A62C9-91E7-41A4-9794-0592B3012689}"/>
    <cellStyle name="_2008 Q1  Financial Request - APAC Consolidated_LMH Phil Est 19 feb_SBU_GLOBAL_NGT_MBOM 12+0 2010 - Country Name_Forecast Accuracy" xfId="14408" xr:uid="{6A775007-65D7-436A-AB2F-906FB3D2158C}"/>
    <cellStyle name="_2008 Q1  Financial Request - APAC Consolidated_LMH Phil Est 19 feb_SBU_GLOBAL_NGT_Sheet2" xfId="14409" xr:uid="{BB90D2E7-0709-41F0-B2CE-889E691DE9AD}"/>
    <cellStyle name="_2008 Q1  Financial Request - APAC Consolidated_LMH Phil Est 19 feb_SBU_GLOBAL_NGT_Total" xfId="14410" xr:uid="{D84DFE55-365C-4DDC-B367-C58E3FCB5811}"/>
    <cellStyle name="_2008 Q1  Financial Request - APAC Consolidated_LMH Phil Est 19 feb_SBU_GLOBAL_NGT_Working Capital Graph" xfId="14411" xr:uid="{FD7B75E2-44A0-448B-A301-96242913C1E0}"/>
    <cellStyle name="_2008 Q1  Financial Request - APAC Consolidated_LMH Phil Est 19 feb_Sheet2" xfId="14412" xr:uid="{9728F076-27C4-437A-A03D-4A08B9692DF6}"/>
    <cellStyle name="_2008 Q1  Financial Request - APAC Consolidated_LMH Phil Est 19 feb_Supplemental Data Requirements-Country" xfId="14413" xr:uid="{87E1025A-B4EE-4F63-A57E-03F1CEFBA781}"/>
    <cellStyle name="_2008 Q1  Financial Request - APAC Consolidated_LMH Phil Est 19 feb_Supplemental Data Requirements-Country_Keymessage" xfId="14414" xr:uid="{EF5E1346-A89E-4AC1-A73C-95C891A3B770}"/>
    <cellStyle name="_2008 Q1  Financial Request - APAC Consolidated_LMH Phil Est 19 feb_Total" xfId="14415" xr:uid="{4AF679AA-F861-4424-8BBB-7B05572B0095}"/>
    <cellStyle name="_2008 Q1  Financial Request - APAC Consolidated_LMH Phil Est 19 feb_Working Capital Graph" xfId="14416" xr:uid="{3F5D54F0-804B-41B7-B451-6E971E60189E}"/>
    <cellStyle name="_2008 Q1  Financial Request - APAC Consolidated_MBOM 12+0 2010 - Country Name" xfId="14417" xr:uid="{D23334B3-9FCB-4E0A-8376-28A307824E2E}"/>
    <cellStyle name="_2008 Q1  Financial Request - APAC Consolidated_MBOM 12+0 2010 - Country Name_Forecast Accuracy" xfId="14418" xr:uid="{62E5B1DD-A9F0-47E2-A653-CD72251E21BE}"/>
    <cellStyle name="_2008 Q1  Financial Request - APAC Consolidated_NA" xfId="14419" xr:uid="{A9D7592F-240D-475B-A0D0-D136A2948A3D}"/>
    <cellStyle name="_2008 Q1  Financial Request - APAC Consolidated_NA 2" xfId="14420" xr:uid="{5EBD0A67-5CE3-4459-B946-0D44702F7625}"/>
    <cellStyle name="_2008 Q1  Financial Request - APAC Consolidated_NA_1" xfId="14421" xr:uid="{BB0BF9E9-7B93-4275-B3AA-CA0A63A9DCBC}"/>
    <cellStyle name="_2008 Q1  Financial Request - APAC Consolidated_NA_1 2" xfId="14422" xr:uid="{555AAB1B-8BD6-4E05-830A-244738D08D0F}"/>
    <cellStyle name="_2008 Q1  Financial Request - APAC Consolidated_NA_1_Sheet2" xfId="14423" xr:uid="{6FBAEA3F-BCAB-47F7-BB61-C04611C6B76A}"/>
    <cellStyle name="_2008 Q1  Financial Request - APAC Consolidated_NA_1_Total" xfId="14424" xr:uid="{2DF3F03B-D9B8-4308-A207-BBFED4EBA440}"/>
    <cellStyle name="_2008 Q1  Financial Request - APAC Consolidated_NA_Sheet2" xfId="14425" xr:uid="{B516D68E-316F-426F-9475-1BDB67D0EA2C}"/>
    <cellStyle name="_2008 Q1  Financial Request - APAC Consolidated_NA_Total" xfId="14426" xr:uid="{A0FF566D-C449-4F6A-ACFC-9B778EB89E95}"/>
    <cellStyle name="_2008 Q1  Financial Request - APAC Consolidated_New LMH Format 11 03 08" xfId="14427" xr:uid="{C2BC424E-7D76-4CE5-B207-04E3886A8315}"/>
    <cellStyle name="_2008 Q1  Financial Request - APAC Consolidated_New LMH Format 11 03 08_Cost out Update" xfId="14428" xr:uid="{9B49EA28-F48A-4B89-B200-6B586FA99415}"/>
    <cellStyle name="_2008 Q1  Financial Request - APAC Consolidated_New LMH Format 11 03 08_EBIT OCF Ranges" xfId="14429" xr:uid="{89279A03-8338-49A4-B424-62C8B771EFA2}"/>
    <cellStyle name="_2008 Q1  Financial Request - APAC Consolidated_New LMH Format 11 03 08_G2N &amp; Pricing Plan_Feb'12 (version 1)" xfId="14430" xr:uid="{458C4469-9E00-4DC8-87EE-2B81E5C08583}"/>
    <cellStyle name="_2008 Q1  Financial Request - APAC Consolidated_New LMH Format 11 03 08_Keymessage" xfId="14431" xr:uid="{56EE33D9-9149-44AC-BCBB-282DBAB192C7}"/>
    <cellStyle name="_2008 Q1  Financial Request - APAC Consolidated_New LMH Format 11 03 08_MBOM 12+0 2010 - Country Name" xfId="14432" xr:uid="{5EEB76D6-A6DD-4CDA-BAE1-0D008BCDD337}"/>
    <cellStyle name="_2008 Q1  Financial Request - APAC Consolidated_New LMH Format 11 03 08_MBOM 12+0 2010 - Country Name_Forecast Accuracy" xfId="14433" xr:uid="{65371CC7-5DD5-4F60-8218-6C4AF1DF2411}"/>
    <cellStyle name="_2008 Q1  Financial Request - APAC Consolidated_New LMH Format 11 03 08_Sheet2" xfId="14434" xr:uid="{9AFFECD4-03A5-4DB0-B61B-C723494C6C33}"/>
    <cellStyle name="_2008 Q1  Financial Request - APAC Consolidated_New LMH Format 11 03 08_Total" xfId="14435" xr:uid="{60BEFD71-CEEA-49BC-9ED3-F9C1DC76413D}"/>
    <cellStyle name="_2008 Q1  Financial Request - APAC Consolidated_New LMH Format 11 03 08_Working Capital Graph" xfId="14436" xr:uid="{73E7664D-02F9-4FBC-8E58-D1D0C8C703CA}"/>
    <cellStyle name="_2008 Q1  Financial Request - APAC Consolidated_Nov Deck_Nell_Oct23" xfId="14437" xr:uid="{EF421AA8-A788-4FB3-9CAF-CFAA43BA0F07}"/>
    <cellStyle name="_2008 Q1  Financial Request - APAC Consolidated_Nov Deck_Nell_Oct23_Keymessage" xfId="14438" xr:uid="{3305441B-25C4-404D-AC50-B05263815960}"/>
    <cellStyle name="_2008 Q1  Financial Request - APAC Consolidated_Nov Review Deck Final" xfId="14439" xr:uid="{E8505E87-45A8-473F-9D63-B309122BD4FF}"/>
    <cellStyle name="_2008 Q1  Financial Request - APAC Consolidated_Nov Review Deck Final_Keymessage" xfId="14440" xr:uid="{055575DA-54E0-4A68-9CA9-C0BF7EF26714}"/>
    <cellStyle name="_2008 Q1  Financial Request - APAC Consolidated_OCFAnalysis" xfId="14441" xr:uid="{97D44FDD-0578-4E6B-A6BD-9658286E96A4}"/>
    <cellStyle name="_2008 Q1  Financial Request - APAC Consolidated_OCFAnalysis_Cost out Update" xfId="14442" xr:uid="{DFA0AC63-AAD9-4200-A3E0-9FDC735B99D3}"/>
    <cellStyle name="_2008 Q1  Financial Request - APAC Consolidated_OCFAnalysis_EBIT OCF Ranges" xfId="14443" xr:uid="{FCA9BE97-C2C4-4F4D-89B7-9A9FF07315E3}"/>
    <cellStyle name="_2008 Q1  Financial Request - APAC Consolidated_OCFAnalysis_G2N &amp; Pricing Plan_Feb'12 (version 1)" xfId="14444" xr:uid="{6953D32B-AF68-4C5A-8693-3519397C4EAE}"/>
    <cellStyle name="_2008 Q1  Financial Request - APAC Consolidated_OCFAnalysis_MBOM 12+0 2010 - Country Name" xfId="14445" xr:uid="{096994E7-FF13-4172-BC51-4966358FF0A0}"/>
    <cellStyle name="_2008 Q1  Financial Request - APAC Consolidated_OCFAnalysis_MBOM 12+0 2010 - Country Name_Forecast Accuracy" xfId="14446" xr:uid="{BF837B68-B271-4E56-B1BB-0E32AEBF7CA3}"/>
    <cellStyle name="_2008 Q1  Financial Request - APAC Consolidated_OCFAnalysis_Sheet2" xfId="14447" xr:uid="{B752B74E-3461-4981-A1F9-75F174DDB9CE}"/>
    <cellStyle name="_2008 Q1  Financial Request - APAC Consolidated_OCFAnalysis_Total" xfId="14448" xr:uid="{99E7D554-E33D-4BDD-B869-18CC1946D514}"/>
    <cellStyle name="_2008 Q1  Financial Request - APAC Consolidated_OCFAnalysis_Working Capital Graph" xfId="14449" xr:uid="{D1524CDE-C4D6-4C3E-B25D-0C9CD15A8D9F}"/>
    <cellStyle name="_2008 Q1  Financial Request - APAC Consolidated_Quarterly Industry Volume - Corp Follow up Feb 19th" xfId="14450" xr:uid="{60B94F93-C917-413E-9FD3-A52900887593}"/>
    <cellStyle name="_2008 Q1  Financial Request - APAC Consolidated_Quarterly Industry Volume - Corp Follow up Feb 19th 2" xfId="14451" xr:uid="{B383CB72-702D-4365-8A68-6F90AB92FEAD}"/>
    <cellStyle name="_2008 Q1  Financial Request - APAC Consolidated_Quarterly Industry Volume - Corp Follow up Feb 19th_Cost out Update" xfId="14452" xr:uid="{27B49B54-6530-4D06-AE5F-BE6732EB0829}"/>
    <cellStyle name="_2008 Q1  Financial Request - APAC Consolidated_Quarterly Industry Volume - Corp Follow up Feb 19th_EBIT OCF Ranges" xfId="14453" xr:uid="{674D44A9-1B0D-40B2-AA0C-FEB1AC2B302B}"/>
    <cellStyle name="_2008 Q1  Financial Request - APAC Consolidated_Quarterly Industry Volume - Corp Follow up Feb 19th_G2N &amp; Pricing Plan_Feb'12 (version 1)" xfId="14454" xr:uid="{238C6B79-3FDA-4EC3-98DA-43BF7F59BE5E}"/>
    <cellStyle name="_2008 Q1  Financial Request - APAC Consolidated_Quarterly Industry Volume - Corp Follow up Feb 19th_MBOM 12+0 2010 - Country Name" xfId="14455" xr:uid="{6B226232-510F-42E4-8FE6-317ADEE6BC12}"/>
    <cellStyle name="_2008 Q1  Financial Request - APAC Consolidated_Quarterly Industry Volume - Corp Follow up Feb 19th_MBOM 12+0 2010 - Country Name_Forecast Accuracy" xfId="14456" xr:uid="{6D66B021-ED53-49D8-B22B-A122BF613A35}"/>
    <cellStyle name="_2008 Q1  Financial Request - APAC Consolidated_Quarterly Industry Volume - Corp Follow up Feb 19th_OCFAnalysis" xfId="14457" xr:uid="{30BAD033-68FD-4958-8017-BD7EC91A7163}"/>
    <cellStyle name="_2008 Q1  Financial Request - APAC Consolidated_Quarterly Industry Volume - Corp Follow up Feb 19th_OCFAnalysis_Cost out Update" xfId="14458" xr:uid="{671C913F-017C-4C48-84D9-4ACCCBC4AA1C}"/>
    <cellStyle name="_2008 Q1  Financial Request - APAC Consolidated_Quarterly Industry Volume - Corp Follow up Feb 19th_OCFAnalysis_EBIT OCF Ranges" xfId="14459" xr:uid="{252AE3B6-79CA-460D-B2F2-B9FAB08B729E}"/>
    <cellStyle name="_2008 Q1  Financial Request - APAC Consolidated_Quarterly Industry Volume - Corp Follow up Feb 19th_OCFAnalysis_G2N &amp; Pricing Plan_Feb'12 (version 1)" xfId="14460" xr:uid="{A09BAFCF-0CB8-4505-8D22-BB42474B7EFF}"/>
    <cellStyle name="_2008 Q1  Financial Request - APAC Consolidated_Quarterly Industry Volume - Corp Follow up Feb 19th_OCFAnalysis_MBOM 12+0 2010 - Country Name" xfId="14461" xr:uid="{41B6230C-FA8B-496E-AF7C-2C13FFA4E464}"/>
    <cellStyle name="_2008 Q1  Financial Request - APAC Consolidated_Quarterly Industry Volume - Corp Follow up Feb 19th_OCFAnalysis_MBOM 12+0 2010 - Country Name_Forecast Accuracy" xfId="14462" xr:uid="{A3184BE6-F1D5-4DDD-A51D-C6EBCC051ECB}"/>
    <cellStyle name="_2008 Q1  Financial Request - APAC Consolidated_Quarterly Industry Volume - Corp Follow up Feb 19th_OCFAnalysis_Sheet2" xfId="14463" xr:uid="{10E3FD23-F014-4EF4-9A97-A86858B09BCB}"/>
    <cellStyle name="_2008 Q1  Financial Request - APAC Consolidated_Quarterly Industry Volume - Corp Follow up Feb 19th_OCFAnalysis_Total" xfId="14464" xr:uid="{9F1C36B9-F7E0-4958-91FD-054111949F9D}"/>
    <cellStyle name="_2008 Q1  Financial Request - APAC Consolidated_Quarterly Industry Volume - Corp Follow up Feb 19th_OCFAnalysis_Working Capital Graph" xfId="14465" xr:uid="{F7F5DB1C-CA54-412A-BC23-EB6F87F041DC}"/>
    <cellStyle name="_2008 Q1  Financial Request - APAC Consolidated_Quarterly Industry Volume - Corp Follow up Feb 19th_Sheet2" xfId="14466" xr:uid="{D838FE82-6986-4EF6-9351-1E240991D9E3}"/>
    <cellStyle name="_2008 Q1  Financial Request - APAC Consolidated_Quarterly Industry Volume - Corp Follow up Feb 19th_Total" xfId="14467" xr:uid="{C8B9C5F2-4ABF-4464-9501-9ED51C86B4AB}"/>
    <cellStyle name="_2008 Q1  Financial Request - APAC Consolidated_Quarterly Industry Volume - Corp Follow up Feb 19th_Working Capital Graph" xfId="14468" xr:uid="{6D027135-10F7-4341-B99D-33899C7BA496}"/>
    <cellStyle name="_2008 Q1  Financial Request - APAC Consolidated_SBU_GLOBAL_NGT" xfId="14469" xr:uid="{28DAEF8D-84DB-463A-A9EA-1471A931E2BE}"/>
    <cellStyle name="_2008 Q1  Financial Request - APAC Consolidated_SBU_GLOBAL_NGT 2" xfId="14470" xr:uid="{872B2F8F-6803-478F-A043-D5F1FF974113}"/>
    <cellStyle name="_2008 Q1  Financial Request - APAC Consolidated_SBU_GLOBAL_NGT_Cost out Update" xfId="14471" xr:uid="{FD6CC7F0-9B49-455A-8E22-819A2E0532D9}"/>
    <cellStyle name="_2008 Q1  Financial Request - APAC Consolidated_SBU_GLOBAL_NGT_EBIT OCF Ranges" xfId="14472" xr:uid="{16D6AF47-BF5B-4D9D-B7C2-EF4270D56EF7}"/>
    <cellStyle name="_2008 Q1  Financial Request - APAC Consolidated_SBU_GLOBAL_NGT_G2N &amp; Pricing Plan_Feb'12 (version 1)" xfId="14473" xr:uid="{3FD0DBD7-93D5-4966-B6A3-3C0CC978F53B}"/>
    <cellStyle name="_2008 Q1  Financial Request - APAC Consolidated_SBU_GLOBAL_NGT_MBOM 12+0 2010 - Country Name" xfId="14474" xr:uid="{EE090DD2-F07E-4A67-8F06-A5557723C0E0}"/>
    <cellStyle name="_2008 Q1  Financial Request - APAC Consolidated_SBU_GLOBAL_NGT_MBOM 12+0 2010 - Country Name_Forecast Accuracy" xfId="14475" xr:uid="{6220CCB0-DB8D-49A5-A4F1-B56C7FDCC160}"/>
    <cellStyle name="_2008 Q1  Financial Request - APAC Consolidated_SBU_GLOBAL_NGT_Sheet2" xfId="14476" xr:uid="{E61494AD-3C28-481B-A1B8-D7B3CBAE9EB7}"/>
    <cellStyle name="_2008 Q1  Financial Request - APAC Consolidated_SBU_GLOBAL_NGT_Total" xfId="14477" xr:uid="{2A00E2DE-57A6-4EBC-ABC2-9E9BFA583483}"/>
    <cellStyle name="_2008 Q1  Financial Request - APAC Consolidated_SBU_GLOBAL_NGT_Working Capital Graph" xfId="14478" xr:uid="{0D84DCE6-E144-46EA-83DA-0505B79F6EDA}"/>
    <cellStyle name="_2008 Q1  Financial Request - APAC Consolidated_Sheet2" xfId="14479" xr:uid="{2D18D9DA-D141-4140-A9A2-35F0143B12EB}"/>
    <cellStyle name="_2008 Q1  Financial Request - APAC Consolidated_Supplemental Data Requirements-Country" xfId="14480" xr:uid="{7E9729E8-34DE-44C1-992D-6858C59145B7}"/>
    <cellStyle name="_2008 Q1  Financial Request - APAC Consolidated_Supplemental Data Requirements-Country_Keymessage" xfId="14481" xr:uid="{63258C0E-D8ED-43F7-A095-73FD32FE346B}"/>
    <cellStyle name="_2008 Q1  Financial Request - APAC Consolidated_Total" xfId="14482" xr:uid="{DE92FB54-3C84-4900-9FB2-621088CC16DD}"/>
    <cellStyle name="_2008 Q1  Financial Request - APAC Consolidated_Working Capital Graph" xfId="14483" xr:uid="{DCEA4857-9D02-427E-9C9E-F0202AC58F0C}"/>
    <cellStyle name="_2008-09 Marketing Spend-China" xfId="14484" xr:uid="{16338073-9B4C-4560-BEAD-5445EC7F299B}"/>
    <cellStyle name="_2009 AOP_Jan deck_Financials Consol_Sent" xfId="14485" xr:uid="{CB4D6051-E0C5-404F-868B-BC5326596FF0}"/>
    <cellStyle name="_2009 AOP_Jan deck_Financials Consol_Sent_2" xfId="14486" xr:uid="{92ED6ADD-3DD2-4CCC-B4B4-5A0FC6BFE31A}"/>
    <cellStyle name="_2009 AOP_Jan deck_Financials Consol_Sent_2_Keymessage" xfId="14487" xr:uid="{3263340B-9611-411B-A0D2-8DF034D80CE0}"/>
    <cellStyle name="_2009 AOP_Jan deck_Financials Consol_Sent_Keymessage" xfId="14488" xr:uid="{210D744E-060C-471A-ABF1-96B4A7EE3861}"/>
    <cellStyle name="_2009 AOP_Nov deck_Financials_for Consol_v2" xfId="14489" xr:uid="{4E01F4C8-36D5-4A4F-B435-D5C32EB04B1B}"/>
    <cellStyle name="_2009 AOP_Nov deck_Financials_for Consol_v2_Keymessage" xfId="14490" xr:uid="{4CE815AD-294A-489A-8D1C-02D4BE1DBD6C}"/>
    <cellStyle name="_2009 PBU Summary" xfId="14491" xr:uid="{7CF0D94D-89F0-4A85-AC79-8F3048DADADF}"/>
    <cellStyle name="_2009 PBU Summary_Keymessage" xfId="14492" xr:uid="{98F896A2-6A61-4228-A001-BE96AA60066F}"/>
    <cellStyle name="_2009 SKU Wise Month Wise - Revised - All Channels 040808 V2 - MM Team" xfId="14493" xr:uid="{D040D28F-A6D9-4D73-B55A-BB04B46E8A39}"/>
    <cellStyle name="_2009 SKU Wise Month Wise - Revised - All Channels 040808 V2 - MM Team_AOP Initiative walk" xfId="14494" xr:uid="{7332607F-1689-483F-8DC4-8991C36B0130}"/>
    <cellStyle name="_2009 SKU Wise Month Wise - Revised - All Channels 040808 V2 - MM Team_AOP Initiative walkv1" xfId="14495" xr:uid="{D3F238CF-4111-4386-82F0-691759D5A8B0}"/>
    <cellStyle name="_2009 SKU Wise Month Wise - Revised - All Channels 040808 V2 - MM Team_Walks Repl &amp; OEv4" xfId="14496" xr:uid="{66A7A622-5C7F-451A-B575-8472A19FEA0F}"/>
    <cellStyle name="_2009 SKU Wise Month Wise - Revised - All Channels 040808 V2 - MM Team_Walks Repl &amp; OEv5" xfId="14497" xr:uid="{3F1262DF-E83D-4DDF-A92E-4B8E5F771A89}"/>
    <cellStyle name="_2009 SKU Wise Month Wise - Revised - All Channels 040808 V2 - MM Team_Walks Repl &amp; OEv6" xfId="14498" xr:uid="{F0F214B2-748A-40A7-A482-CBA6554A83F7}"/>
    <cellStyle name="_2011 Salary &amp; Benefits for 6+6" xfId="14499" xr:uid="{DDFA4825-24BB-4821-AF41-A114973872EC}"/>
    <cellStyle name="_2011 Salary &amp; Benefits for 6+6_Sheet2" xfId="14500" xr:uid="{1EE4E7DE-3A2D-4265-9F4E-D5F04F880226}"/>
    <cellStyle name="_2011 Salary &amp; Benefits for 6+6_Total" xfId="14501" xr:uid="{FFC5AEDF-029D-4A95-9F8E-E77DD77B36E1}"/>
    <cellStyle name="_2011 Salary &amp; Benefits for 9+3_revised" xfId="14502" xr:uid="{D3E533B0-DC76-49A1-979C-AF94FD978591}"/>
    <cellStyle name="_2011 Salary &amp; Benefits for 9+3_revised_Sheet2" xfId="14503" xr:uid="{0EE25FAE-2B04-4BCD-8C30-933EF4C2ED5B}"/>
    <cellStyle name="_2011 Salary &amp; Benefits for 9+3_revised_Total" xfId="14504" xr:uid="{81A5C186-1FFC-47F2-8A7A-2BCCD599FF1C}"/>
    <cellStyle name="_2012 Salary &amp; Benefits for AOP" xfId="14505" xr:uid="{FD2CFD3F-6026-451F-A5F8-70B8BBE95C7D}"/>
    <cellStyle name="_2012 Salary &amp; Benefits for AOP_Aug 16" xfId="14506" xr:uid="{7586FBEC-4823-484A-AB18-6708BEAF2730}"/>
    <cellStyle name="_2012 Salary &amp; Benefits for AOP_Aug 16_Sheet2" xfId="14507" xr:uid="{5D0634F6-FAF2-4BA5-9A2D-AA1B94BEB9E6}"/>
    <cellStyle name="_2012 Salary &amp; Benefits for AOP_Aug 16_Total" xfId="14508" xr:uid="{ABA7105C-932B-4880-B73E-860900926EAE}"/>
    <cellStyle name="_2012 Salary &amp; Benefits for AOP_Aug 23" xfId="14509" xr:uid="{481A1FDE-3324-4223-B59F-B978E6613C09}"/>
    <cellStyle name="_2012 Salary &amp; Benefits for AOP_Aug 23_Sheet2" xfId="14510" xr:uid="{22CAB683-8BA8-41F7-AB34-B75AD9054B6A}"/>
    <cellStyle name="_2012 Salary &amp; Benefits for AOP_Aug 23_Total" xfId="14511" xr:uid="{EB84B3E8-23DA-4BDE-AFB5-E33301A0EBBC}"/>
    <cellStyle name="_2012 Salary &amp; Benefits for AOP_Oct 12" xfId="14512" xr:uid="{3C06245A-3DFB-4373-AD67-995A862F610D}"/>
    <cellStyle name="_2012 Salary &amp; Benefits for AOP_Oct 12_Sheet2" xfId="14513" xr:uid="{D3D4D892-E65D-4000-BFAF-C86CF9184342}"/>
    <cellStyle name="_2012 Salary &amp; Benefits for AOP_Oct 12_Total" xfId="14514" xr:uid="{C4BE1A4E-F77C-481C-9E52-47E498B51A77}"/>
    <cellStyle name="_2012 Salary &amp; Benefits for AOP_Sheet2" xfId="14515" xr:uid="{60AE8549-050A-4F1C-A1F0-454D7FD37D1A}"/>
    <cellStyle name="_2012 Salary &amp; Benefits for AOP_Total" xfId="14516" xr:uid="{E9655009-02A9-42D1-93D2-D6650EE07C31}"/>
    <cellStyle name="_2012 Salary &amp; Benefits for AOP_V2" xfId="14517" xr:uid="{D3FD0A3E-6187-4402-B70B-E06DFEF2DC1F}"/>
    <cellStyle name="_2012 Salary &amp; Benefits for AOP_V2_Sheet2" xfId="14518" xr:uid="{EC8B6005-155D-4952-AACC-833782A5FD93}"/>
    <cellStyle name="_2012 Salary &amp; Benefits for AOP_V2_Total" xfId="14519" xr:uid="{9121AB79-A0F6-4006-8FD4-08AFB05DAF02}"/>
    <cellStyle name="_2012 Salary &amp; Benefits Q1_Raw Data" xfId="14520" xr:uid="{6076E2DB-BA22-4B14-8085-00CC7D2A16BF}"/>
    <cellStyle name="_2012 Salary &amp; Benefits Q1_Raw Data_Sheet2" xfId="14521" xr:uid="{DC368258-D95D-414C-864D-4A8524985D0E}"/>
    <cellStyle name="_2012 Salary &amp; Benefits Q1_Raw Data_Total" xfId="14522" xr:uid="{85D664D4-7BE1-4BF9-B0D5-67579AAFA832}"/>
    <cellStyle name="_2012 Salary DL SAD-for AOP_Dec 6_non Supply Chain" xfId="14523" xr:uid="{4BDCA8FC-3A02-4DEE-8118-1ADEB9034923}"/>
    <cellStyle name="_2012 Salary DL SAD-for AOP_Dec 6_non Supply Chain_Sheet2" xfId="14524" xr:uid="{70998DCB-FBAE-42E3-BF62-D44EEFCB200A}"/>
    <cellStyle name="_2012 Salary DL SAD-for AOP_Dec 6_non Supply Chain_Total" xfId="14525" xr:uid="{267D9FCF-8C3F-437A-A55A-8016B2B0FB0A}"/>
    <cellStyle name="_20경영" xfId="3379" xr:uid="{D1E3DEE4-FCE8-4C63-93E6-4B754C43CC14}"/>
    <cellStyle name="_24 Sep 2008" xfId="12915" xr:uid="{8139CBDA-60FF-47B6-B733-B9C6E5A6D3ED}"/>
    <cellStyle name="_3월 실적2" xfId="3380" xr:uid="{BD93D2B0-2125-4240-883A-1D23A1AEDC38}"/>
    <cellStyle name="_3월_1Q경비실적" xfId="3381" xr:uid="{47E503F3-AF46-46F0-8623-6F0EC866248B}"/>
    <cellStyle name="_3월속보" xfId="3382" xr:uid="{843F4A27-BE31-4DD3-BDA6-8DD7596C660B}"/>
    <cellStyle name="_3월실적분석" xfId="3383" xr:uid="{0AE162D7-6285-40B5-80DC-4DC8879E2980}"/>
    <cellStyle name="_44수지" xfId="3384" xr:uid="{19328297-5FC4-496D-BE59-C42C390C7314}"/>
    <cellStyle name="_5_프린팅(1110_1)_구조본" xfId="3385" xr:uid="{AA096803-0927-4723-95A7-25023568986C}"/>
    <cellStyle name="_67LMH est Spore 19feb" xfId="12706" xr:uid="{401A320A-44C8-46CA-87B0-76336CBED2DF}"/>
    <cellStyle name="_67LMH est Spore 19feb 2" xfId="14526" xr:uid="{BFE95FB6-4653-4CBE-AEAF-9A01F281FFBD}"/>
    <cellStyle name="_67LMH est Spore 19feb_2009 AOP_Jan deck_Financials Consol_Sent" xfId="14527" xr:uid="{4587CA04-7F7C-43D1-B349-93E7E5710F6F}"/>
    <cellStyle name="_67LMH est Spore 19feb_2009 AOP_Jan deck_Financials Consol_Sent_2" xfId="14528" xr:uid="{97291069-87C3-4F7B-AC41-17B5184BA988}"/>
    <cellStyle name="_67LMH est Spore 19feb_2009 AOP_Jan deck_Financials Consol_Sent_2_Keymessage" xfId="14529" xr:uid="{067C7FBC-C119-4310-99B3-46872722057F}"/>
    <cellStyle name="_67LMH est Spore 19feb_2009 AOP_Jan deck_Financials Consol_Sent_Keymessage" xfId="14530" xr:uid="{58ADB7F6-9187-4678-8FAB-3218CFF24ADD}"/>
    <cellStyle name="_67LMH est Spore 19feb_2009 AOP_Nov deck_Financials_for Consol_v2" xfId="14531" xr:uid="{3AB730CF-10FA-474D-A5CC-970023D9265D}"/>
    <cellStyle name="_67LMH est Spore 19feb_2009 AOP_Nov deck_Financials_for Consol_v2_Keymessage" xfId="14532" xr:uid="{DFECCFD8-F506-478C-A28F-828AB9B0D54E}"/>
    <cellStyle name="_67LMH est Spore 19feb_Cash Capex 10+2" xfId="14533" xr:uid="{9924A01E-9234-4D84-A9BC-4CC8BF6AA810}"/>
    <cellStyle name="_67LMH est Spore 19feb_Cash Capex 10+2_Cost out Update" xfId="14534" xr:uid="{70F7AFF1-0ED1-463D-A593-3220A2B675A5}"/>
    <cellStyle name="_67LMH est Spore 19feb_Cash Capex 10+2_EBIT OCF Ranges" xfId="14535" xr:uid="{957E8A2D-75EA-4930-80CB-C9EE51F1BB05}"/>
    <cellStyle name="_67LMH est Spore 19feb_Cash Capex 10+2_G2N &amp; Pricing Plan_Feb'12 (version 1)" xfId="14536" xr:uid="{D0F7067E-6A5C-4365-82B4-C875E8FEC8A4}"/>
    <cellStyle name="_67LMH est Spore 19feb_Cash Capex 10+2_MBOM 12+0 2010 - Country Name" xfId="14537" xr:uid="{90C3A0A3-E818-4FFB-B52D-58D7633ABA4F}"/>
    <cellStyle name="_67LMH est Spore 19feb_Cash Capex 10+2_MBOM 12+0 2010 - Country Name_Forecast Accuracy" xfId="14538" xr:uid="{0B26906B-0939-431F-83F0-75DB71133B08}"/>
    <cellStyle name="_67LMH est Spore 19feb_Cash Capex 10+2_Sheet2" xfId="14539" xr:uid="{7591B655-36F8-481A-B7DD-51F454CE1228}"/>
    <cellStyle name="_67LMH est Spore 19feb_Cash Capex 10+2_Total" xfId="14540" xr:uid="{55AD4B17-DF8E-4D7C-818D-3A8E3111C973}"/>
    <cellStyle name="_67LMH est Spore 19feb_Cash Capex 10+2_Working Capital Graph" xfId="14541" xr:uid="{0BE8639B-B549-44EB-9A9E-343465FF4103}"/>
    <cellStyle name="_67LMH est Spore 19feb_Cost out Update" xfId="14542" xr:uid="{10E8930D-E2A1-4B6B-91F4-D6E20BC4B64B}"/>
    <cellStyle name="_67LMH est Spore 19feb_EBIT OCF Ranges" xfId="14543" xr:uid="{FBA0280D-E393-44A5-9553-9AAE801003F6}"/>
    <cellStyle name="_67LMH est Spore 19feb_G2N &amp; Pricing Plan_Feb'12 (version 1)" xfId="14544" xr:uid="{FCF265C5-B94C-4940-8535-4D197CFF18EC}"/>
    <cellStyle name="_67LMH est Spore 19feb_Global Operations" xfId="14545" xr:uid="{51F056D6-D989-4417-82B4-536027BF427F}"/>
    <cellStyle name="_67LMH est Spore 19feb_Global Operations 2" xfId="14546" xr:uid="{941D93A9-BF76-43FC-94AA-F7A9E3466A7B}"/>
    <cellStyle name="_67LMH est Spore 19feb_Global Operations_Sheet2" xfId="14547" xr:uid="{541B2FF1-E2A9-44A2-8EF0-33C37A8BB88C}"/>
    <cellStyle name="_67LMH est Spore 19feb_Global Operations_Total" xfId="14548" xr:uid="{7831146E-01A6-42EF-8E57-B0555F2A0CAA}"/>
    <cellStyle name="_67LMH est Spore 19feb_Keymessage" xfId="14549" xr:uid="{AA01E40C-0A3C-41C4-84A0-318006CFAEE3}"/>
    <cellStyle name="_67LMH est Spore 19feb_MBOM 12+0 2010 - Country Name" xfId="14550" xr:uid="{68F60401-223E-40D6-8255-4A2F6EC2A383}"/>
    <cellStyle name="_67LMH est Spore 19feb_MBOM 12+0 2010 - Country Name_Forecast Accuracy" xfId="14551" xr:uid="{D6B0124D-8274-4322-BD6B-6CBDFCDDD034}"/>
    <cellStyle name="_67LMH est Spore 19feb_NA" xfId="14552" xr:uid="{6D5E07E5-FA75-4BEB-86EB-F3DD7C4E9086}"/>
    <cellStyle name="_67LMH est Spore 19feb_NA 2" xfId="14553" xr:uid="{66076B31-A367-489D-9F73-E0B6F5DD835F}"/>
    <cellStyle name="_67LMH est Spore 19feb_NA_1" xfId="14554" xr:uid="{E92CFBC8-2584-4341-8659-BE0FBFB5B39B}"/>
    <cellStyle name="_67LMH est Spore 19feb_NA_1 2" xfId="14555" xr:uid="{6170B12D-3ADB-4069-9BDD-062E84436DE9}"/>
    <cellStyle name="_67LMH est Spore 19feb_NA_1_Sheet2" xfId="14556" xr:uid="{F30F6D28-9C87-4B24-966A-89E9287D61FE}"/>
    <cellStyle name="_67LMH est Spore 19feb_NA_1_Total" xfId="14557" xr:uid="{5ED0D6A9-7574-434E-80B7-91B80E9A1C69}"/>
    <cellStyle name="_67LMH est Spore 19feb_NA_Sheet2" xfId="14558" xr:uid="{36B459BE-AFD3-402A-AC62-5E08F39FEB98}"/>
    <cellStyle name="_67LMH est Spore 19feb_NA_Total" xfId="14559" xr:uid="{6C4D1194-2F2B-4EC2-8298-29D957A81A84}"/>
    <cellStyle name="_67LMH est Spore 19feb_Nov Deck_Nell_Oct23" xfId="14560" xr:uid="{3A31BAC5-0DD6-4474-B1BE-531C73CBDC7C}"/>
    <cellStyle name="_67LMH est Spore 19feb_Nov Deck_Nell_Oct23_Keymessage" xfId="14561" xr:uid="{5C61E409-286D-4FCE-92C6-49ED90736058}"/>
    <cellStyle name="_67LMH est Spore 19feb_Nov Review Deck Final" xfId="14562" xr:uid="{BAE21EB4-8443-40C6-B304-1506F5F1FBA9}"/>
    <cellStyle name="_67LMH est Spore 19feb_Nov Review Deck Final_Keymessage" xfId="14563" xr:uid="{0D67C9B6-9B13-4E84-9A02-5B3C7EE3B5B4}"/>
    <cellStyle name="_67LMH est Spore 19feb_OCFAnalysis" xfId="14564" xr:uid="{827F1608-F853-4BAC-BC37-DCEBD79D806D}"/>
    <cellStyle name="_67LMH est Spore 19feb_OCFAnalysis_Cost out Update" xfId="14565" xr:uid="{FF98A76B-B933-46C6-BFA9-45864C25DA6B}"/>
    <cellStyle name="_67LMH est Spore 19feb_OCFAnalysis_EBIT OCF Ranges" xfId="14566" xr:uid="{BA60CAD3-6B78-4FEC-A59D-E6CBBC43AAC1}"/>
    <cellStyle name="_67LMH est Spore 19feb_OCFAnalysis_G2N &amp; Pricing Plan_Feb'12 (version 1)" xfId="14567" xr:uid="{5F8CABA9-2EF3-4F5E-A4D7-02F7D3E649BE}"/>
    <cellStyle name="_67LMH est Spore 19feb_OCFAnalysis_MBOM 12+0 2010 - Country Name" xfId="14568" xr:uid="{D751574A-61FA-43BC-841F-40E9814605EC}"/>
    <cellStyle name="_67LMH est Spore 19feb_OCFAnalysis_MBOM 12+0 2010 - Country Name_Forecast Accuracy" xfId="14569" xr:uid="{5DED2BA0-4881-4CD2-936D-74B1D98FFA2F}"/>
    <cellStyle name="_67LMH est Spore 19feb_OCFAnalysis_Sheet2" xfId="14570" xr:uid="{9CB47435-4710-4CA8-A0F5-C0B977DC3BB5}"/>
    <cellStyle name="_67LMH est Spore 19feb_OCFAnalysis_Total" xfId="14571" xr:uid="{9EF0BA2D-F0ED-406C-9EA0-A04C1A8757BB}"/>
    <cellStyle name="_67LMH est Spore 19feb_OCFAnalysis_Working Capital Graph" xfId="14572" xr:uid="{0FED6CA2-8AAC-45DD-B9AB-4BA1EA1638D6}"/>
    <cellStyle name="_67LMH est Spore 19feb_Quarterly Industry Volume - Corp Follow up Feb 19th" xfId="14573" xr:uid="{40D5C561-7CEA-4856-BBDB-05BE7212A8A1}"/>
    <cellStyle name="_67LMH est Spore 19feb_Quarterly Industry Volume - Corp Follow up Feb 19th 2" xfId="14574" xr:uid="{C31D1D3E-2ED5-4701-8F41-8F5BF6EC3B6A}"/>
    <cellStyle name="_67LMH est Spore 19feb_Quarterly Industry Volume - Corp Follow up Feb 19th_Cost out Update" xfId="14575" xr:uid="{E5A56596-B90B-492E-BE49-74B8705696BE}"/>
    <cellStyle name="_67LMH est Spore 19feb_Quarterly Industry Volume - Corp Follow up Feb 19th_EBIT OCF Ranges" xfId="14576" xr:uid="{5F821557-AD30-46A3-9967-8AE117707AE5}"/>
    <cellStyle name="_67LMH est Spore 19feb_Quarterly Industry Volume - Corp Follow up Feb 19th_G2N &amp; Pricing Plan_Feb'12 (version 1)" xfId="14577" xr:uid="{65E3B0C5-1917-4DA6-8AC6-1CE36EF4DF98}"/>
    <cellStyle name="_67LMH est Spore 19feb_Quarterly Industry Volume - Corp Follow up Feb 19th_MBOM 12+0 2010 - Country Name" xfId="14578" xr:uid="{5DA4CE31-2FBA-46E6-81B5-510129DFCA9A}"/>
    <cellStyle name="_67LMH est Spore 19feb_Quarterly Industry Volume - Corp Follow up Feb 19th_MBOM 12+0 2010 - Country Name_Forecast Accuracy" xfId="14579" xr:uid="{7E5D8738-EC13-42F8-B283-96DF4A6730B0}"/>
    <cellStyle name="_67LMH est Spore 19feb_Quarterly Industry Volume - Corp Follow up Feb 19th_OCFAnalysis" xfId="14580" xr:uid="{C0E9BE0C-C9AE-48D7-AB31-983345744FFD}"/>
    <cellStyle name="_67LMH est Spore 19feb_Quarterly Industry Volume - Corp Follow up Feb 19th_OCFAnalysis_Cost out Update" xfId="14581" xr:uid="{D0672FC2-D914-45C1-981D-C1434CC5E6DC}"/>
    <cellStyle name="_67LMH est Spore 19feb_Quarterly Industry Volume - Corp Follow up Feb 19th_OCFAnalysis_EBIT OCF Ranges" xfId="14582" xr:uid="{CAEA37C3-25CD-49C9-97E8-3373313A820D}"/>
    <cellStyle name="_67LMH est Spore 19feb_Quarterly Industry Volume - Corp Follow up Feb 19th_OCFAnalysis_G2N &amp; Pricing Plan_Feb'12 (version 1)" xfId="14583" xr:uid="{AACA78D5-0BCD-4B27-BBB6-4AB4EBBD9A79}"/>
    <cellStyle name="_67LMH est Spore 19feb_Quarterly Industry Volume - Corp Follow up Feb 19th_OCFAnalysis_MBOM 12+0 2010 - Country Name" xfId="14584" xr:uid="{93F52FC1-C406-4897-ADEB-969AA10EF432}"/>
    <cellStyle name="_67LMH est Spore 19feb_Quarterly Industry Volume - Corp Follow up Feb 19th_OCFAnalysis_MBOM 12+0 2010 - Country Name_Forecast Accuracy" xfId="14585" xr:uid="{B43CA078-FF3D-4DDC-9919-9412DE1551D3}"/>
    <cellStyle name="_67LMH est Spore 19feb_Quarterly Industry Volume - Corp Follow up Feb 19th_OCFAnalysis_Sheet2" xfId="14586" xr:uid="{0D9499BA-66C1-4341-8E92-3852D0112766}"/>
    <cellStyle name="_67LMH est Spore 19feb_Quarterly Industry Volume - Corp Follow up Feb 19th_OCFAnalysis_Total" xfId="14587" xr:uid="{8D5BDC63-2D86-4711-AD6C-92CA6ECCF2BA}"/>
    <cellStyle name="_67LMH est Spore 19feb_Quarterly Industry Volume - Corp Follow up Feb 19th_OCFAnalysis_Working Capital Graph" xfId="14588" xr:uid="{2509F9E2-0239-4A9A-8B35-5BDCAC2CCDB4}"/>
    <cellStyle name="_67LMH est Spore 19feb_Quarterly Industry Volume - Corp Follow up Feb 19th_Sheet2" xfId="14589" xr:uid="{8056AA01-8427-48B6-92F2-742EC66E9993}"/>
    <cellStyle name="_67LMH est Spore 19feb_Quarterly Industry Volume - Corp Follow up Feb 19th_Total" xfId="14590" xr:uid="{B205F5D3-E89C-4671-A931-CA0C83C944A8}"/>
    <cellStyle name="_67LMH est Spore 19feb_Quarterly Industry Volume - Corp Follow up Feb 19th_Working Capital Graph" xfId="14591" xr:uid="{A9074944-2A69-4BD6-AB48-EEEAFEE3CF12}"/>
    <cellStyle name="_67LMH est Spore 19feb_SBU_GLOBAL_NGT" xfId="14592" xr:uid="{42DEA05F-0018-4A49-B60A-B8DE509748FF}"/>
    <cellStyle name="_67LMH est Spore 19feb_SBU_GLOBAL_NGT 2" xfId="14593" xr:uid="{9D51CBAC-1DD8-4971-9F4C-C77BEBB8816E}"/>
    <cellStyle name="_67LMH est Spore 19feb_SBU_GLOBAL_NGT_Cost out Update" xfId="14594" xr:uid="{C8A4E496-DF4A-46B1-A7CD-747E0948F6EA}"/>
    <cellStyle name="_67LMH est Spore 19feb_SBU_GLOBAL_NGT_EBIT OCF Ranges" xfId="14595" xr:uid="{E218DCA9-3851-4513-A482-F3C7325C280B}"/>
    <cellStyle name="_67LMH est Spore 19feb_SBU_GLOBAL_NGT_G2N &amp; Pricing Plan_Feb'12 (version 1)" xfId="14596" xr:uid="{D309256A-321F-4C78-B0AD-83B7F3ADAE66}"/>
    <cellStyle name="_67LMH est Spore 19feb_SBU_GLOBAL_NGT_MBOM 12+0 2010 - Country Name" xfId="14597" xr:uid="{0E6CEA73-3738-4F7D-AAA9-2BABDBB6D38E}"/>
    <cellStyle name="_67LMH est Spore 19feb_SBU_GLOBAL_NGT_MBOM 12+0 2010 - Country Name_Forecast Accuracy" xfId="14598" xr:uid="{BC2ACC94-DEB6-447D-B223-DCCDD11E66E4}"/>
    <cellStyle name="_67LMH est Spore 19feb_SBU_GLOBAL_NGT_Sheet2" xfId="14599" xr:uid="{B5F8CAC4-9A8D-4608-B73C-4B9074F33B1E}"/>
    <cellStyle name="_67LMH est Spore 19feb_SBU_GLOBAL_NGT_Total" xfId="14600" xr:uid="{9ACD089F-153F-482C-97C6-AA8EFC06C10A}"/>
    <cellStyle name="_67LMH est Spore 19feb_SBU_GLOBAL_NGT_Working Capital Graph" xfId="14601" xr:uid="{2BE8FB1F-DB1B-420E-8F71-F9104A368B7E}"/>
    <cellStyle name="_67LMH est Spore 19feb_Sheet2" xfId="14602" xr:uid="{8FD56643-3D6D-4F15-BBCF-BC2EFAD6B8EA}"/>
    <cellStyle name="_67LMH est Spore 19feb_Supplemental Data Requirements-Country" xfId="14603" xr:uid="{099560C8-8277-455C-8D59-B908A82D093C}"/>
    <cellStyle name="_67LMH est Spore 19feb_Supplemental Data Requirements-Country_Keymessage" xfId="14604" xr:uid="{1E594B0F-9F97-42C8-AF9B-08672F00B495}"/>
    <cellStyle name="_67LMH est Spore 19feb_Total" xfId="14605" xr:uid="{F2C1893E-CA90-4DC9-B770-AA8501B1C063}"/>
    <cellStyle name="_67LMH est Spore 19feb_Working Capital Graph" xfId="14606" xr:uid="{9EE63FC6-A7C4-460C-87D3-F8F13994F699}"/>
    <cellStyle name="_8속보연계" xfId="3386" xr:uid="{13E9BD1F-B6A5-44FA-9CA7-1995B96BB0AD}"/>
    <cellStyle name="_8월경영회의.xls Chart 1-1" xfId="3387" xr:uid="{90CEEC10-AE3C-4361-81F7-ABE486FCB369}"/>
    <cellStyle name="_8월경영회의.xls Chart 1-2" xfId="3388" xr:uid="{064AA0A7-3B26-47E0-B0D0-02000B22BB28}"/>
    <cellStyle name="_8월경영회의.xls Chart 15" xfId="3389" xr:uid="{6869CC95-4403-4B39-A2AF-DE1A03785559}"/>
    <cellStyle name="_8월경영회의.xls Chart 2-1" xfId="3390" xr:uid="{E684AC95-D029-4DC9-8D31-E4199E782F0C}"/>
    <cellStyle name="_8월경영회의.xls Chart 2-2" xfId="3391" xr:uid="{FB2F0E02-4FE5-44FB-9127-ED4CDB5E3E48}"/>
    <cellStyle name="_8월경영회의.xls Chart 24" xfId="3392" xr:uid="{F6CBB55A-168A-4594-B800-15BDED83FD4D}"/>
    <cellStyle name="_8월경영회의.xls Chart 3-1" xfId="3393" xr:uid="{902F1095-3821-4A99-99E3-4EDD7B638672}"/>
    <cellStyle name="_8월경영회의.xls Chart 9" xfId="3394" xr:uid="{A3AA6C23-A953-4D09-8C8C-5256F736567A}"/>
    <cellStyle name="_8월본사비속보분석" xfId="3395" xr:uid="{6BD8D69F-6203-48B5-9C45-F0340CDAAE1A}"/>
    <cellStyle name="_9+3 Planning Template" xfId="14607" xr:uid="{B5B81152-D15B-4F03-BF65-429AD4E681D1}"/>
    <cellStyle name="_9+3 Planning Template 2" xfId="14608" xr:uid="{7329B6CD-D9DF-4082-BB56-6CCA585F96D6}"/>
    <cellStyle name="_9+3 Planning Template_Cost out Update" xfId="14609" xr:uid="{07EB24A6-4860-4EA9-ABB0-A18729684447}"/>
    <cellStyle name="_9+3 Planning Template_EBIT OCF Ranges" xfId="14610" xr:uid="{AA59B5F9-FE27-4FCB-B263-DD449A571E87}"/>
    <cellStyle name="_9+3 Planning Template_G2N &amp; Pricing Plan_Feb'12 (version 1)" xfId="14611" xr:uid="{BD1FEDC5-EC7D-4BC8-A409-B2BAE1A0FAFF}"/>
    <cellStyle name="_9+3 Planning Template_MBOM 12+0 2010 - Country Name" xfId="14612" xr:uid="{DA914A67-174D-4DB8-8BAF-0ED4407B5B44}"/>
    <cellStyle name="_9+3 Planning Template_MBOM 12+0 2010 - Country Name_Forecast Accuracy" xfId="14613" xr:uid="{61B6C0F4-1A49-4244-8503-F2F042610E7F}"/>
    <cellStyle name="_9+3 Planning Template_Sheet2" xfId="14614" xr:uid="{88EFDAB5-2889-47F6-9CF2-E2ED724F9EF5}"/>
    <cellStyle name="_9+3 Planning Template_Total" xfId="14615" xr:uid="{EC511B0D-9F00-4FB1-B8F3-4F1F87D10973}"/>
    <cellStyle name="_9+3 Planning Template_Working Capital Graph" xfId="14616" xr:uid="{B6E54022-5E3F-43A4-825E-63E322B47C23}"/>
    <cellStyle name="_9905예3" xfId="3396" xr:uid="{CAC8498B-0887-42CB-876B-5F60E1D4A915}"/>
    <cellStyle name="_9909예BB2" xfId="3397" xr:uid="{462A597D-E04F-4449-B674-172AEF7685A0}"/>
    <cellStyle name="_9910예AQ" xfId="3398" xr:uid="{F80531C8-2631-4E60-BBC3-0F65D65217B5}"/>
    <cellStyle name="_9944행" xfId="3399" xr:uid="{590227B9-372F-4432-BB04-BEF79A89D5DA}"/>
    <cellStyle name="_99특성DB" xfId="3400" xr:uid="{7F81756E-2B3B-4BDB-8FF3-C3C4C4925CA1}"/>
    <cellStyle name="_Additional Templates " xfId="14617" xr:uid="{93792865-C96E-48B3-858B-44AE8C5D5A29}"/>
    <cellStyle name="_Additional Templates  2" xfId="14618" xr:uid="{658E95AB-87C4-40C8-867D-12AE733EDF6B}"/>
    <cellStyle name="_Additional Templates _~8809882" xfId="14619" xr:uid="{B10B167B-51C5-4BD4-8DCD-1404C3EA0AE2}"/>
    <cellStyle name="_Additional Templates _~8809882 2" xfId="14620" xr:uid="{36218E99-3C28-4E5B-89C0-90C5A637580C}"/>
    <cellStyle name="_Additional Templates _~8809882_Sheet2" xfId="14621" xr:uid="{786F6324-32A7-4D71-8BD5-B3D1D873154C}"/>
    <cellStyle name="_Additional Templates _~8809882_Total" xfId="14622" xr:uid="{6832980F-E5D2-406A-9831-9580DF3C8F35}"/>
    <cellStyle name="_Additional Templates _AOP operating Drivers" xfId="14623" xr:uid="{35F0892F-5025-4999-A19F-9F630E133317}"/>
    <cellStyle name="_Additional Templates _AOP operating Drivers 2" xfId="14624" xr:uid="{07819A92-C616-4AE0-B1B7-AA8E99A197DB}"/>
    <cellStyle name="_Additional Templates _AOP operating Drivers_Sheet2" xfId="14625" xr:uid="{AA567882-D1F3-4A39-A4D0-F6A616A64986}"/>
    <cellStyle name="_Additional Templates _AOP operating Drivers_Total" xfId="14626" xr:uid="{83BEF72D-FE1C-4FB5-905F-782604F6A5D8}"/>
    <cellStyle name="_Additional Templates _CAPEX" xfId="14627" xr:uid="{E4DE11C1-BBD7-443A-BF3E-6A5B2A711F3C}"/>
    <cellStyle name="_Additional Templates _Contingency vs 2010 AOP" xfId="14628" xr:uid="{6BC2F9DE-63CE-4D49-AA9B-4397CD353A69}"/>
    <cellStyle name="_Additional Templates _Contingency vs 2010 AOP 2" xfId="14629" xr:uid="{9817ABF8-7135-45D5-A067-7CDF116F285A}"/>
    <cellStyle name="_Additional Templates _Contingency vs 2010 AOP_Sheet2" xfId="14630" xr:uid="{DA239B7A-B117-4672-972B-7A27C34DACAC}"/>
    <cellStyle name="_Additional Templates _Contingency vs 2010 AOP_Total" xfId="14631" xr:uid="{69379869-9CB3-4F18-86AF-A46182E59973}"/>
    <cellStyle name="_Additional Templates _Cost out Update" xfId="14632" xr:uid="{F23ABC4C-6E1F-465C-9EA4-DD2452556439}"/>
    <cellStyle name="_Additional Templates _EBIT OCF Ranges" xfId="14633" xr:uid="{741C821C-E7DC-45E8-9B93-9F48065BA5FC}"/>
    <cellStyle name="_Additional Templates _G2N &amp; Pricing Plan_Feb'12 (version 1)" xfId="14634" xr:uid="{165EDFE3-21F6-4030-8F6A-47949C5ED459}"/>
    <cellStyle name="_Additional Templates _Global Operations" xfId="14635" xr:uid="{61D8D5E0-FE88-4C1B-96D4-7E04B203592B}"/>
    <cellStyle name="_Additional Templates _Global Operations 2" xfId="14636" xr:uid="{FFCB3BFB-C5EA-4D87-B6C6-0B93800FCA15}"/>
    <cellStyle name="_Additional Templates _Global Operations_Sheet2" xfId="14637" xr:uid="{F920BD31-ACA2-472E-9945-4CD1430BDCB4}"/>
    <cellStyle name="_Additional Templates _Global Operations_Total" xfId="14638" xr:uid="{3730C208-B7B7-46C5-AFAE-57560424615A}"/>
    <cellStyle name="_Additional Templates _MBOM 12+0 2010 - Country Name" xfId="14639" xr:uid="{6AFEB8F3-16E1-4E55-90B2-2A24B59E7DD7}"/>
    <cellStyle name="_Additional Templates _MBOM 12+0 2010 - Country Name_Forecast Accuracy" xfId="14640" xr:uid="{C68C113E-7476-4D74-8FBB-D25FAA88CE67}"/>
    <cellStyle name="_Additional Templates _NA" xfId="14641" xr:uid="{E9617B35-5C15-49B8-AE9D-F1FD8A5B036C}"/>
    <cellStyle name="_Additional Templates _NA 2" xfId="14642" xr:uid="{58893F18-4745-4114-8E6A-7B320BD41C7A}"/>
    <cellStyle name="_Additional Templates _NA_1" xfId="14643" xr:uid="{15CD5516-D7C1-42A4-83DC-5C2C928718AD}"/>
    <cellStyle name="_Additional Templates _NA_1 2" xfId="14644" xr:uid="{2F608F54-9A9B-40FA-B295-343A0B826685}"/>
    <cellStyle name="_Additional Templates _NA_1_Sheet2" xfId="14645" xr:uid="{7E8518C9-5AA5-46AE-84A1-CF3B3FCDB0A7}"/>
    <cellStyle name="_Additional Templates _NA_1_Total" xfId="14646" xr:uid="{13B18854-A207-43AC-BCAB-6906E650FB25}"/>
    <cellStyle name="_Additional Templates _NA_Sheet2" xfId="14647" xr:uid="{2F782FDA-86ED-4C40-BB7A-4BB4735DF43D}"/>
    <cellStyle name="_Additional Templates _NA_Total" xfId="14648" xr:uid="{C4978DDA-00A5-40A6-9585-94F62B818203}"/>
    <cellStyle name="_Additional Templates _PBU Summary_MBOM" xfId="14649" xr:uid="{A27A2A65-0BA5-48AC-BCE9-DCEF81F50B48}"/>
    <cellStyle name="_Additional Templates _PBU Summary_retrieve (new format)" xfId="14650" xr:uid="{42784B13-8F38-4E4A-8B4F-DC2197E63D1C}"/>
    <cellStyle name="_Additional Templates _Planning Template" xfId="14651" xr:uid="{68DB2BE3-A267-474B-B240-17D376316D0D}"/>
    <cellStyle name="_Additional Templates _Sheet1" xfId="14652" xr:uid="{B2AE34E7-D334-4A70-B0F4-7A84370B9B73}"/>
    <cellStyle name="_Additional Templates _Sheet1 2" xfId="14653" xr:uid="{65B92B47-AB3F-4130-80AE-A3EAACBDC1B9}"/>
    <cellStyle name="_Additional Templates _Sheet1_Cost out Update" xfId="14654" xr:uid="{08208D72-9EEE-40FE-A846-FC50D2F9F143}"/>
    <cellStyle name="_Additional Templates _Sheet1_EBIT OCF Ranges" xfId="14655" xr:uid="{D5DAC016-CA09-47FD-ACCD-17681F8225F3}"/>
    <cellStyle name="_Additional Templates _Sheet1_G2N &amp; Pricing Plan_Feb'12 (version 1)" xfId="14656" xr:uid="{B8197DAB-2FBC-4763-BFB7-162A4E5F2294}"/>
    <cellStyle name="_Additional Templates _Sheet1_MBOM 12+0 2010 - Country Name" xfId="14657" xr:uid="{A917C74B-CEAB-434D-AAAA-9675E35ABB3C}"/>
    <cellStyle name="_Additional Templates _Sheet1_MBOM 12+0 2010 - Country Name_Forecast Accuracy" xfId="14658" xr:uid="{B55CF88D-E8F7-4505-817E-68FB608A4B58}"/>
    <cellStyle name="_Additional Templates _Sheet1_OCFAnalysis" xfId="14659" xr:uid="{0FC1A5F4-71EA-49BC-A72A-56618E58A7B9}"/>
    <cellStyle name="_Additional Templates _Sheet1_OCFAnalysis_Cost out Update" xfId="14660" xr:uid="{5C3AF669-FE82-4933-88CA-859B062495B7}"/>
    <cellStyle name="_Additional Templates _Sheet1_OCFAnalysis_EBIT OCF Ranges" xfId="14661" xr:uid="{D80433D5-9CDE-464E-8FA4-99549F89420F}"/>
    <cellStyle name="_Additional Templates _Sheet1_OCFAnalysis_G2N &amp; Pricing Plan_Feb'12 (version 1)" xfId="14662" xr:uid="{FEAF1716-B919-4176-BCF7-649DAC4C5E68}"/>
    <cellStyle name="_Additional Templates _Sheet1_OCFAnalysis_MBOM 12+0 2010 - Country Name" xfId="14663" xr:uid="{9AE65514-2A09-4BC4-9090-789C89599EF5}"/>
    <cellStyle name="_Additional Templates _Sheet1_OCFAnalysis_MBOM 12+0 2010 - Country Name_Forecast Accuracy" xfId="14664" xr:uid="{14B36B9C-CA64-4368-B394-4CD6779035EF}"/>
    <cellStyle name="_Additional Templates _Sheet1_OCFAnalysis_Sheet2" xfId="14665" xr:uid="{D9B1ECE1-0085-445B-9C81-6F44DCDFFB73}"/>
    <cellStyle name="_Additional Templates _Sheet1_OCFAnalysis_Total" xfId="14666" xr:uid="{DE3B47C8-792E-4A06-A5C4-75A67F61AB75}"/>
    <cellStyle name="_Additional Templates _Sheet1_OCFAnalysis_Working Capital Graph" xfId="14667" xr:uid="{E6E3403F-0F62-4B5C-AD51-1696B690F4DF}"/>
    <cellStyle name="_Additional Templates _Sheet1_Sheet2" xfId="14668" xr:uid="{439ADD1A-A456-49EE-98FA-245E018DE0A0}"/>
    <cellStyle name="_Additional Templates _Sheet1_Total" xfId="14669" xr:uid="{287AFD34-5352-4D53-883C-0BB14B0F0556}"/>
    <cellStyle name="_Additional Templates _Sheet1_Working Capital Graph" xfId="14670" xr:uid="{0641FBA9-5E88-4E33-AB1E-BBA23EBC7E2F}"/>
    <cellStyle name="_Additional Templates _Sheet2" xfId="14671" xr:uid="{10F36461-3BDD-415D-810E-C31CFAC35499}"/>
    <cellStyle name="_Additional Templates _Total" xfId="14672" xr:uid="{DF27F1B4-B4E0-4047-B43C-7F1E589E3768}"/>
    <cellStyle name="_Additional Templates _Working Capital Graph" xfId="14673" xr:uid="{31FAB057-6ADD-4B06-8244-480336F350FE}"/>
    <cellStyle name="_Ana-translation" xfId="14674" xr:uid="{F3D0F097-0663-4C4A-AC6A-01823E5B13BD}"/>
    <cellStyle name="_Ana-translation_Consumer Sales EBIT walk_Template_Oct" xfId="14675" xr:uid="{E36B7440-8C3C-4F5D-A6D1-9BE42029EC50}"/>
    <cellStyle name="_Ana-translation_Consumer Sales EBIT walk_Template_Oct_Cost out Update" xfId="14676" xr:uid="{9B74AE5F-1EFA-4FD1-B632-A73D5A55E69F}"/>
    <cellStyle name="_Ana-translation_Consumer Sales EBIT walk_Template_Oct_EBIT OCF Ranges" xfId="14677" xr:uid="{2B00D6B5-4001-4516-91EC-283058BE62A5}"/>
    <cellStyle name="_Ana-translation_Consumer Sales EBIT walk_Template_Oct_G2N &amp; Pricing Plan_Feb'12 (version 1)" xfId="14678" xr:uid="{0CD9B838-FEA8-4A52-96A9-C8A0190D1B4C}"/>
    <cellStyle name="_Ana-translation_Consumer Sales EBIT walk_Template_Oct_MBOM 12+0 2010 - Country Name" xfId="14679" xr:uid="{41E54E7C-8BF7-4254-8745-D82E17CE59E7}"/>
    <cellStyle name="_Ana-translation_Consumer Sales EBIT walk_Template_Oct_MBOM 12+0 2010 - Country Name_Forecast Accuracy" xfId="14680" xr:uid="{A4661594-73F4-4E08-9C1B-EB4DBE8C7A2C}"/>
    <cellStyle name="_Ana-translation_Consumer Sales EBIT walk_Template_Oct_Sheet2" xfId="14681" xr:uid="{FC3D60F0-0AC8-4823-AF0D-A9D37FE48F52}"/>
    <cellStyle name="_Ana-translation_Consumer Sales EBIT walk_Template_Oct_Total" xfId="14682" xr:uid="{7C7A7AF7-61D1-4A89-ADAF-260BC2C84117}"/>
    <cellStyle name="_Ana-translation_Consumer Sales EBIT walk_Template_Oct_Working Capital Graph" xfId="14683" xr:uid="{46A4A891-3E5C-4E60-B67D-D328F73F57E1}"/>
    <cellStyle name="_Ana-translation_Cost out Update" xfId="14684" xr:uid="{D8D5E9C8-8C9E-4492-8072-CE7B3CD04737}"/>
    <cellStyle name="_Ana-translation_Country Sales EBIT walk_Template2009_FLD - Sep 10 10 2009" xfId="14685" xr:uid="{9E3B4476-3842-41D7-9950-8B36A99B8FD4}"/>
    <cellStyle name="_Ana-translation_Country Sales EBIT walk_Template2009_FLD - Sep 10 10 2009_Cost out Update" xfId="14686" xr:uid="{10CA95CC-57BA-4418-8308-674C751FF80E}"/>
    <cellStyle name="_Ana-translation_Country Sales EBIT walk_Template2009_FLD - Sep 10 10 2009_EBIT OCF Ranges" xfId="14687" xr:uid="{2C5C2A0E-E4FC-4705-92ED-1B4CF559913B}"/>
    <cellStyle name="_Ana-translation_Country Sales EBIT walk_Template2009_FLD - Sep 10 10 2009_G2N &amp; Pricing Plan_Feb'12 (version 1)" xfId="14688" xr:uid="{90718DDB-E27C-4861-86AC-90FE316BE18F}"/>
    <cellStyle name="_Ana-translation_Country Sales EBIT walk_Template2009_FLD - Sep 10 10 2009_MBOM 12+0 2010 - Country Name" xfId="14689" xr:uid="{3A62169E-E722-4503-BCB3-3ABEBFA7BB39}"/>
    <cellStyle name="_Ana-translation_Country Sales EBIT walk_Template2009_FLD - Sep 10 10 2009_MBOM 12+0 2010 - Country Name_Forecast Accuracy" xfId="14690" xr:uid="{58422275-46F2-4A05-976A-8EF3BD38E7EA}"/>
    <cellStyle name="_Ana-translation_Country Sales EBIT walk_Template2009_FLD - Sep 10 10 2009_Sheet2" xfId="14691" xr:uid="{F5913134-9896-426A-A55A-5E5CF4814C69}"/>
    <cellStyle name="_Ana-translation_Country Sales EBIT walk_Template2009_FLD - Sep 10 10 2009_Total" xfId="14692" xr:uid="{2CB7E576-3EE4-4A34-AC0A-3253B6C506AE}"/>
    <cellStyle name="_Ana-translation_Country Sales EBIT walk_Template2009_FLD - Sep 10 10 2009_Working Capital Graph" xfId="14693" xr:uid="{C957F394-8DF1-4BAC-A31D-94AB9882C460}"/>
    <cellStyle name="_Ana-translation_EBIT OCF Ranges" xfId="14694" xr:uid="{1F070A88-1F97-4EF5-949C-623B505C1214}"/>
    <cellStyle name="_Ana-translation_G2N &amp; Pricing Plan_Feb'12 (version 1)" xfId="14695" xr:uid="{D7F6A3B1-EA89-431C-AB2E-AF9C4A6BB663}"/>
    <cellStyle name="_Ana-translation_MBOM 12+0 2010 - Country Name" xfId="14696" xr:uid="{C01B3A52-1541-4A3C-9CB1-FCC75A08B9EC}"/>
    <cellStyle name="_Ana-translation_MBOM 12+0 2010 - Country Name_Forecast Accuracy" xfId="14697" xr:uid="{ACE6E5A1-2FBA-47F9-AA86-79BA28566752}"/>
    <cellStyle name="_Ana-translation_Sales EBIT walk_Template2009_FLD - Oct" xfId="14698" xr:uid="{7ACA05EB-898C-4BFF-8312-A184D4B83505}"/>
    <cellStyle name="_Ana-translation_Sales EBIT walk_Template2009_FLD - Oct_Cost out Update" xfId="14699" xr:uid="{EE7D9FAB-3144-4237-B538-2A62A6A55E97}"/>
    <cellStyle name="_Ana-translation_Sales EBIT walk_Template2009_FLD - Oct_EBIT OCF Ranges" xfId="14700" xr:uid="{4376C4BF-1CF8-441F-A927-D93AEC5EF62D}"/>
    <cellStyle name="_Ana-translation_Sales EBIT walk_Template2009_FLD - Oct_G2N &amp; Pricing Plan_Feb'12 (version 1)" xfId="14701" xr:uid="{7F8C091B-DDD0-411F-9F67-2A0EBCC4B1C6}"/>
    <cellStyle name="_Ana-translation_Sales EBIT walk_Template2009_FLD - Oct_MBOM 12+0 2010 - Country Name" xfId="14702" xr:uid="{C6A1296C-80B4-408D-AC2C-4E2DE0A43B42}"/>
    <cellStyle name="_Ana-translation_Sales EBIT walk_Template2009_FLD - Oct_MBOM 12+0 2010 - Country Name_Forecast Accuracy" xfId="14703" xr:uid="{62433566-5D2C-4134-ABB1-2DC43DA0B628}"/>
    <cellStyle name="_Ana-translation_Sales EBIT walk_Template2009_FLD - Oct_Sheet2" xfId="14704" xr:uid="{63E2B241-08C6-4FC2-B70B-090BEB451491}"/>
    <cellStyle name="_Ana-translation_Sales EBIT walk_Template2009_FLD - Oct_Total" xfId="14705" xr:uid="{8FD45FB7-BECB-4FD4-95D8-6100F3780817}"/>
    <cellStyle name="_Ana-translation_Sales EBIT walk_Template2009_FLD - Oct_Working Capital Graph" xfId="14706" xr:uid="{8927226F-99D3-40B0-A8DA-0B5F57DE8DC5}"/>
    <cellStyle name="_Ana-translation_Sheet2" xfId="14707" xr:uid="{F6D3CA59-774A-4FAB-BFDF-B70EF98D2026}"/>
    <cellStyle name="_Ana-translation_Total" xfId="14708" xr:uid="{2CE731C3-0A09-4FAE-8A61-38C1625F9569}"/>
    <cellStyle name="_Ana-translation_Working Capital Graph" xfId="14709" xr:uid="{7DA7DB29-C5B0-4FC6-971E-3599FC346FD9}"/>
    <cellStyle name="_AOP 2010-2014 Nov Review Templates Oct 14, 2009" xfId="14710" xr:uid="{6121112B-C6E6-40C2-8741-5F622F292722}"/>
    <cellStyle name="_AOP 2010-2014 Nov Review Templates Oct 14, 2009 2" xfId="14711" xr:uid="{A7929509-3248-49C1-BD2B-370751092D8B}"/>
    <cellStyle name="_AOP 2010-2014 Nov Review Templates Oct 14, 2009_Cost out Update" xfId="14712" xr:uid="{8F25722F-A448-4C35-92C3-E1F13AEAEEAB}"/>
    <cellStyle name="_AOP 2010-2014 Nov Review Templates Oct 14, 2009_EBIT OCF Ranges" xfId="14713" xr:uid="{8B1E758C-7F58-4CF3-AF77-BDD6C37AC5C1}"/>
    <cellStyle name="_AOP 2010-2014 Nov Review Templates Oct 14, 2009_G2N &amp; Pricing Plan_Feb'12 (version 1)" xfId="14714" xr:uid="{A3C39E95-8674-472A-847D-87845778C8C1}"/>
    <cellStyle name="_AOP 2010-2014 Nov Review Templates Oct 14, 2009_MBOM 12+0 2010 - Country Name" xfId="14715" xr:uid="{AC5013F7-FA79-41F2-92E3-75BCB58A1411}"/>
    <cellStyle name="_AOP 2010-2014 Nov Review Templates Oct 14, 2009_MBOM 12+0 2010 - Country Name_Forecast Accuracy" xfId="14716" xr:uid="{A88770A7-1382-4264-A5DC-EC3897D72E69}"/>
    <cellStyle name="_AOP 2010-2014 Nov Review Templates Oct 14, 2009_Sheet2" xfId="14717" xr:uid="{F6F5C8B5-32D5-4122-BE3E-F046212EB981}"/>
    <cellStyle name="_AOP 2010-2014 Nov Review Templates Oct 14, 2009_Total" xfId="14718" xr:uid="{245A1948-FF90-473E-8778-0FC3097E3EEE}"/>
    <cellStyle name="_AOP 2010-2014 Nov Review Templates Oct 14, 2009_Working Capital Graph" xfId="14719" xr:uid="{AD87D3B4-123C-400B-B8E7-5336935F509E}"/>
    <cellStyle name="_AOP Initiative walk" xfId="14720" xr:uid="{90DC3417-B1D3-4B9E-BDE7-F4882B6EB1D1}"/>
    <cellStyle name="_AOP Initiative walkv1" xfId="14721" xr:uid="{662431EB-0728-4FE6-9FA8-06F9E2D8C56B}"/>
    <cellStyle name="_AOP Production Units" xfId="14722" xr:uid="{559CD337-35E5-4303-B3DC-732DF4BCDBC6}"/>
    <cellStyle name="_AOP Production Units 2" xfId="14723" xr:uid="{8D05698C-75B4-4852-BAE4-34367F0253F4}"/>
    <cellStyle name="_AOP Production Units_~8809882" xfId="14724" xr:uid="{D820613C-60F7-4077-85AE-7131C4B312FC}"/>
    <cellStyle name="_AOP Production Units_~8809882 2" xfId="14725" xr:uid="{5D89942E-B28D-4FC0-AC88-70D2F70DAF55}"/>
    <cellStyle name="_AOP Production Units_~8809882_Sheet2" xfId="14726" xr:uid="{AF761CEF-1BCA-45CA-862F-AB7CDA6B0A5B}"/>
    <cellStyle name="_AOP Production Units_~8809882_Total" xfId="14727" xr:uid="{9DD5CA7A-442C-45F8-903D-BD687F2556D6}"/>
    <cellStyle name="_AOP Production Units_AOP operating Drivers" xfId="14728" xr:uid="{AED190CA-FFC9-4580-BF0F-CB62AF3BB563}"/>
    <cellStyle name="_AOP Production Units_AOP operating Drivers 2" xfId="14729" xr:uid="{75F9D45F-43CE-4821-BF26-1B77421C312A}"/>
    <cellStyle name="_AOP Production Units_AOP operating Drivers_Sheet2" xfId="14730" xr:uid="{9031409B-4E4C-49F7-B5EC-F0C257FF0DB6}"/>
    <cellStyle name="_AOP Production Units_AOP operating Drivers_Total" xfId="14731" xr:uid="{FB89EFB7-921B-46FC-BEE0-FB46EC5C7238}"/>
    <cellStyle name="_AOP Production Units_CAPEX" xfId="14732" xr:uid="{B3A7C9B7-8FCD-4035-AB1B-0ACFEC1C0567}"/>
    <cellStyle name="_AOP Production Units_Contingency vs 2010 AOP" xfId="14733" xr:uid="{424867A2-2DBA-4CBB-A9C2-46712B614056}"/>
    <cellStyle name="_AOP Production Units_Contingency vs 2010 AOP 2" xfId="14734" xr:uid="{7E522D52-38CD-4EDB-8862-1788A3292E34}"/>
    <cellStyle name="_AOP Production Units_Contingency vs 2010 AOP_Sheet2" xfId="14735" xr:uid="{ACA2D781-C9F0-4E60-82A2-6F36799A8E9B}"/>
    <cellStyle name="_AOP Production Units_Contingency vs 2010 AOP_Total" xfId="14736" xr:uid="{C18D1B47-514C-47B8-BCDF-D168FBD721FD}"/>
    <cellStyle name="_AOP Production Units_Cost out Update" xfId="14737" xr:uid="{4CAFA492-7552-4465-9DEE-142598350B3B}"/>
    <cellStyle name="_AOP Production Units_EBIT OCF Ranges" xfId="14738" xr:uid="{33EAE043-4C02-4124-B908-2775EC10EB9B}"/>
    <cellStyle name="_AOP Production Units_G2N &amp; Pricing Plan_Feb'12 (version 1)" xfId="14739" xr:uid="{C2033A60-B076-4C78-BBB0-D5142B3C6244}"/>
    <cellStyle name="_AOP Production Units_Global Operations" xfId="14740" xr:uid="{C5E33F51-3841-4ADE-9459-FF07F29DB204}"/>
    <cellStyle name="_AOP Production Units_Global Operations 2" xfId="14741" xr:uid="{6019210B-DC5E-4A61-A817-53C774288C02}"/>
    <cellStyle name="_AOP Production Units_Global Operations_Sheet2" xfId="14742" xr:uid="{6F5B8614-2876-48E8-A194-84D968415546}"/>
    <cellStyle name="_AOP Production Units_Global Operations_Total" xfId="14743" xr:uid="{400C613E-1EA4-4C8F-A4DB-1F322AF4F59F}"/>
    <cellStyle name="_AOP Production Units_MBOM 12+0 2010 - Country Name" xfId="14744" xr:uid="{51DB00F4-5585-4C32-923E-6128FFD30F47}"/>
    <cellStyle name="_AOP Production Units_MBOM 12+0 2010 - Country Name_Forecast Accuracy" xfId="14745" xr:uid="{A863E029-E26A-4DF6-8E08-31B528F02305}"/>
    <cellStyle name="_AOP Production Units_NA" xfId="14746" xr:uid="{3E024223-F362-4253-B5C9-19F500A7D5B5}"/>
    <cellStyle name="_AOP Production Units_NA 2" xfId="14747" xr:uid="{306F77F1-03B7-4CDD-9D90-8626BB126DF0}"/>
    <cellStyle name="_AOP Production Units_NA_1" xfId="14748" xr:uid="{A4D54D07-121C-4541-921E-5F30A5CEE31A}"/>
    <cellStyle name="_AOP Production Units_NA_1 2" xfId="14749" xr:uid="{F98369A3-3260-44B2-8487-4E5552BC96B4}"/>
    <cellStyle name="_AOP Production Units_NA_1_Sheet2" xfId="14750" xr:uid="{9811426C-737A-4E51-97A0-4884ECF5B785}"/>
    <cellStyle name="_AOP Production Units_NA_1_Total" xfId="14751" xr:uid="{49683EE8-F14E-4D60-A8E9-E53244370F67}"/>
    <cellStyle name="_AOP Production Units_NA_Sheet2" xfId="14752" xr:uid="{69F096CC-94E6-4B4B-A771-F6474C892C63}"/>
    <cellStyle name="_AOP Production Units_NA_Total" xfId="14753" xr:uid="{B2163FD5-0831-43B5-A9AF-2BDF0E6707E7}"/>
    <cellStyle name="_AOP Production Units_PBU Summary_MBOM" xfId="14754" xr:uid="{771C0EC6-4885-49A6-A782-BAC31062ADDF}"/>
    <cellStyle name="_AOP Production Units_PBU Summary_retrieve (new format)" xfId="14755" xr:uid="{91B5DEC2-3042-4412-9A57-860EB42BA4F2}"/>
    <cellStyle name="_AOP Production Units_Planning Template" xfId="14756" xr:uid="{BF92E1D0-5DCF-4623-BEAB-2ED90243A67D}"/>
    <cellStyle name="_AOP Production Units_Sheet1" xfId="14757" xr:uid="{B3BEF2FD-564F-4513-A604-11DBCBE69153}"/>
    <cellStyle name="_AOP Production Units_Sheet1 2" xfId="14758" xr:uid="{A6CA058E-B41A-4F37-A0A9-0BF15A01022B}"/>
    <cellStyle name="_AOP Production Units_Sheet1_Cost out Update" xfId="14759" xr:uid="{1745A241-73F1-41AC-80DD-54550AC58F95}"/>
    <cellStyle name="_AOP Production Units_Sheet1_EBIT OCF Ranges" xfId="14760" xr:uid="{2D6154AA-8909-4C7B-8B5A-FB57175A8D3C}"/>
    <cellStyle name="_AOP Production Units_Sheet1_G2N &amp; Pricing Plan_Feb'12 (version 1)" xfId="14761" xr:uid="{016AE980-4DDE-490A-BE79-7587E6CCDC2D}"/>
    <cellStyle name="_AOP Production Units_Sheet1_MBOM 12+0 2010 - Country Name" xfId="14762" xr:uid="{09E025E3-6C38-44EB-8B15-0D5F2CB7B9FC}"/>
    <cellStyle name="_AOP Production Units_Sheet1_MBOM 12+0 2010 - Country Name_Forecast Accuracy" xfId="14763" xr:uid="{F53BC79B-A198-44F5-B1A8-85E8679BDF3E}"/>
    <cellStyle name="_AOP Production Units_Sheet1_OCFAnalysis" xfId="14764" xr:uid="{8715F62D-3D53-4B6A-9692-19D8E6F8B370}"/>
    <cellStyle name="_AOP Production Units_Sheet1_OCFAnalysis_Cost out Update" xfId="14765" xr:uid="{FE68E6DA-31E4-48D3-AFAD-5B421E99D4C9}"/>
    <cellStyle name="_AOP Production Units_Sheet1_OCFAnalysis_EBIT OCF Ranges" xfId="14766" xr:uid="{E744C7A7-8279-4A05-9EBB-0D0B28609DA6}"/>
    <cellStyle name="_AOP Production Units_Sheet1_OCFAnalysis_G2N &amp; Pricing Plan_Feb'12 (version 1)" xfId="14767" xr:uid="{E0F3F558-B36A-49A2-9369-F62AA24E153C}"/>
    <cellStyle name="_AOP Production Units_Sheet1_OCFAnalysis_MBOM 12+0 2010 - Country Name" xfId="14768" xr:uid="{F6559735-ED4D-449F-AE7D-8F52D649E623}"/>
    <cellStyle name="_AOP Production Units_Sheet1_OCFAnalysis_MBOM 12+0 2010 - Country Name_Forecast Accuracy" xfId="14769" xr:uid="{7CB4B92C-B94C-4BF7-8B64-C8E2B493EEF3}"/>
    <cellStyle name="_AOP Production Units_Sheet1_OCFAnalysis_Sheet2" xfId="14770" xr:uid="{03DA72EF-92C2-4A75-8BC6-DAF8D7402285}"/>
    <cellStyle name="_AOP Production Units_Sheet1_OCFAnalysis_Total" xfId="14771" xr:uid="{FE5B393A-CB32-44A1-8E12-2540DC1E8743}"/>
    <cellStyle name="_AOP Production Units_Sheet1_OCFAnalysis_Working Capital Graph" xfId="14772" xr:uid="{0939A51F-FD23-487A-A572-38A1552267B6}"/>
    <cellStyle name="_AOP Production Units_Sheet1_Sheet2" xfId="14773" xr:uid="{8CDF0AD0-3677-4926-A0E5-6064C89DE874}"/>
    <cellStyle name="_AOP Production Units_Sheet1_Total" xfId="14774" xr:uid="{DF70D4BC-B492-4358-A003-23E51989A970}"/>
    <cellStyle name="_AOP Production Units_Sheet1_Working Capital Graph" xfId="14775" xr:uid="{99C5F3AC-5D5B-4328-A3F8-4B58328DDD9F}"/>
    <cellStyle name="_AOP Production Units_Sheet2" xfId="14776" xr:uid="{888B8D5C-C0C5-4B8B-B2F2-EB5448D5708C}"/>
    <cellStyle name="_AOP Production Units_Total" xfId="14777" xr:uid="{EE58607B-474A-4F2A-AC17-7B644EF8B8AF}"/>
    <cellStyle name="_AOP Production Units_Working Capital Graph" xfId="14778" xr:uid="{369C8DD5-CAE9-4D82-A8F3-572A8DB51739}"/>
    <cellStyle name="_AP MBOM Lite_Aug09" xfId="14779" xr:uid="{04E4D292-2D41-44B2-B530-5351076A4D54}"/>
    <cellStyle name="_AP MBOM Lite_Aug09_Cost out Update" xfId="14780" xr:uid="{63018F45-AFF7-4F0B-A35A-E36B13D0162F}"/>
    <cellStyle name="_AP MBOM Lite_Aug09_EBIT OCF Ranges" xfId="14781" xr:uid="{A2C90DBE-5962-4FA7-A3D9-92AD512F02C0}"/>
    <cellStyle name="_AP MBOM Lite_Aug09_G2N &amp; Pricing Plan_Feb'12 (version 1)" xfId="14782" xr:uid="{2AC463C1-DE3A-46D8-BB91-95C64FDF4DAE}"/>
    <cellStyle name="_AP MBOM Lite_Aug09_MBOM 12+0 2010 - Country Name" xfId="14783" xr:uid="{840E80BE-2DB8-4DD3-A034-5225302D8A3A}"/>
    <cellStyle name="_AP MBOM Lite_Aug09_MBOM 12+0 2010 - Country Name_Forecast Accuracy" xfId="14784" xr:uid="{61B7F33A-2CC5-4F25-961D-A10C0E61C76E}"/>
    <cellStyle name="_AP MBOM Lite_Aug09_Sheet2" xfId="14785" xr:uid="{2CCEC453-CDCD-4DFA-8F5F-53E824F490B3}"/>
    <cellStyle name="_AP MBOM Lite_Aug09_Total" xfId="14786" xr:uid="{59036C63-4893-4954-B200-9E65F7ACCFF7}"/>
    <cellStyle name="_AP MBOM Lite_Aug09_Working Capital Graph" xfId="14787" xr:uid="{7FE6CFDB-9E6C-450C-8B53-71EDE4027DF7}"/>
    <cellStyle name="_APAC Q1 &amp; 1+11 Profit Improvement Template" xfId="12479" xr:uid="{C4020C61-3FA1-452D-9978-F8F879292A28}"/>
    <cellStyle name="_APAC Q1 &amp; 1+11 Profit Improvement Template - Jan MBOM" xfId="14788" xr:uid="{CD1B72E3-B21A-400F-A260-9ECAAB1A2609}"/>
    <cellStyle name="_APAC Q1 &amp; 1+11 Profit Improvement Template - Jan MBOM 2" xfId="14789" xr:uid="{D3F5C7FD-31FC-4C53-9D15-2C30A630F84F}"/>
    <cellStyle name="_APAC Q1 &amp; 1+11 Profit Improvement Template - Jan MBOM_2009 AOP_Jan deck_Financials Consol_Sent" xfId="14790" xr:uid="{7755F1C7-7F0D-4433-A077-594647A4BD07}"/>
    <cellStyle name="_APAC Q1 &amp; 1+11 Profit Improvement Template - Jan MBOM_2009 AOP_Jan deck_Financials Consol_Sent_2" xfId="14791" xr:uid="{9D7BA92B-06E3-4C07-8A13-9570ABF79068}"/>
    <cellStyle name="_APAC Q1 &amp; 1+11 Profit Improvement Template - Jan MBOM_2009 AOP_Jan deck_Financials Consol_Sent_2_Keymessage" xfId="14792" xr:uid="{9BD58004-36C2-43AB-BE24-F794066B7556}"/>
    <cellStyle name="_APAC Q1 &amp; 1+11 Profit Improvement Template - Jan MBOM_2009 AOP_Jan deck_Financials Consol_Sent_Keymessage" xfId="14793" xr:uid="{DBBCACAA-D084-41B8-90C5-C8452506F21A}"/>
    <cellStyle name="_APAC Q1 &amp; 1+11 Profit Improvement Template - Jan MBOM_2009 AOP_Nov deck_Financials_for Consol_v2" xfId="14794" xr:uid="{DCA2DEA4-E2C7-4993-871F-789853BFA934}"/>
    <cellStyle name="_APAC Q1 &amp; 1+11 Profit Improvement Template - Jan MBOM_2009 AOP_Nov deck_Financials_for Consol_v2_Keymessage" xfId="14795" xr:uid="{EC8B08CA-E7ED-467D-91E4-434E49529EB9}"/>
    <cellStyle name="_APAC Q1 &amp; 1+11 Profit Improvement Template - Jan MBOM_Cash Capex 10+2" xfId="14796" xr:uid="{06A2A7C8-AC2A-4C78-9C63-4EC74FFABA83}"/>
    <cellStyle name="_APAC Q1 &amp; 1+11 Profit Improvement Template - Jan MBOM_Cash Capex 10+2_Cost out Update" xfId="14797" xr:uid="{B1C627AC-D712-44D7-8270-497DFABEEE17}"/>
    <cellStyle name="_APAC Q1 &amp; 1+11 Profit Improvement Template - Jan MBOM_Cash Capex 10+2_EBIT OCF Ranges" xfId="14798" xr:uid="{8D14FA62-0ADB-4408-AEF7-C1F7D16A97F5}"/>
    <cellStyle name="_APAC Q1 &amp; 1+11 Profit Improvement Template - Jan MBOM_Cash Capex 10+2_G2N &amp; Pricing Plan_Feb'12 (version 1)" xfId="14799" xr:uid="{EC727227-FD4C-41AB-B799-05908C351720}"/>
    <cellStyle name="_APAC Q1 &amp; 1+11 Profit Improvement Template - Jan MBOM_Cash Capex 10+2_MBOM 12+0 2010 - Country Name" xfId="14800" xr:uid="{7F76AC07-83E7-4B3D-9A30-DBFC211B3B3A}"/>
    <cellStyle name="_APAC Q1 &amp; 1+11 Profit Improvement Template - Jan MBOM_Cash Capex 10+2_MBOM 12+0 2010 - Country Name_Forecast Accuracy" xfId="14801" xr:uid="{1FDF06E7-9935-4884-9BD5-8C2EC6244E6F}"/>
    <cellStyle name="_APAC Q1 &amp; 1+11 Profit Improvement Template - Jan MBOM_Cash Capex 10+2_Sheet2" xfId="14802" xr:uid="{BC3DD068-BB71-4466-94D9-CECAC067D748}"/>
    <cellStyle name="_APAC Q1 &amp; 1+11 Profit Improvement Template - Jan MBOM_Cash Capex 10+2_Total" xfId="14803" xr:uid="{672181FA-7A10-4C4D-B611-8D9E8D4F7C93}"/>
    <cellStyle name="_APAC Q1 &amp; 1+11 Profit Improvement Template - Jan MBOM_Cash Capex 10+2_Working Capital Graph" xfId="14804" xr:uid="{6FF10694-77A5-4B90-B839-BC782A62A5AA}"/>
    <cellStyle name="_APAC Q1 &amp; 1+11 Profit Improvement Template - Jan MBOM_Cost out Update" xfId="14805" xr:uid="{7A1C8E86-2BDB-4240-A60B-1F69E5DF96A1}"/>
    <cellStyle name="_APAC Q1 &amp; 1+11 Profit Improvement Template - Jan MBOM_EBIT OCF Ranges" xfId="14806" xr:uid="{9583E043-BF23-49A6-B9E5-B36D82C7E6A9}"/>
    <cellStyle name="_APAC Q1 &amp; 1+11 Profit Improvement Template - Jan MBOM_G2N &amp; Pricing Plan_Feb'12 (version 1)" xfId="14807" xr:uid="{A6A00742-F2E4-472A-8CA9-919D39CB0F3F}"/>
    <cellStyle name="_APAC Q1 &amp; 1+11 Profit Improvement Template - Jan MBOM_Global Operations" xfId="14808" xr:uid="{86EE3919-110D-46B6-A546-74F47DF66AD8}"/>
    <cellStyle name="_APAC Q1 &amp; 1+11 Profit Improvement Template - Jan MBOM_Global Operations 2" xfId="14809" xr:uid="{C3B28989-DCB1-488A-AA20-E598B1428CBD}"/>
    <cellStyle name="_APAC Q1 &amp; 1+11 Profit Improvement Template - Jan MBOM_Global Operations_Sheet2" xfId="14810" xr:uid="{585D0B7D-2071-42B7-8E96-22EF6C95A071}"/>
    <cellStyle name="_APAC Q1 &amp; 1+11 Profit Improvement Template - Jan MBOM_Global Operations_Total" xfId="14811" xr:uid="{629E6958-C981-4151-8CC8-7AC7F830282A}"/>
    <cellStyle name="_APAC Q1 &amp; 1+11 Profit Improvement Template - Jan MBOM_Keymessage" xfId="14812" xr:uid="{7A210451-EEE6-4B4F-8832-BD82E0E6F062}"/>
    <cellStyle name="_APAC Q1 &amp; 1+11 Profit Improvement Template - Jan MBOM_MBOM 12+0 2010 - Country Name" xfId="14813" xr:uid="{012C112B-2B08-47EB-BC61-6F15E3830A9D}"/>
    <cellStyle name="_APAC Q1 &amp; 1+11 Profit Improvement Template - Jan MBOM_MBOM 12+0 2010 - Country Name_Forecast Accuracy" xfId="14814" xr:uid="{F090A924-A9A8-477E-A4A6-6318334ADE20}"/>
    <cellStyle name="_APAC Q1 &amp; 1+11 Profit Improvement Template - Jan MBOM_NA" xfId="14815" xr:uid="{7F9D63AA-D4A1-462D-AAFC-799E1C92640B}"/>
    <cellStyle name="_APAC Q1 &amp; 1+11 Profit Improvement Template - Jan MBOM_NA 2" xfId="14816" xr:uid="{27444DFA-52D9-401F-BCA2-6B0CE20AF203}"/>
    <cellStyle name="_APAC Q1 &amp; 1+11 Profit Improvement Template - Jan MBOM_NA_1" xfId="14817" xr:uid="{146D1B55-6B11-4845-AF16-1F03A8C97454}"/>
    <cellStyle name="_APAC Q1 &amp; 1+11 Profit Improvement Template - Jan MBOM_NA_1 2" xfId="14818" xr:uid="{7550880F-9E14-4DD8-8653-00B8B741307D}"/>
    <cellStyle name="_APAC Q1 &amp; 1+11 Profit Improvement Template - Jan MBOM_NA_1_Sheet2" xfId="14819" xr:uid="{A7124E4F-6035-44A9-9B34-E0997881532A}"/>
    <cellStyle name="_APAC Q1 &amp; 1+11 Profit Improvement Template - Jan MBOM_NA_1_Total" xfId="14820" xr:uid="{D0A80572-DA35-49A1-872D-6EEF7354B166}"/>
    <cellStyle name="_APAC Q1 &amp; 1+11 Profit Improvement Template - Jan MBOM_NA_Sheet2" xfId="14821" xr:uid="{42459A27-8A2F-41D3-AEC5-80B4A9228E93}"/>
    <cellStyle name="_APAC Q1 &amp; 1+11 Profit Improvement Template - Jan MBOM_NA_Total" xfId="14822" xr:uid="{4071691B-64DE-464B-8736-DB432987FEF2}"/>
    <cellStyle name="_APAC Q1 &amp; 1+11 Profit Improvement Template - Jan MBOM_Nov Review Deck Final" xfId="14823" xr:uid="{C19CF317-A328-48D1-962E-8D4F344E4A94}"/>
    <cellStyle name="_APAC Q1 &amp; 1+11 Profit Improvement Template - Jan MBOM_Nov Review Deck Final_Keymessage" xfId="14824" xr:uid="{449F7FD2-9E4D-47F0-9339-FA9B070074DF}"/>
    <cellStyle name="_APAC Q1 &amp; 1+11 Profit Improvement Template - Jan MBOM_OCFAnalysis" xfId="14825" xr:uid="{6AFCB476-8E08-43B7-B681-59043C591D1E}"/>
    <cellStyle name="_APAC Q1 &amp; 1+11 Profit Improvement Template - Jan MBOM_OCFAnalysis_Cost out Update" xfId="14826" xr:uid="{2600C31E-99CE-48B5-94B4-B73F7C9BC66D}"/>
    <cellStyle name="_APAC Q1 &amp; 1+11 Profit Improvement Template - Jan MBOM_OCFAnalysis_EBIT OCF Ranges" xfId="14827" xr:uid="{9185AD4C-5794-4129-8E2D-A2848EFE9ADC}"/>
    <cellStyle name="_APAC Q1 &amp; 1+11 Profit Improvement Template - Jan MBOM_OCFAnalysis_G2N &amp; Pricing Plan_Feb'12 (version 1)" xfId="14828" xr:uid="{271CC90B-CFF7-41F2-B7DE-D6052A9F0423}"/>
    <cellStyle name="_APAC Q1 &amp; 1+11 Profit Improvement Template - Jan MBOM_OCFAnalysis_MBOM 12+0 2010 - Country Name" xfId="14829" xr:uid="{84BC68C3-CDA4-420B-8D70-18E4A714DA3E}"/>
    <cellStyle name="_APAC Q1 &amp; 1+11 Profit Improvement Template - Jan MBOM_OCFAnalysis_MBOM 12+0 2010 - Country Name_Forecast Accuracy" xfId="14830" xr:uid="{A67DACFE-321E-435F-9D6C-F5BFA24E3C26}"/>
    <cellStyle name="_APAC Q1 &amp; 1+11 Profit Improvement Template - Jan MBOM_OCFAnalysis_Sheet2" xfId="14831" xr:uid="{8E5CEF05-471A-4617-A06A-438185773855}"/>
    <cellStyle name="_APAC Q1 &amp; 1+11 Profit Improvement Template - Jan MBOM_OCFAnalysis_Total" xfId="14832" xr:uid="{ECDCBA0B-C7EE-489A-B122-8AC5E9A06008}"/>
    <cellStyle name="_APAC Q1 &amp; 1+11 Profit Improvement Template - Jan MBOM_OCFAnalysis_Working Capital Graph" xfId="14833" xr:uid="{69217F55-8339-41E7-8773-3F0B5B94AA09}"/>
    <cellStyle name="_APAC Q1 &amp; 1+11 Profit Improvement Template - Jan MBOM_Quarterly Industry Volume - Corp Follow up Feb 19th" xfId="14834" xr:uid="{A2B3C2F8-82B5-43DA-903F-4D040E183AAF}"/>
    <cellStyle name="_APAC Q1 &amp; 1+11 Profit Improvement Template - Jan MBOM_Quarterly Industry Volume - Corp Follow up Feb 19th 2" xfId="14835" xr:uid="{43AD99FF-3AB1-495C-8EAD-18331D7AEF5B}"/>
    <cellStyle name="_APAC Q1 &amp; 1+11 Profit Improvement Template - Jan MBOM_Quarterly Industry Volume - Corp Follow up Feb 19th_Cost out Update" xfId="14836" xr:uid="{77F3612F-3FBE-40DD-B7D1-028CE98AD1BE}"/>
    <cellStyle name="_APAC Q1 &amp; 1+11 Profit Improvement Template - Jan MBOM_Quarterly Industry Volume - Corp Follow up Feb 19th_EBIT OCF Ranges" xfId="14837" xr:uid="{DDB53B45-4FF4-45EC-B665-953696BE7B93}"/>
    <cellStyle name="_APAC Q1 &amp; 1+11 Profit Improvement Template - Jan MBOM_Quarterly Industry Volume - Corp Follow up Feb 19th_G2N &amp; Pricing Plan_Feb'12 (version 1)" xfId="14838" xr:uid="{4AE0321D-CC51-49E7-B905-A119A71617A8}"/>
    <cellStyle name="_APAC Q1 &amp; 1+11 Profit Improvement Template - Jan MBOM_Quarterly Industry Volume - Corp Follow up Feb 19th_MBOM 12+0 2010 - Country Name" xfId="14839" xr:uid="{90E84584-FDFA-4C35-BD7E-EBCB76557F83}"/>
    <cellStyle name="_APAC Q1 &amp; 1+11 Profit Improvement Template - Jan MBOM_Quarterly Industry Volume - Corp Follow up Feb 19th_MBOM 12+0 2010 - Country Name_Forecast Accuracy" xfId="14840" xr:uid="{A0BC4051-D667-4714-BB5C-098AEE2819CF}"/>
    <cellStyle name="_APAC Q1 &amp; 1+11 Profit Improvement Template - Jan MBOM_Quarterly Industry Volume - Corp Follow up Feb 19th_OCFAnalysis" xfId="14841" xr:uid="{78F3DA5E-C427-4085-A230-A9CA6F496B59}"/>
    <cellStyle name="_APAC Q1 &amp; 1+11 Profit Improvement Template - Jan MBOM_Quarterly Industry Volume - Corp Follow up Feb 19th_OCFAnalysis_Cost out Update" xfId="14842" xr:uid="{52AC3C12-1082-4648-84D5-351BC197E9E4}"/>
    <cellStyle name="_APAC Q1 &amp; 1+11 Profit Improvement Template - Jan MBOM_Quarterly Industry Volume - Corp Follow up Feb 19th_OCFAnalysis_EBIT OCF Ranges" xfId="14843" xr:uid="{9C96C19D-5C7D-4D14-879B-910F76587EE5}"/>
    <cellStyle name="_APAC Q1 &amp; 1+11 Profit Improvement Template - Jan MBOM_Quarterly Industry Volume - Corp Follow up Feb 19th_OCFAnalysis_G2N &amp; Pricing Plan_Feb'12 (version 1)" xfId="14844" xr:uid="{864F0C40-8CDF-4725-82E9-A20307FBA8E2}"/>
    <cellStyle name="_APAC Q1 &amp; 1+11 Profit Improvement Template - Jan MBOM_Quarterly Industry Volume - Corp Follow up Feb 19th_OCFAnalysis_MBOM 12+0 2010 - Country Name" xfId="14845" xr:uid="{1CEA60EF-8814-4C2A-9E06-AD9ABA5745D0}"/>
    <cellStyle name="_APAC Q1 &amp; 1+11 Profit Improvement Template - Jan MBOM_Quarterly Industry Volume - Corp Follow up Feb 19th_OCFAnalysis_MBOM 12+0 2010 - Country Name_Forecast Accuracy" xfId="14846" xr:uid="{05BFE9FC-E92A-46FD-8FB7-5A1C5C06CB6A}"/>
    <cellStyle name="_APAC Q1 &amp; 1+11 Profit Improvement Template - Jan MBOM_Quarterly Industry Volume - Corp Follow up Feb 19th_OCFAnalysis_Sheet2" xfId="14847" xr:uid="{3DFE9AF1-9194-4A73-9102-93939E09E57B}"/>
    <cellStyle name="_APAC Q1 &amp; 1+11 Profit Improvement Template - Jan MBOM_Quarterly Industry Volume - Corp Follow up Feb 19th_OCFAnalysis_Total" xfId="14848" xr:uid="{893EDC46-3FB6-41F4-BE32-C6BB55493BD5}"/>
    <cellStyle name="_APAC Q1 &amp; 1+11 Profit Improvement Template - Jan MBOM_Quarterly Industry Volume - Corp Follow up Feb 19th_OCFAnalysis_Working Capital Graph" xfId="14849" xr:uid="{969DB5A0-CE55-40C5-B356-E5895358EEF5}"/>
    <cellStyle name="_APAC Q1 &amp; 1+11 Profit Improvement Template - Jan MBOM_Quarterly Industry Volume - Corp Follow up Feb 19th_Sheet2" xfId="14850" xr:uid="{09BCD9EE-3776-4F2B-8557-E6DCFD6E11EA}"/>
    <cellStyle name="_APAC Q1 &amp; 1+11 Profit Improvement Template - Jan MBOM_Quarterly Industry Volume - Corp Follow up Feb 19th_Total" xfId="14851" xr:uid="{7DB57A68-9824-4502-A68D-CF48628F5B02}"/>
    <cellStyle name="_APAC Q1 &amp; 1+11 Profit Improvement Template - Jan MBOM_Quarterly Industry Volume - Corp Follow up Feb 19th_Working Capital Graph" xfId="14852" xr:uid="{347319BC-FDC3-412D-95F3-EEBF8140632C}"/>
    <cellStyle name="_APAC Q1 &amp; 1+11 Profit Improvement Template - Jan MBOM_SBU_GLOBAL_NGT" xfId="14853" xr:uid="{F692FDCA-071A-4BEA-9961-9BE47AF117F9}"/>
    <cellStyle name="_APAC Q1 &amp; 1+11 Profit Improvement Template - Jan MBOM_SBU_GLOBAL_NGT 2" xfId="14854" xr:uid="{F9D5C440-30C6-46F4-B4C1-8C75147B74B5}"/>
    <cellStyle name="_APAC Q1 &amp; 1+11 Profit Improvement Template - Jan MBOM_SBU_GLOBAL_NGT_Cost out Update" xfId="14855" xr:uid="{19E24A3F-BFD9-4B85-B28E-67D1E665574B}"/>
    <cellStyle name="_APAC Q1 &amp; 1+11 Profit Improvement Template - Jan MBOM_SBU_GLOBAL_NGT_EBIT OCF Ranges" xfId="14856" xr:uid="{96F62616-B54F-419D-BDB2-BA4DB1C01865}"/>
    <cellStyle name="_APAC Q1 &amp; 1+11 Profit Improvement Template - Jan MBOM_SBU_GLOBAL_NGT_G2N &amp; Pricing Plan_Feb'12 (version 1)" xfId="14857" xr:uid="{6AE3F859-6971-474E-912F-BE5154D93A19}"/>
    <cellStyle name="_APAC Q1 &amp; 1+11 Profit Improvement Template - Jan MBOM_SBU_GLOBAL_NGT_MBOM 12+0 2010 - Country Name" xfId="14858" xr:uid="{07706631-7C47-431A-B712-9367434E55C3}"/>
    <cellStyle name="_APAC Q1 &amp; 1+11 Profit Improvement Template - Jan MBOM_SBU_GLOBAL_NGT_MBOM 12+0 2010 - Country Name_Forecast Accuracy" xfId="14859" xr:uid="{ECCE3423-233E-4F73-BFC2-B88354E50E90}"/>
    <cellStyle name="_APAC Q1 &amp; 1+11 Profit Improvement Template - Jan MBOM_SBU_GLOBAL_NGT_Sheet2" xfId="14860" xr:uid="{50EBFCEA-423B-4180-99D2-AFA572DCE583}"/>
    <cellStyle name="_APAC Q1 &amp; 1+11 Profit Improvement Template - Jan MBOM_SBU_GLOBAL_NGT_Total" xfId="14861" xr:uid="{E4B26C1A-12D8-41EE-BC90-92C21079B288}"/>
    <cellStyle name="_APAC Q1 &amp; 1+11 Profit Improvement Template - Jan MBOM_SBU_GLOBAL_NGT_Working Capital Graph" xfId="14862" xr:uid="{D21A348D-44B2-4B0D-81A3-2B35A4DE97AC}"/>
    <cellStyle name="_APAC Q1 &amp; 1+11 Profit Improvement Template - Jan MBOM_Sheet2" xfId="14863" xr:uid="{A974894D-58DC-4A72-A62C-1BBC54E9DBA5}"/>
    <cellStyle name="_APAC Q1 &amp; 1+11 Profit Improvement Template - Jan MBOM_Supplemental Data Requirements-Country" xfId="14864" xr:uid="{0E13A717-B0B3-44EE-8DAA-52FAC4B57014}"/>
    <cellStyle name="_APAC Q1 &amp; 1+11 Profit Improvement Template - Jan MBOM_Supplemental Data Requirements-Country_Keymessage" xfId="14865" xr:uid="{343E051F-AD31-40E0-8A8F-D27B85DA82A6}"/>
    <cellStyle name="_APAC Q1 &amp; 1+11 Profit Improvement Template - Jan MBOM_Total" xfId="14866" xr:uid="{C943662B-12F8-4D2D-9F6D-D31CE0AD19BD}"/>
    <cellStyle name="_APAC Q1 &amp; 1+11 Profit Improvement Template - Jan MBOM_Working Capital Graph" xfId="14867" xr:uid="{385B424C-35AD-412F-BE21-AA5703D47F87}"/>
    <cellStyle name="_APAC Q1 &amp; 1+11 Profit Improvement Template 2" xfId="14868" xr:uid="{35BFBB7A-8878-4A77-8593-DE49A3313C17}"/>
    <cellStyle name="_APAC Q1 &amp; 1+11 Profit Improvement Template V2" xfId="12639" xr:uid="{4BDEA4B4-949D-49AF-B36A-62122F4A3BF3}"/>
    <cellStyle name="_APAC Q1 &amp; 1+11 Profit Improvement Template V2 2" xfId="14869" xr:uid="{2E1698D8-EDC7-48F9-8946-FA0DCAC78045}"/>
    <cellStyle name="_APAC Q1 &amp; 1+11 Profit Improvement Template V2_~0965031" xfId="14870" xr:uid="{3647DF6B-76F5-40F4-9D18-DED373FDA12D}"/>
    <cellStyle name="_APAC Q1 &amp; 1+11 Profit Improvement Template V2_~0965031 2" xfId="14871" xr:uid="{AEB91BA4-FA48-4443-8BB6-74147A293D1C}"/>
    <cellStyle name="_APAC Q1 &amp; 1+11 Profit Improvement Template V2_~0965031_2009 AOP_Jan deck_Financials Consol_Sent" xfId="14872" xr:uid="{B7A666D1-483A-4922-B373-DE581C7449E5}"/>
    <cellStyle name="_APAC Q1 &amp; 1+11 Profit Improvement Template V2_~0965031_2009 AOP_Jan deck_Financials Consol_Sent_2" xfId="14873" xr:uid="{7A1240B0-7A7E-4C84-9D4E-E45DBEC0DBB9}"/>
    <cellStyle name="_APAC Q1 &amp; 1+11 Profit Improvement Template V2_~0965031_2009 AOP_Jan deck_Financials Consol_Sent_2_Keymessage" xfId="14874" xr:uid="{19D8E7E2-8BE3-4CBE-8E77-E27C3666F2DA}"/>
    <cellStyle name="_APAC Q1 &amp; 1+11 Profit Improvement Template V2_~0965031_2009 AOP_Jan deck_Financials Consol_Sent_Keymessage" xfId="14875" xr:uid="{775D94CB-D977-4FE5-B96E-A4E7020EC395}"/>
    <cellStyle name="_APAC Q1 &amp; 1+11 Profit Improvement Template V2_~0965031_2009 AOP_Nov deck_Financials_for Consol_v2" xfId="14876" xr:uid="{DDB6EE16-20F5-47FA-8FFD-ACFB71EA0D21}"/>
    <cellStyle name="_APAC Q1 &amp; 1+11 Profit Improvement Template V2_~0965031_2009 AOP_Nov deck_Financials_for Consol_v2_Keymessage" xfId="14877" xr:uid="{E53BD9A8-2D1C-452B-B3D2-52CB6E82B950}"/>
    <cellStyle name="_APAC Q1 &amp; 1+11 Profit Improvement Template V2_~0965031_Cash Capex 10+2" xfId="14878" xr:uid="{27981C7D-3979-4768-B3F8-CDF8A7AC9303}"/>
    <cellStyle name="_APAC Q1 &amp; 1+11 Profit Improvement Template V2_~0965031_Cash Capex 10+2_Cost out Update" xfId="14879" xr:uid="{D8208A84-1420-40E4-A5DB-38E8C3B9B8B0}"/>
    <cellStyle name="_APAC Q1 &amp; 1+11 Profit Improvement Template V2_~0965031_Cash Capex 10+2_EBIT OCF Ranges" xfId="14880" xr:uid="{EF59D274-3AED-44E0-A68B-B9E52E79A4DF}"/>
    <cellStyle name="_APAC Q1 &amp; 1+11 Profit Improvement Template V2_~0965031_Cash Capex 10+2_G2N &amp; Pricing Plan_Feb'12 (version 1)" xfId="14881" xr:uid="{DE83989B-A245-4FFF-AEA8-E4CC2AF3CECB}"/>
    <cellStyle name="_APAC Q1 &amp; 1+11 Profit Improvement Template V2_~0965031_Cash Capex 10+2_MBOM 12+0 2010 - Country Name" xfId="14882" xr:uid="{86F4F2E2-3A8E-48FF-9BE9-CE1119C7A141}"/>
    <cellStyle name="_APAC Q1 &amp; 1+11 Profit Improvement Template V2_~0965031_Cash Capex 10+2_MBOM 12+0 2010 - Country Name_Forecast Accuracy" xfId="14883" xr:uid="{B2839ACD-2F0C-431E-97D2-6C6FA2418FE6}"/>
    <cellStyle name="_APAC Q1 &amp; 1+11 Profit Improvement Template V2_~0965031_Cash Capex 10+2_Sheet2" xfId="14884" xr:uid="{55BFD3C7-C5FC-404B-8425-C29737F8D501}"/>
    <cellStyle name="_APAC Q1 &amp; 1+11 Profit Improvement Template V2_~0965031_Cash Capex 10+2_Total" xfId="14885" xr:uid="{F2140B27-C4C3-4354-82AD-34BD8F3A13D8}"/>
    <cellStyle name="_APAC Q1 &amp; 1+11 Profit Improvement Template V2_~0965031_Cash Capex 10+2_Working Capital Graph" xfId="14886" xr:uid="{D7452813-7ECC-4ECD-AF80-C8A5A76C20DD}"/>
    <cellStyle name="_APAC Q1 &amp; 1+11 Profit Improvement Template V2_~0965031_Cost out Update" xfId="14887" xr:uid="{76BD2747-F076-4AAA-A5AF-24A363ED2BE5}"/>
    <cellStyle name="_APAC Q1 &amp; 1+11 Profit Improvement Template V2_~0965031_EBIT OCF Ranges" xfId="14888" xr:uid="{49A64B00-2415-40C2-A206-44240F5B1826}"/>
    <cellStyle name="_APAC Q1 &amp; 1+11 Profit Improvement Template V2_~0965031_G2N &amp; Pricing Plan_Feb'12 (version 1)" xfId="14889" xr:uid="{58A9D133-29C7-4A1B-8711-BC40C6E54477}"/>
    <cellStyle name="_APAC Q1 &amp; 1+11 Profit Improvement Template V2_~0965031_Global Operations" xfId="14890" xr:uid="{DE6EE390-4272-4F34-97CA-A3AACECC8ABD}"/>
    <cellStyle name="_APAC Q1 &amp; 1+11 Profit Improvement Template V2_~0965031_Global Operations 2" xfId="14891" xr:uid="{B9FB7F01-5C14-4253-8714-5BDEEA254412}"/>
    <cellStyle name="_APAC Q1 &amp; 1+11 Profit Improvement Template V2_~0965031_Global Operations_Sheet2" xfId="14892" xr:uid="{B9868BF6-6D13-44C0-81FD-A280EFCAA9A4}"/>
    <cellStyle name="_APAC Q1 &amp; 1+11 Profit Improvement Template V2_~0965031_Global Operations_Total" xfId="14893" xr:uid="{49972C66-B0B5-49F4-99D6-574B2138307A}"/>
    <cellStyle name="_APAC Q1 &amp; 1+11 Profit Improvement Template V2_~0965031_Keymessage" xfId="14894" xr:uid="{42967822-330A-4458-9AB4-AEDF7709E1B3}"/>
    <cellStyle name="_APAC Q1 &amp; 1+11 Profit Improvement Template V2_~0965031_MBOM 12+0 2010 - Country Name" xfId="14895" xr:uid="{B7C79B0C-3226-4D65-A765-D00F7455D4BA}"/>
    <cellStyle name="_APAC Q1 &amp; 1+11 Profit Improvement Template V2_~0965031_MBOM 12+0 2010 - Country Name_Forecast Accuracy" xfId="14896" xr:uid="{DA41F3D2-E12F-4DD6-AD29-511C524DC127}"/>
    <cellStyle name="_APAC Q1 &amp; 1+11 Profit Improvement Template V2_~0965031_NA" xfId="14897" xr:uid="{CD69A7D1-EFF7-4A9B-B10A-EE84D4841845}"/>
    <cellStyle name="_APAC Q1 &amp; 1+11 Profit Improvement Template V2_~0965031_NA 2" xfId="14898" xr:uid="{0A3ECECC-8DF5-44ED-AA9F-2B0E18FCEF8F}"/>
    <cellStyle name="_APAC Q1 &amp; 1+11 Profit Improvement Template V2_~0965031_NA_1" xfId="14899" xr:uid="{5128A7EB-A4DB-4F58-B2F2-A58B357BB8D0}"/>
    <cellStyle name="_APAC Q1 &amp; 1+11 Profit Improvement Template V2_~0965031_NA_1 2" xfId="14900" xr:uid="{18D7B2B5-EE66-433B-900C-DB520C00AB34}"/>
    <cellStyle name="_APAC Q1 &amp; 1+11 Profit Improvement Template V2_~0965031_NA_1_Sheet2" xfId="14901" xr:uid="{D9C28ADA-7752-4DC6-A69E-67B0B6962B55}"/>
    <cellStyle name="_APAC Q1 &amp; 1+11 Profit Improvement Template V2_~0965031_NA_1_Total" xfId="14902" xr:uid="{D855D97D-28B3-4AA9-BC97-12BFD8537C9E}"/>
    <cellStyle name="_APAC Q1 &amp; 1+11 Profit Improvement Template V2_~0965031_NA_Sheet2" xfId="14903" xr:uid="{520295DF-354D-438A-8C39-067B72047967}"/>
    <cellStyle name="_APAC Q1 &amp; 1+11 Profit Improvement Template V2_~0965031_NA_Total" xfId="14904" xr:uid="{89828718-1B50-41D5-A3F3-E7E74E1FB16F}"/>
    <cellStyle name="_APAC Q1 &amp; 1+11 Profit Improvement Template V2_~0965031_Nov Review Deck Final" xfId="14905" xr:uid="{48A9341F-F3FC-4329-A5F7-24161B18EB8C}"/>
    <cellStyle name="_APAC Q1 &amp; 1+11 Profit Improvement Template V2_~0965031_Nov Review Deck Final_Keymessage" xfId="14906" xr:uid="{7DE5A177-D90D-470A-971A-8D60665A5F01}"/>
    <cellStyle name="_APAC Q1 &amp; 1+11 Profit Improvement Template V2_~0965031_OCFAnalysis" xfId="14907" xr:uid="{5DFB1ABA-CCBB-467D-8A1B-482DC196CCF0}"/>
    <cellStyle name="_APAC Q1 &amp; 1+11 Profit Improvement Template V2_~0965031_OCFAnalysis_Cost out Update" xfId="14908" xr:uid="{338CFC9B-2BA2-4174-AA0F-B996F67795E1}"/>
    <cellStyle name="_APAC Q1 &amp; 1+11 Profit Improvement Template V2_~0965031_OCFAnalysis_EBIT OCF Ranges" xfId="14909" xr:uid="{9E753B8D-52C5-4E3E-8B6B-FAFDBC5CDB8B}"/>
    <cellStyle name="_APAC Q1 &amp; 1+11 Profit Improvement Template V2_~0965031_OCFAnalysis_G2N &amp; Pricing Plan_Feb'12 (version 1)" xfId="14910" xr:uid="{85CA984E-8879-4B0F-BA49-C2725A91B647}"/>
    <cellStyle name="_APAC Q1 &amp; 1+11 Profit Improvement Template V2_~0965031_OCFAnalysis_MBOM 12+0 2010 - Country Name" xfId="14911" xr:uid="{CD0877EA-A858-4344-BD66-15BD39ABC754}"/>
    <cellStyle name="_APAC Q1 &amp; 1+11 Profit Improvement Template V2_~0965031_OCFAnalysis_MBOM 12+0 2010 - Country Name_Forecast Accuracy" xfId="14912" xr:uid="{5B155B97-113B-4201-B4D9-471D82637AF7}"/>
    <cellStyle name="_APAC Q1 &amp; 1+11 Profit Improvement Template V2_~0965031_OCFAnalysis_Sheet2" xfId="14913" xr:uid="{339C80D3-6DBF-4F56-9909-3790251A58D6}"/>
    <cellStyle name="_APAC Q1 &amp; 1+11 Profit Improvement Template V2_~0965031_OCFAnalysis_Total" xfId="14914" xr:uid="{62E5460C-B0DD-49F9-9D9F-BE088382B708}"/>
    <cellStyle name="_APAC Q1 &amp; 1+11 Profit Improvement Template V2_~0965031_OCFAnalysis_Working Capital Graph" xfId="14915" xr:uid="{F6A01AA4-B384-4113-B93A-854931B7709C}"/>
    <cellStyle name="_APAC Q1 &amp; 1+11 Profit Improvement Template V2_~0965031_Quarterly Industry Volume - Corp Follow up Feb 19th" xfId="14916" xr:uid="{132D694A-CA69-4D01-8A32-030075F09357}"/>
    <cellStyle name="_APAC Q1 &amp; 1+11 Profit Improvement Template V2_~0965031_Quarterly Industry Volume - Corp Follow up Feb 19th 2" xfId="14917" xr:uid="{4D45A7A7-6122-498C-83E6-C357D75BE38D}"/>
    <cellStyle name="_APAC Q1 &amp; 1+11 Profit Improvement Template V2_~0965031_Quarterly Industry Volume - Corp Follow up Feb 19th_Cost out Update" xfId="14918" xr:uid="{98C083B4-A2D6-45D6-975E-DFB26E1A1D7E}"/>
    <cellStyle name="_APAC Q1 &amp; 1+11 Profit Improvement Template V2_~0965031_Quarterly Industry Volume - Corp Follow up Feb 19th_EBIT OCF Ranges" xfId="14919" xr:uid="{FCB93E1A-B54F-4A63-BE70-BE5999B9DB4E}"/>
    <cellStyle name="_APAC Q1 &amp; 1+11 Profit Improvement Template V2_~0965031_Quarterly Industry Volume - Corp Follow up Feb 19th_G2N &amp; Pricing Plan_Feb'12 (version 1)" xfId="14920" xr:uid="{88EC9F2C-32DB-47DD-A805-A7812A8C5D45}"/>
    <cellStyle name="_APAC Q1 &amp; 1+11 Profit Improvement Template V2_~0965031_Quarterly Industry Volume - Corp Follow up Feb 19th_MBOM 12+0 2010 - Country Name" xfId="14921" xr:uid="{094791D1-FA62-45D0-8FAF-5EB319891280}"/>
    <cellStyle name="_APAC Q1 &amp; 1+11 Profit Improvement Template V2_~0965031_Quarterly Industry Volume - Corp Follow up Feb 19th_MBOM 12+0 2010 - Country Name_Forecast Accuracy" xfId="14922" xr:uid="{8275E0DE-530C-4B8A-A631-DA5E75BA9029}"/>
    <cellStyle name="_APAC Q1 &amp; 1+11 Profit Improvement Template V2_~0965031_Quarterly Industry Volume - Corp Follow up Feb 19th_OCFAnalysis" xfId="14923" xr:uid="{1F51524A-EA18-448E-960E-C2D2FE95A1AA}"/>
    <cellStyle name="_APAC Q1 &amp; 1+11 Profit Improvement Template V2_~0965031_Quarterly Industry Volume - Corp Follow up Feb 19th_OCFAnalysis_Cost out Update" xfId="14924" xr:uid="{754E4BA2-167F-471B-8728-6D97D62DE8E3}"/>
    <cellStyle name="_APAC Q1 &amp; 1+11 Profit Improvement Template V2_~0965031_Quarterly Industry Volume - Corp Follow up Feb 19th_OCFAnalysis_EBIT OCF Ranges" xfId="14925" xr:uid="{D2950952-D865-4954-B656-1763E85335AA}"/>
    <cellStyle name="_APAC Q1 &amp; 1+11 Profit Improvement Template V2_~0965031_Quarterly Industry Volume - Corp Follow up Feb 19th_OCFAnalysis_G2N &amp; Pricing Plan_Feb'12 (version 1)" xfId="14926" xr:uid="{1C4CCA62-1AAB-4653-91AF-B3773B98F481}"/>
    <cellStyle name="_APAC Q1 &amp; 1+11 Profit Improvement Template V2_~0965031_Quarterly Industry Volume - Corp Follow up Feb 19th_OCFAnalysis_MBOM 12+0 2010 - Country Name" xfId="14927" xr:uid="{CAFD3701-13F0-43DB-BCB6-1959ECD74837}"/>
    <cellStyle name="_APAC Q1 &amp; 1+11 Profit Improvement Template V2_~0965031_Quarterly Industry Volume - Corp Follow up Feb 19th_OCFAnalysis_MBOM 12+0 2010 - Country Name_Forecast Accuracy" xfId="14928" xr:uid="{A945797E-1CF3-4BB1-A52A-281F2C53D495}"/>
    <cellStyle name="_APAC Q1 &amp; 1+11 Profit Improvement Template V2_~0965031_Quarterly Industry Volume - Corp Follow up Feb 19th_OCFAnalysis_Sheet2" xfId="14929" xr:uid="{B4825BD5-610E-4E96-B6EC-8F224689268B}"/>
    <cellStyle name="_APAC Q1 &amp; 1+11 Profit Improvement Template V2_~0965031_Quarterly Industry Volume - Corp Follow up Feb 19th_OCFAnalysis_Total" xfId="14930" xr:uid="{F39E0368-884E-4369-B92A-C75EDA833328}"/>
    <cellStyle name="_APAC Q1 &amp; 1+11 Profit Improvement Template V2_~0965031_Quarterly Industry Volume - Corp Follow up Feb 19th_OCFAnalysis_Working Capital Graph" xfId="14931" xr:uid="{242E1166-F89D-4E5B-97C0-F12B241643E4}"/>
    <cellStyle name="_APAC Q1 &amp; 1+11 Profit Improvement Template V2_~0965031_Quarterly Industry Volume - Corp Follow up Feb 19th_Sheet2" xfId="14932" xr:uid="{078FB366-F272-4137-A04B-4D5E70B80F31}"/>
    <cellStyle name="_APAC Q1 &amp; 1+11 Profit Improvement Template V2_~0965031_Quarterly Industry Volume - Corp Follow up Feb 19th_Total" xfId="14933" xr:uid="{ADAE7BCF-28FC-4ED4-8B64-C4D2AD95C03D}"/>
    <cellStyle name="_APAC Q1 &amp; 1+11 Profit Improvement Template V2_~0965031_Quarterly Industry Volume - Corp Follow up Feb 19th_Working Capital Graph" xfId="14934" xr:uid="{35723636-7D61-4BA0-85B3-FE0850A4F7C3}"/>
    <cellStyle name="_APAC Q1 &amp; 1+11 Profit Improvement Template V2_~0965031_SBU_GLOBAL_NGT" xfId="14935" xr:uid="{2FF91B50-FF64-43D6-9F2B-85D476DD7C26}"/>
    <cellStyle name="_APAC Q1 &amp; 1+11 Profit Improvement Template V2_~0965031_SBU_GLOBAL_NGT 2" xfId="14936" xr:uid="{0DEC4E35-C570-403C-A3FF-E46434A61950}"/>
    <cellStyle name="_APAC Q1 &amp; 1+11 Profit Improvement Template V2_~0965031_SBU_GLOBAL_NGT_Cost out Update" xfId="14937" xr:uid="{2D2E00FF-931A-4FC9-B466-119EA3A737E8}"/>
    <cellStyle name="_APAC Q1 &amp; 1+11 Profit Improvement Template V2_~0965031_SBU_GLOBAL_NGT_EBIT OCF Ranges" xfId="14938" xr:uid="{613377F0-4784-421B-A761-B26F3FE47142}"/>
    <cellStyle name="_APAC Q1 &amp; 1+11 Profit Improvement Template V2_~0965031_SBU_GLOBAL_NGT_G2N &amp; Pricing Plan_Feb'12 (version 1)" xfId="14939" xr:uid="{1EFD6501-A49D-4DB6-8A5E-478CF83A1262}"/>
    <cellStyle name="_APAC Q1 &amp; 1+11 Profit Improvement Template V2_~0965031_SBU_GLOBAL_NGT_MBOM 12+0 2010 - Country Name" xfId="14940" xr:uid="{E32A1BFD-9B96-4845-9DEE-DFFA8EFF866D}"/>
    <cellStyle name="_APAC Q1 &amp; 1+11 Profit Improvement Template V2_~0965031_SBU_GLOBAL_NGT_MBOM 12+0 2010 - Country Name_Forecast Accuracy" xfId="14941" xr:uid="{7AEF5E30-DE65-4FEC-8666-63D744F19674}"/>
    <cellStyle name="_APAC Q1 &amp; 1+11 Profit Improvement Template V2_~0965031_SBU_GLOBAL_NGT_Sheet2" xfId="14942" xr:uid="{376EB411-378C-4FFD-8093-AE1E09E777B8}"/>
    <cellStyle name="_APAC Q1 &amp; 1+11 Profit Improvement Template V2_~0965031_SBU_GLOBAL_NGT_Total" xfId="14943" xr:uid="{3AE26A47-7BFD-43C2-91C1-D99757169C67}"/>
    <cellStyle name="_APAC Q1 &amp; 1+11 Profit Improvement Template V2_~0965031_SBU_GLOBAL_NGT_Working Capital Graph" xfId="14944" xr:uid="{4730BAC1-B3C0-4E50-A395-6593D7BA9DA3}"/>
    <cellStyle name="_APAC Q1 &amp; 1+11 Profit Improvement Template V2_~0965031_Sheet2" xfId="14945" xr:uid="{0632D42B-00FF-4E60-9903-CEC402836B5F}"/>
    <cellStyle name="_APAC Q1 &amp; 1+11 Profit Improvement Template V2_~0965031_Supplemental Data Requirements-Country" xfId="14946" xr:uid="{2109CC5C-E803-4CF1-B609-D540A9BCE27F}"/>
    <cellStyle name="_APAC Q1 &amp; 1+11 Profit Improvement Template V2_~0965031_Supplemental Data Requirements-Country_Keymessage" xfId="14947" xr:uid="{C7691125-59A7-4972-A5A4-B22A69C34ECC}"/>
    <cellStyle name="_APAC Q1 &amp; 1+11 Profit Improvement Template V2_~0965031_Total" xfId="14948" xr:uid="{24A33529-6CFD-4584-967B-A94478C29B23}"/>
    <cellStyle name="_APAC Q1 &amp; 1+11 Profit Improvement Template V2_~0965031_Working Capital Graph" xfId="14949" xr:uid="{CFDFF805-107A-4609-AFF3-1B66B9F5C203}"/>
    <cellStyle name="_APAC Q1 &amp; 1+11 Profit Improvement Template V2_2009 AOP_Jan deck_Financials Consol_Sent" xfId="14950" xr:uid="{2C6E8C22-2A3E-4E29-AFAC-E3C93A9C6AA9}"/>
    <cellStyle name="_APAC Q1 &amp; 1+11 Profit Improvement Template V2_2009 AOP_Jan deck_Financials Consol_Sent_2" xfId="14951" xr:uid="{847B33C2-7D92-4055-B999-B5944C8D4BA7}"/>
    <cellStyle name="_APAC Q1 &amp; 1+11 Profit Improvement Template V2_2009 AOP_Jan deck_Financials Consol_Sent_2_Keymessage" xfId="14952" xr:uid="{53EAFD9C-3751-49FE-943F-B04101EC5D9B}"/>
    <cellStyle name="_APAC Q1 &amp; 1+11 Profit Improvement Template V2_2009 AOP_Jan deck_Financials Consol_Sent_Keymessage" xfId="14953" xr:uid="{10331E52-2306-4A40-B116-39815E55B26E}"/>
    <cellStyle name="_APAC Q1 &amp; 1+11 Profit Improvement Template V2_2009 AOP_Nov deck_Financials_for Consol_v2" xfId="14954" xr:uid="{03DA53E9-7C4E-4CB1-85C4-A791E7FE4475}"/>
    <cellStyle name="_APAC Q1 &amp; 1+11 Profit Improvement Template V2_2009 AOP_Nov deck_Financials_for Consol_v2_Keymessage" xfId="14955" xr:uid="{020DCE1D-F279-4A20-95A4-47D6E21ED3DD}"/>
    <cellStyle name="_APAC Q1 &amp; 1+11 Profit Improvement Template V2_67LMH est Spore 19feb" xfId="12630" xr:uid="{7758D311-7726-4269-89B8-C81A66D73520}"/>
    <cellStyle name="_APAC Q1 &amp; 1+11 Profit Improvement Template V2_67LMH est Spore 19feb 2" xfId="14956" xr:uid="{EB685386-B800-49B8-812E-202B68069A10}"/>
    <cellStyle name="_APAC Q1 &amp; 1+11 Profit Improvement Template V2_67LMH est Spore 19feb_2009 AOP_Jan deck_Financials Consol_Sent" xfId="14957" xr:uid="{E1D4F28D-D108-462D-89F6-25A0C29BCE79}"/>
    <cellStyle name="_APAC Q1 &amp; 1+11 Profit Improvement Template V2_67LMH est Spore 19feb_2009 AOP_Jan deck_Financials Consol_Sent_2" xfId="14958" xr:uid="{50335966-1ECF-434D-BBD0-836E045BE2F0}"/>
    <cellStyle name="_APAC Q1 &amp; 1+11 Profit Improvement Template V2_67LMH est Spore 19feb_2009 AOP_Jan deck_Financials Consol_Sent_2_Keymessage" xfId="14959" xr:uid="{5BF4B48C-0EAF-4913-8556-72117BD22784}"/>
    <cellStyle name="_APAC Q1 &amp; 1+11 Profit Improvement Template V2_67LMH est Spore 19feb_2009 AOP_Jan deck_Financials Consol_Sent_Keymessage" xfId="14960" xr:uid="{998B18D1-C6F1-41DD-A43E-C48FCB48E70B}"/>
    <cellStyle name="_APAC Q1 &amp; 1+11 Profit Improvement Template V2_67LMH est Spore 19feb_2009 AOP_Nov deck_Financials_for Consol_v2" xfId="14961" xr:uid="{459803F9-1168-4B63-B7CE-5F2E989D717C}"/>
    <cellStyle name="_APAC Q1 &amp; 1+11 Profit Improvement Template V2_67LMH est Spore 19feb_2009 AOP_Nov deck_Financials_for Consol_v2_Keymessage" xfId="14962" xr:uid="{1149A527-871A-472E-8FC7-1AE39FC98557}"/>
    <cellStyle name="_APAC Q1 &amp; 1+11 Profit Improvement Template V2_67LMH est Spore 19feb_Cash Capex 10+2" xfId="14963" xr:uid="{BEEDC03F-F455-4A23-9D92-2A984C42AF71}"/>
    <cellStyle name="_APAC Q1 &amp; 1+11 Profit Improvement Template V2_67LMH est Spore 19feb_Cash Capex 10+2_Cost out Update" xfId="14964" xr:uid="{DD86C93F-6F95-479E-B8FE-75F4A15863FC}"/>
    <cellStyle name="_APAC Q1 &amp; 1+11 Profit Improvement Template V2_67LMH est Spore 19feb_Cash Capex 10+2_EBIT OCF Ranges" xfId="14965" xr:uid="{3F4D4F6E-58B3-446F-B0C7-C0E34EED496B}"/>
    <cellStyle name="_APAC Q1 &amp; 1+11 Profit Improvement Template V2_67LMH est Spore 19feb_Cash Capex 10+2_G2N &amp; Pricing Plan_Feb'12 (version 1)" xfId="14966" xr:uid="{43F52051-05CF-4D2E-BA8E-0C4368076F6A}"/>
    <cellStyle name="_APAC Q1 &amp; 1+11 Profit Improvement Template V2_67LMH est Spore 19feb_Cash Capex 10+2_MBOM 12+0 2010 - Country Name" xfId="14967" xr:uid="{B3697DB7-30E7-4CED-99F3-43413A20A3FE}"/>
    <cellStyle name="_APAC Q1 &amp; 1+11 Profit Improvement Template V2_67LMH est Spore 19feb_Cash Capex 10+2_MBOM 12+0 2010 - Country Name_Forecast Accuracy" xfId="14968" xr:uid="{E70236EF-8F49-4C74-AEFC-7BAAEDE1632D}"/>
    <cellStyle name="_APAC Q1 &amp; 1+11 Profit Improvement Template V2_67LMH est Spore 19feb_Cash Capex 10+2_Sheet2" xfId="14969" xr:uid="{FE352F66-F098-4C03-B429-B2E0033EC12B}"/>
    <cellStyle name="_APAC Q1 &amp; 1+11 Profit Improvement Template V2_67LMH est Spore 19feb_Cash Capex 10+2_Total" xfId="14970" xr:uid="{D24BE62A-4AFA-4ECC-877B-95C90D5106AD}"/>
    <cellStyle name="_APAC Q1 &amp; 1+11 Profit Improvement Template V2_67LMH est Spore 19feb_Cash Capex 10+2_Working Capital Graph" xfId="14971" xr:uid="{BEBA6436-CA80-4594-BF6C-392382610F9B}"/>
    <cellStyle name="_APAC Q1 &amp; 1+11 Profit Improvement Template V2_67LMH est Spore 19feb_Cost out Update" xfId="14972" xr:uid="{D292DAF6-03C9-4438-91D2-63F81EA1D5FC}"/>
    <cellStyle name="_APAC Q1 &amp; 1+11 Profit Improvement Template V2_67LMH est Spore 19feb_EBIT OCF Ranges" xfId="14973" xr:uid="{BD38A300-7FAB-416D-8967-050C163C935A}"/>
    <cellStyle name="_APAC Q1 &amp; 1+11 Profit Improvement Template V2_67LMH est Spore 19feb_G2N &amp; Pricing Plan_Feb'12 (version 1)" xfId="14974" xr:uid="{C7966B57-570E-4858-9FD0-CBAE30A85D3E}"/>
    <cellStyle name="_APAC Q1 &amp; 1+11 Profit Improvement Template V2_67LMH est Spore 19feb_Global Operations" xfId="14975" xr:uid="{45294FD8-62C2-483F-8866-F93230D6BA19}"/>
    <cellStyle name="_APAC Q1 &amp; 1+11 Profit Improvement Template V2_67LMH est Spore 19feb_Global Operations 2" xfId="14976" xr:uid="{F6055FE8-0237-4EC0-B680-644B4A2EE949}"/>
    <cellStyle name="_APAC Q1 &amp; 1+11 Profit Improvement Template V2_67LMH est Spore 19feb_Global Operations_Sheet2" xfId="14977" xr:uid="{140D1AF1-2BA3-4E42-ABE8-F3018DFB3F2B}"/>
    <cellStyle name="_APAC Q1 &amp; 1+11 Profit Improvement Template V2_67LMH est Spore 19feb_Global Operations_Total" xfId="14978" xr:uid="{0D73A056-1D66-462D-9240-2A45EA3858A6}"/>
    <cellStyle name="_APAC Q1 &amp; 1+11 Profit Improvement Template V2_67LMH est Spore 19feb_Keymessage" xfId="14979" xr:uid="{7E0E6DB1-4D85-4373-B682-A5ED44CDFCCC}"/>
    <cellStyle name="_APAC Q1 &amp; 1+11 Profit Improvement Template V2_67LMH est Spore 19feb_MBOM 12+0 2010 - Country Name" xfId="14980" xr:uid="{5EA2F79E-4939-44A1-B03E-99F4595FCE5D}"/>
    <cellStyle name="_APAC Q1 &amp; 1+11 Profit Improvement Template V2_67LMH est Spore 19feb_MBOM 12+0 2010 - Country Name_Forecast Accuracy" xfId="14981" xr:uid="{E7A13672-0D91-4A85-9F4E-87FA2296AFA7}"/>
    <cellStyle name="_APAC Q1 &amp; 1+11 Profit Improvement Template V2_67LMH est Spore 19feb_NA" xfId="14982" xr:uid="{1348A954-BA7E-4F86-B442-8E7399217404}"/>
    <cellStyle name="_APAC Q1 &amp; 1+11 Profit Improvement Template V2_67LMH est Spore 19feb_NA 2" xfId="14983" xr:uid="{2622059E-6610-4EDC-BDAA-75E595DCAA11}"/>
    <cellStyle name="_APAC Q1 &amp; 1+11 Profit Improvement Template V2_67LMH est Spore 19feb_NA_1" xfId="14984" xr:uid="{549A2B23-20AF-413F-926C-9FB3C778325E}"/>
    <cellStyle name="_APAC Q1 &amp; 1+11 Profit Improvement Template V2_67LMH est Spore 19feb_NA_1 2" xfId="14985" xr:uid="{E1A304A5-1137-45DE-9B74-02EBBFD455F4}"/>
    <cellStyle name="_APAC Q1 &amp; 1+11 Profit Improvement Template V2_67LMH est Spore 19feb_NA_1_Sheet2" xfId="14986" xr:uid="{F63BDF58-0800-4002-B322-D6D99C7B94E7}"/>
    <cellStyle name="_APAC Q1 &amp; 1+11 Profit Improvement Template V2_67LMH est Spore 19feb_NA_1_Total" xfId="14987" xr:uid="{FE92AA23-4E34-45EA-B78F-881776C427E2}"/>
    <cellStyle name="_APAC Q1 &amp; 1+11 Profit Improvement Template V2_67LMH est Spore 19feb_NA_Sheet2" xfId="14988" xr:uid="{7DCB88CC-6EC5-4205-A807-3177544F961A}"/>
    <cellStyle name="_APAC Q1 &amp; 1+11 Profit Improvement Template V2_67LMH est Spore 19feb_NA_Total" xfId="14989" xr:uid="{2C7BE064-975D-46A5-8582-8C08EEAFA36C}"/>
    <cellStyle name="_APAC Q1 &amp; 1+11 Profit Improvement Template V2_67LMH est Spore 19feb_Nov Deck_Nell_Oct23" xfId="14990" xr:uid="{6687DD9C-5B72-461A-B315-E8A3148D24FE}"/>
    <cellStyle name="_APAC Q1 &amp; 1+11 Profit Improvement Template V2_67LMH est Spore 19feb_Nov Deck_Nell_Oct23_Keymessage" xfId="14991" xr:uid="{5ACF067A-1CFF-41ED-A2B1-C59EC71818A0}"/>
    <cellStyle name="_APAC Q1 &amp; 1+11 Profit Improvement Template V2_67LMH est Spore 19feb_Nov Review Deck Final" xfId="14992" xr:uid="{B940E03F-01D3-4A72-BECF-3180B52BC945}"/>
    <cellStyle name="_APAC Q1 &amp; 1+11 Profit Improvement Template V2_67LMH est Spore 19feb_Nov Review Deck Final_Keymessage" xfId="14993" xr:uid="{D58BB8CF-6C03-463A-A709-8237E7D45E80}"/>
    <cellStyle name="_APAC Q1 &amp; 1+11 Profit Improvement Template V2_67LMH est Spore 19feb_OCFAnalysis" xfId="14994" xr:uid="{6AD85D21-DB3C-4520-9CA0-0FD4C1441D58}"/>
    <cellStyle name="_APAC Q1 &amp; 1+11 Profit Improvement Template V2_67LMH est Spore 19feb_OCFAnalysis_Cost out Update" xfId="14995" xr:uid="{6D7AE488-5583-44FC-9FCE-C7FC202F59A3}"/>
    <cellStyle name="_APAC Q1 &amp; 1+11 Profit Improvement Template V2_67LMH est Spore 19feb_OCFAnalysis_EBIT OCF Ranges" xfId="14996" xr:uid="{A881B033-D576-4933-ACC5-B883969D3D2A}"/>
    <cellStyle name="_APAC Q1 &amp; 1+11 Profit Improvement Template V2_67LMH est Spore 19feb_OCFAnalysis_G2N &amp; Pricing Plan_Feb'12 (version 1)" xfId="14997" xr:uid="{ED31349D-24FD-414C-82C1-CC9692CFF66C}"/>
    <cellStyle name="_APAC Q1 &amp; 1+11 Profit Improvement Template V2_67LMH est Spore 19feb_OCFAnalysis_MBOM 12+0 2010 - Country Name" xfId="14998" xr:uid="{E2EDC0EB-A641-4C09-8DF5-76336E73C205}"/>
    <cellStyle name="_APAC Q1 &amp; 1+11 Profit Improvement Template V2_67LMH est Spore 19feb_OCFAnalysis_MBOM 12+0 2010 - Country Name_Forecast Accuracy" xfId="14999" xr:uid="{693908B4-E665-42AD-98C0-479FAA6E16C9}"/>
    <cellStyle name="_APAC Q1 &amp; 1+11 Profit Improvement Template V2_67LMH est Spore 19feb_OCFAnalysis_Sheet2" xfId="15000" xr:uid="{CD958B7D-5B72-4E67-A4CC-A31804F6ED64}"/>
    <cellStyle name="_APAC Q1 &amp; 1+11 Profit Improvement Template V2_67LMH est Spore 19feb_OCFAnalysis_Total" xfId="15001" xr:uid="{6A7945EF-F27C-4D78-8B4D-41B4ECA0AD17}"/>
    <cellStyle name="_APAC Q1 &amp; 1+11 Profit Improvement Template V2_67LMH est Spore 19feb_OCFAnalysis_Working Capital Graph" xfId="15002" xr:uid="{488A3E68-3FBC-450E-9536-DA8D3EECF20C}"/>
    <cellStyle name="_APAC Q1 &amp; 1+11 Profit Improvement Template V2_67LMH est Spore 19feb_Quarterly Industry Volume - Corp Follow up Feb 19th" xfId="15003" xr:uid="{8715797A-8215-4E4B-AF49-13D8353D4ACF}"/>
    <cellStyle name="_APAC Q1 &amp; 1+11 Profit Improvement Template V2_67LMH est Spore 19feb_Quarterly Industry Volume - Corp Follow up Feb 19th 2" xfId="15004" xr:uid="{857691FF-F5E5-415E-8F4F-6730DDE98BA1}"/>
    <cellStyle name="_APAC Q1 &amp; 1+11 Profit Improvement Template V2_67LMH est Spore 19feb_Quarterly Industry Volume - Corp Follow up Feb 19th_Cost out Update" xfId="15005" xr:uid="{19D765E3-9A86-4505-B3FF-6C3933E7785E}"/>
    <cellStyle name="_APAC Q1 &amp; 1+11 Profit Improvement Template V2_67LMH est Spore 19feb_Quarterly Industry Volume - Corp Follow up Feb 19th_EBIT OCF Ranges" xfId="15006" xr:uid="{103E92DE-F6A7-4315-B2C4-E31555B74640}"/>
    <cellStyle name="_APAC Q1 &amp; 1+11 Profit Improvement Template V2_67LMH est Spore 19feb_Quarterly Industry Volume - Corp Follow up Feb 19th_G2N &amp; Pricing Plan_Feb'12 (version 1)" xfId="15007" xr:uid="{0DECDF4D-26EE-4D02-BE40-D14434BD62B0}"/>
    <cellStyle name="_APAC Q1 &amp; 1+11 Profit Improvement Template V2_67LMH est Spore 19feb_Quarterly Industry Volume - Corp Follow up Feb 19th_MBOM 12+0 2010 - Country Name" xfId="15008" xr:uid="{77EEFD7D-E9EB-49D6-B692-3D0996C58193}"/>
    <cellStyle name="_APAC Q1 &amp; 1+11 Profit Improvement Template V2_67LMH est Spore 19feb_Quarterly Industry Volume - Corp Follow up Feb 19th_MBOM 12+0 2010 - Country Name_Forecast Accuracy" xfId="15009" xr:uid="{CDE43628-AE2D-4F4D-9E98-D47126EDF5BE}"/>
    <cellStyle name="_APAC Q1 &amp; 1+11 Profit Improvement Template V2_67LMH est Spore 19feb_Quarterly Industry Volume - Corp Follow up Feb 19th_OCFAnalysis" xfId="15010" xr:uid="{2593DF94-EA12-4277-BB0B-25E02BD16F7B}"/>
    <cellStyle name="_APAC Q1 &amp; 1+11 Profit Improvement Template V2_67LMH est Spore 19feb_Quarterly Industry Volume - Corp Follow up Feb 19th_OCFAnalysis_Cost out Update" xfId="15011" xr:uid="{2E87E258-897D-4128-83CD-CDDF2C117BC7}"/>
    <cellStyle name="_APAC Q1 &amp; 1+11 Profit Improvement Template V2_67LMH est Spore 19feb_Quarterly Industry Volume - Corp Follow up Feb 19th_OCFAnalysis_EBIT OCF Ranges" xfId="15012" xr:uid="{CC2DC7B6-7744-491A-ABF3-D6EB54BB222B}"/>
    <cellStyle name="_APAC Q1 &amp; 1+11 Profit Improvement Template V2_67LMH est Spore 19feb_Quarterly Industry Volume - Corp Follow up Feb 19th_OCFAnalysis_G2N &amp; Pricing Plan_Feb'12 (version 1)" xfId="15013" xr:uid="{96F30301-4D84-4657-BC4E-5501B9273E67}"/>
    <cellStyle name="_APAC Q1 &amp; 1+11 Profit Improvement Template V2_67LMH est Spore 19feb_Quarterly Industry Volume - Corp Follow up Feb 19th_OCFAnalysis_MBOM 12+0 2010 - Country Name" xfId="15014" xr:uid="{E96A6445-5CBB-469A-9CB9-5406C6BBA24B}"/>
    <cellStyle name="_APAC Q1 &amp; 1+11 Profit Improvement Template V2_67LMH est Spore 19feb_Quarterly Industry Volume - Corp Follow up Feb 19th_OCFAnalysis_MBOM 12+0 2010 - Country Name_Forecast Accuracy" xfId="15015" xr:uid="{90E33C4E-B2BD-4A11-829B-CEA8C3719D36}"/>
    <cellStyle name="_APAC Q1 &amp; 1+11 Profit Improvement Template V2_67LMH est Spore 19feb_Quarterly Industry Volume - Corp Follow up Feb 19th_OCFAnalysis_Sheet2" xfId="15016" xr:uid="{59428873-64D3-4E87-878A-DFDF64869DD3}"/>
    <cellStyle name="_APAC Q1 &amp; 1+11 Profit Improvement Template V2_67LMH est Spore 19feb_Quarterly Industry Volume - Corp Follow up Feb 19th_OCFAnalysis_Total" xfId="15017" xr:uid="{02D870A0-B389-401E-B32B-E760348DB792}"/>
    <cellStyle name="_APAC Q1 &amp; 1+11 Profit Improvement Template V2_67LMH est Spore 19feb_Quarterly Industry Volume - Corp Follow up Feb 19th_OCFAnalysis_Working Capital Graph" xfId="15018" xr:uid="{64BADC32-197E-4456-A4E9-921673FF429A}"/>
    <cellStyle name="_APAC Q1 &amp; 1+11 Profit Improvement Template V2_67LMH est Spore 19feb_Quarterly Industry Volume - Corp Follow up Feb 19th_Sheet2" xfId="15019" xr:uid="{C1B80196-44BC-4D48-A41C-99C6DDF71D6D}"/>
    <cellStyle name="_APAC Q1 &amp; 1+11 Profit Improvement Template V2_67LMH est Spore 19feb_Quarterly Industry Volume - Corp Follow up Feb 19th_Total" xfId="15020" xr:uid="{1A914F93-4B6B-416F-A612-EBD0A5BB9078}"/>
    <cellStyle name="_APAC Q1 &amp; 1+11 Profit Improvement Template V2_67LMH est Spore 19feb_Quarterly Industry Volume - Corp Follow up Feb 19th_Working Capital Graph" xfId="15021" xr:uid="{C502AD0B-6162-4083-AE33-299EFF0CE7E8}"/>
    <cellStyle name="_APAC Q1 &amp; 1+11 Profit Improvement Template V2_67LMH est Spore 19feb_SBU_GLOBAL_NGT" xfId="15022" xr:uid="{467CAC1E-7AB4-4C8A-B7CF-25B09DCEA561}"/>
    <cellStyle name="_APAC Q1 &amp; 1+11 Profit Improvement Template V2_67LMH est Spore 19feb_SBU_GLOBAL_NGT 2" xfId="15023" xr:uid="{C023FE0B-2D96-4C5E-A218-364098413549}"/>
    <cellStyle name="_APAC Q1 &amp; 1+11 Profit Improvement Template V2_67LMH est Spore 19feb_SBU_GLOBAL_NGT_Cost out Update" xfId="15024" xr:uid="{9E310B63-896A-40AE-AB8D-2DFDF50BDA53}"/>
    <cellStyle name="_APAC Q1 &amp; 1+11 Profit Improvement Template V2_67LMH est Spore 19feb_SBU_GLOBAL_NGT_EBIT OCF Ranges" xfId="15025" xr:uid="{A3D65903-1C0F-4D70-BEA2-8AC4EB6591C0}"/>
    <cellStyle name="_APAC Q1 &amp; 1+11 Profit Improvement Template V2_67LMH est Spore 19feb_SBU_GLOBAL_NGT_G2N &amp; Pricing Plan_Feb'12 (version 1)" xfId="15026" xr:uid="{8A1675C6-2401-4E40-97A0-DC7D9399D6C3}"/>
    <cellStyle name="_APAC Q1 &amp; 1+11 Profit Improvement Template V2_67LMH est Spore 19feb_SBU_GLOBAL_NGT_MBOM 12+0 2010 - Country Name" xfId="15027" xr:uid="{E13A92A7-B39C-4D23-9F54-22E9BB3FBCA5}"/>
    <cellStyle name="_APAC Q1 &amp; 1+11 Profit Improvement Template V2_67LMH est Spore 19feb_SBU_GLOBAL_NGT_MBOM 12+0 2010 - Country Name_Forecast Accuracy" xfId="15028" xr:uid="{A3105895-35D4-4733-8455-5FF64C26F7AC}"/>
    <cellStyle name="_APAC Q1 &amp; 1+11 Profit Improvement Template V2_67LMH est Spore 19feb_SBU_GLOBAL_NGT_Sheet2" xfId="15029" xr:uid="{F56E1043-DBA6-4970-B0E8-270BB94FDCFE}"/>
    <cellStyle name="_APAC Q1 &amp; 1+11 Profit Improvement Template V2_67LMH est Spore 19feb_SBU_GLOBAL_NGT_Total" xfId="15030" xr:uid="{0B9CA8A2-2E30-45D1-A6B7-278B219289FD}"/>
    <cellStyle name="_APAC Q1 &amp; 1+11 Profit Improvement Template V2_67LMH est Spore 19feb_SBU_GLOBAL_NGT_Working Capital Graph" xfId="15031" xr:uid="{46E3994B-430C-42DB-AF37-7DC7C4779B0B}"/>
    <cellStyle name="_APAC Q1 &amp; 1+11 Profit Improvement Template V2_67LMH est Spore 19feb_Sheet2" xfId="15032" xr:uid="{617CD8F5-EDC4-4B9C-A67B-1CCE17A6FD59}"/>
    <cellStyle name="_APAC Q1 &amp; 1+11 Profit Improvement Template V2_67LMH est Spore 19feb_Supplemental Data Requirements-Country" xfId="15033" xr:uid="{468106E9-4AEB-47B0-BC0B-6D67391DF92B}"/>
    <cellStyle name="_APAC Q1 &amp; 1+11 Profit Improvement Template V2_67LMH est Spore 19feb_Supplemental Data Requirements-Country_Keymessage" xfId="15034" xr:uid="{4C698592-79DF-4485-A39C-FA74FFB35345}"/>
    <cellStyle name="_APAC Q1 &amp; 1+11 Profit Improvement Template V2_67LMH est Spore 19feb_Total" xfId="15035" xr:uid="{4030B91B-2A19-4C13-A5A5-EE9D621004DF}"/>
    <cellStyle name="_APAC Q1 &amp; 1+11 Profit Improvement Template V2_67LMH est Spore 19feb_Working Capital Graph" xfId="15036" xr:uid="{6D98885C-2355-434A-A988-101BC1258D22}"/>
    <cellStyle name="_APAC Q1 &amp; 1+11 Profit Improvement Template V2_Cash Capex 10+2" xfId="15037" xr:uid="{DC05CBD6-DA88-40FE-A4FC-A191A6B850AA}"/>
    <cellStyle name="_APAC Q1 &amp; 1+11 Profit Improvement Template V2_Cash Capex 10+2_Cost out Update" xfId="15038" xr:uid="{145F4461-58D1-4EF3-A589-59ECBF66AEAB}"/>
    <cellStyle name="_APAC Q1 &amp; 1+11 Profit Improvement Template V2_Cash Capex 10+2_EBIT OCF Ranges" xfId="15039" xr:uid="{80638B40-F97B-4859-A24D-2D361BC8439C}"/>
    <cellStyle name="_APAC Q1 &amp; 1+11 Profit Improvement Template V2_Cash Capex 10+2_G2N &amp; Pricing Plan_Feb'12 (version 1)" xfId="15040" xr:uid="{65418469-7FA2-4BD2-8E84-C7588035FC7B}"/>
    <cellStyle name="_APAC Q1 &amp; 1+11 Profit Improvement Template V2_Cash Capex 10+2_MBOM 12+0 2010 - Country Name" xfId="15041" xr:uid="{52009C43-300A-40EC-A889-744C83A9668C}"/>
    <cellStyle name="_APAC Q1 &amp; 1+11 Profit Improvement Template V2_Cash Capex 10+2_MBOM 12+0 2010 - Country Name_Forecast Accuracy" xfId="15042" xr:uid="{274A679E-9682-45D8-94D4-0493BB7F76C1}"/>
    <cellStyle name="_APAC Q1 &amp; 1+11 Profit Improvement Template V2_Cash Capex 10+2_Sheet2" xfId="15043" xr:uid="{5093AE89-DD08-4C6A-BB19-03B47EBC0348}"/>
    <cellStyle name="_APAC Q1 &amp; 1+11 Profit Improvement Template V2_Cash Capex 10+2_Total" xfId="15044" xr:uid="{36A10750-4660-49D1-9DB7-64B70A743655}"/>
    <cellStyle name="_APAC Q1 &amp; 1+11 Profit Improvement Template V2_Cash Capex 10+2_Working Capital Graph" xfId="15045" xr:uid="{12B5FF24-21D2-437F-9A84-73430A0C8FEA}"/>
    <cellStyle name="_APAC Q1 &amp; 1+11 Profit Improvement Template V2_Cost out Update" xfId="15046" xr:uid="{C94BB4A6-7395-46BF-BB97-62D05E907129}"/>
    <cellStyle name="_APAC Q1 &amp; 1+11 Profit Improvement Template V2_EBIT OCF Ranges" xfId="15047" xr:uid="{B39DB31D-0C8B-453C-8AF8-E6668C4349F2}"/>
    <cellStyle name="_APAC Q1 &amp; 1+11 Profit Improvement Template V2_G2N &amp; Pricing Plan_Feb'12 (version 1)" xfId="15048" xr:uid="{D72DA046-517A-47F5-BA3B-A5BB87DFEB6F}"/>
    <cellStyle name="_APAC Q1 &amp; 1+11 Profit Improvement Template V2_Global Operations" xfId="15049" xr:uid="{4C421EC0-A5E5-4B61-8C40-B4A03DA3EB95}"/>
    <cellStyle name="_APAC Q1 &amp; 1+11 Profit Improvement Template V2_Global Operations 2" xfId="15050" xr:uid="{E458847C-BEFF-473D-B919-604E0CDFE0A3}"/>
    <cellStyle name="_APAC Q1 &amp; 1+11 Profit Improvement Template V2_Global Operations_Sheet2" xfId="15051" xr:uid="{8BE713B4-3468-4675-B1D0-424F2C84EA54}"/>
    <cellStyle name="_APAC Q1 &amp; 1+11 Profit Improvement Template V2_Global Operations_Total" xfId="15052" xr:uid="{0B54F38E-012B-4EC9-86F2-7232C9BFCCF5}"/>
    <cellStyle name="_APAC Q1 &amp; 1+11 Profit Improvement Template V2_Keymessage" xfId="15053" xr:uid="{8536F5E5-7E83-4C54-A05F-42E8968D56F8}"/>
    <cellStyle name="_APAC Q1 &amp; 1+11 Profit Improvement Template V2_LHM Indo 19 feb" xfId="12691" xr:uid="{E2F59A5D-43D2-42A3-A569-C75E24B3AF9F}"/>
    <cellStyle name="_APAC Q1 &amp; 1+11 Profit Improvement Template V2_LHM Indo 19 feb 2" xfId="15054" xr:uid="{432C1727-083A-49E2-9D31-630F88A58BD2}"/>
    <cellStyle name="_APAC Q1 &amp; 1+11 Profit Improvement Template V2_LHM Indo 19 feb_2009 AOP_Jan deck_Financials Consol_Sent" xfId="15055" xr:uid="{D8E8C1C2-13A3-40E3-A67B-5FBFF9C0DD91}"/>
    <cellStyle name="_APAC Q1 &amp; 1+11 Profit Improvement Template V2_LHM Indo 19 feb_2009 AOP_Jan deck_Financials Consol_Sent_2" xfId="15056" xr:uid="{E44F64CA-4831-4695-BB2B-B226911C38B7}"/>
    <cellStyle name="_APAC Q1 &amp; 1+11 Profit Improvement Template V2_LHM Indo 19 feb_2009 AOP_Jan deck_Financials Consol_Sent_2_Keymessage" xfId="15057" xr:uid="{21526A7F-B1D6-4CDF-8FF1-8BAD01CD25B2}"/>
    <cellStyle name="_APAC Q1 &amp; 1+11 Profit Improvement Template V2_LHM Indo 19 feb_2009 AOP_Jan deck_Financials Consol_Sent_Keymessage" xfId="15058" xr:uid="{A027BA58-27CA-437D-8986-F45DB8547902}"/>
    <cellStyle name="_APAC Q1 &amp; 1+11 Profit Improvement Template V2_LHM Indo 19 feb_2009 AOP_Nov deck_Financials_for Consol_v2" xfId="15059" xr:uid="{EDC95053-ED9F-4C85-8799-BD7E639E88B3}"/>
    <cellStyle name="_APAC Q1 &amp; 1+11 Profit Improvement Template V2_LHM Indo 19 feb_2009 AOP_Nov deck_Financials_for Consol_v2_Keymessage" xfId="15060" xr:uid="{54B4375C-20EB-4DE2-87D9-041131F4F728}"/>
    <cellStyle name="_APAC Q1 &amp; 1+11 Profit Improvement Template V2_LHM Indo 19 feb_Cash Capex 10+2" xfId="15061" xr:uid="{F94FC7E2-1769-4094-BE44-C7E6749FEDCD}"/>
    <cellStyle name="_APAC Q1 &amp; 1+11 Profit Improvement Template V2_LHM Indo 19 feb_Cash Capex 10+2_Cost out Update" xfId="15062" xr:uid="{9FAAF42E-CD92-4990-A1D2-AA45B6266C27}"/>
    <cellStyle name="_APAC Q1 &amp; 1+11 Profit Improvement Template V2_LHM Indo 19 feb_Cash Capex 10+2_EBIT OCF Ranges" xfId="15063" xr:uid="{FAE1D3B1-B360-4076-9251-EE072FF4AAE3}"/>
    <cellStyle name="_APAC Q1 &amp; 1+11 Profit Improvement Template V2_LHM Indo 19 feb_Cash Capex 10+2_G2N &amp; Pricing Plan_Feb'12 (version 1)" xfId="15064" xr:uid="{A323CD5E-60E5-4B2A-B823-1BD85338A538}"/>
    <cellStyle name="_APAC Q1 &amp; 1+11 Profit Improvement Template V2_LHM Indo 19 feb_Cash Capex 10+2_MBOM 12+0 2010 - Country Name" xfId="15065" xr:uid="{F9F37CD1-4D3A-4066-A44B-4C34A8EDE2D8}"/>
    <cellStyle name="_APAC Q1 &amp; 1+11 Profit Improvement Template V2_LHM Indo 19 feb_Cash Capex 10+2_MBOM 12+0 2010 - Country Name_Forecast Accuracy" xfId="15066" xr:uid="{0259DB80-79B4-4060-89A1-2B395DE5520F}"/>
    <cellStyle name="_APAC Q1 &amp; 1+11 Profit Improvement Template V2_LHM Indo 19 feb_Cash Capex 10+2_Sheet2" xfId="15067" xr:uid="{0D787FF4-C487-4499-842E-D407EDF62C7F}"/>
    <cellStyle name="_APAC Q1 &amp; 1+11 Profit Improvement Template V2_LHM Indo 19 feb_Cash Capex 10+2_Total" xfId="15068" xr:uid="{8D0216E6-DF3E-40A9-9274-C5DDE76A1CFF}"/>
    <cellStyle name="_APAC Q1 &amp; 1+11 Profit Improvement Template V2_LHM Indo 19 feb_Cash Capex 10+2_Working Capital Graph" xfId="15069" xr:uid="{B2777075-345A-4AD3-B54E-FAFB3E6351A0}"/>
    <cellStyle name="_APAC Q1 &amp; 1+11 Profit Improvement Template V2_LHM Indo 19 feb_Cost out Update" xfId="15070" xr:uid="{F65E49B1-3053-4806-A10A-F9EA215429FE}"/>
    <cellStyle name="_APAC Q1 &amp; 1+11 Profit Improvement Template V2_LHM Indo 19 feb_EBIT OCF Ranges" xfId="15071" xr:uid="{5C6041A2-C0E2-46E6-A512-667F52EEEDDB}"/>
    <cellStyle name="_APAC Q1 &amp; 1+11 Profit Improvement Template V2_LHM Indo 19 feb_G2N &amp; Pricing Plan_Feb'12 (version 1)" xfId="15072" xr:uid="{A7E168E4-503A-4995-B6A5-8274423F821C}"/>
    <cellStyle name="_APAC Q1 &amp; 1+11 Profit Improvement Template V2_LHM Indo 19 feb_Global Operations" xfId="15073" xr:uid="{A51DCE9E-DBB2-4EF0-A37C-840F19DC71DC}"/>
    <cellStyle name="_APAC Q1 &amp; 1+11 Profit Improvement Template V2_LHM Indo 19 feb_Global Operations 2" xfId="15074" xr:uid="{7408B4D3-CCEB-42B2-8A04-154236836C5D}"/>
    <cellStyle name="_APAC Q1 &amp; 1+11 Profit Improvement Template V2_LHM Indo 19 feb_Global Operations_Sheet2" xfId="15075" xr:uid="{5B078F9D-A785-43FA-B9DE-FBD709870AB7}"/>
    <cellStyle name="_APAC Q1 &amp; 1+11 Profit Improvement Template V2_LHM Indo 19 feb_Global Operations_Total" xfId="15076" xr:uid="{7E12CA33-9E14-41CC-A54E-BF977F9B420D}"/>
    <cellStyle name="_APAC Q1 &amp; 1+11 Profit Improvement Template V2_LHM Indo 19 feb_Keymessage" xfId="15077" xr:uid="{199AC652-B3E9-4E37-82D1-7BD711807D1B}"/>
    <cellStyle name="_APAC Q1 &amp; 1+11 Profit Improvement Template V2_LHM Indo 19 feb_MBOM 12+0 2010 - Country Name" xfId="15078" xr:uid="{C738DCD6-A29D-4850-BF68-534D3CD02A85}"/>
    <cellStyle name="_APAC Q1 &amp; 1+11 Profit Improvement Template V2_LHM Indo 19 feb_MBOM 12+0 2010 - Country Name_Forecast Accuracy" xfId="15079" xr:uid="{11825B22-AE6A-4FE0-B687-5CC7D9E2F5A5}"/>
    <cellStyle name="_APAC Q1 &amp; 1+11 Profit Improvement Template V2_LHM Indo 19 feb_NA" xfId="15080" xr:uid="{782123CB-A2A8-4BDD-B597-91978F5987FB}"/>
    <cellStyle name="_APAC Q1 &amp; 1+11 Profit Improvement Template V2_LHM Indo 19 feb_NA 2" xfId="15081" xr:uid="{94869A8A-A450-4822-8240-CE3E40807C14}"/>
    <cellStyle name="_APAC Q1 &amp; 1+11 Profit Improvement Template V2_LHM Indo 19 feb_NA_1" xfId="15082" xr:uid="{F80FFAD6-EF63-462A-8C3D-33BCFC0CA02E}"/>
    <cellStyle name="_APAC Q1 &amp; 1+11 Profit Improvement Template V2_LHM Indo 19 feb_NA_1 2" xfId="15083" xr:uid="{0F4942D5-2D86-4E7D-BA72-34DDA69F10A6}"/>
    <cellStyle name="_APAC Q1 &amp; 1+11 Profit Improvement Template V2_LHM Indo 19 feb_NA_1_Sheet2" xfId="15084" xr:uid="{8302EC5A-CDF5-4811-9B26-297E99F1DDE4}"/>
    <cellStyle name="_APAC Q1 &amp; 1+11 Profit Improvement Template V2_LHM Indo 19 feb_NA_1_Total" xfId="15085" xr:uid="{7D336FAC-7FA7-4D54-8495-8EA30EB93AAE}"/>
    <cellStyle name="_APAC Q1 &amp; 1+11 Profit Improvement Template V2_LHM Indo 19 feb_NA_Sheet2" xfId="15086" xr:uid="{13565CC6-4C63-4A92-A38B-B03FADD94DFB}"/>
    <cellStyle name="_APAC Q1 &amp; 1+11 Profit Improvement Template V2_LHM Indo 19 feb_NA_Total" xfId="15087" xr:uid="{975ABDFD-DCCE-4CA2-8D6A-BFF4255E6730}"/>
    <cellStyle name="_APAC Q1 &amp; 1+11 Profit Improvement Template V2_LHM Indo 19 feb_Nov Deck_Nell_Oct23" xfId="15088" xr:uid="{FEC02A4E-ED37-4ADE-8A43-23167DD0AF40}"/>
    <cellStyle name="_APAC Q1 &amp; 1+11 Profit Improvement Template V2_LHM Indo 19 feb_Nov Deck_Nell_Oct23_Keymessage" xfId="15089" xr:uid="{813012CD-BFA4-44CC-BB20-3CC320790FE2}"/>
    <cellStyle name="_APAC Q1 &amp; 1+11 Profit Improvement Template V2_LHM Indo 19 feb_Nov Review Deck Final" xfId="15090" xr:uid="{9DB63741-8682-4DEE-97A3-61FBE719F461}"/>
    <cellStyle name="_APAC Q1 &amp; 1+11 Profit Improvement Template V2_LHM Indo 19 feb_Nov Review Deck Final_Keymessage" xfId="15091" xr:uid="{8C03C762-322A-43BE-9308-A0E128A709E2}"/>
    <cellStyle name="_APAC Q1 &amp; 1+11 Profit Improvement Template V2_LHM Indo 19 feb_OCFAnalysis" xfId="15092" xr:uid="{1CC8F8ED-3DF8-4CC7-8553-6A8524B388D3}"/>
    <cellStyle name="_APAC Q1 &amp; 1+11 Profit Improvement Template V2_LHM Indo 19 feb_OCFAnalysis_Cost out Update" xfId="15093" xr:uid="{24CA8EC0-F0CE-4519-9D7D-36A56B2378E2}"/>
    <cellStyle name="_APAC Q1 &amp; 1+11 Profit Improvement Template V2_LHM Indo 19 feb_OCFAnalysis_EBIT OCF Ranges" xfId="15094" xr:uid="{37DA8795-2FFF-415C-A57E-7304B9F6629A}"/>
    <cellStyle name="_APAC Q1 &amp; 1+11 Profit Improvement Template V2_LHM Indo 19 feb_OCFAnalysis_G2N &amp; Pricing Plan_Feb'12 (version 1)" xfId="15095" xr:uid="{47A9F566-DF79-4483-A3F7-A2ECA41CE2B6}"/>
    <cellStyle name="_APAC Q1 &amp; 1+11 Profit Improvement Template V2_LHM Indo 19 feb_OCFAnalysis_MBOM 12+0 2010 - Country Name" xfId="15096" xr:uid="{5FC12FA1-1F01-4A6F-85D9-FA9371564F12}"/>
    <cellStyle name="_APAC Q1 &amp; 1+11 Profit Improvement Template V2_LHM Indo 19 feb_OCFAnalysis_MBOM 12+0 2010 - Country Name_Forecast Accuracy" xfId="15097" xr:uid="{01B03C33-BD1A-4B89-8BD0-6C5219276C11}"/>
    <cellStyle name="_APAC Q1 &amp; 1+11 Profit Improvement Template V2_LHM Indo 19 feb_OCFAnalysis_Sheet2" xfId="15098" xr:uid="{741BE64A-785A-4899-A92E-4C66AC2FF714}"/>
    <cellStyle name="_APAC Q1 &amp; 1+11 Profit Improvement Template V2_LHM Indo 19 feb_OCFAnalysis_Total" xfId="15099" xr:uid="{53BDC94E-4BDB-44C2-AC65-05BE03E47BF2}"/>
    <cellStyle name="_APAC Q1 &amp; 1+11 Profit Improvement Template V2_LHM Indo 19 feb_OCFAnalysis_Working Capital Graph" xfId="15100" xr:uid="{16364E90-2A41-4907-94D8-EA3177E4CE2C}"/>
    <cellStyle name="_APAC Q1 &amp; 1+11 Profit Improvement Template V2_LHM Indo 19 feb_Quarterly Industry Volume - Corp Follow up Feb 19th" xfId="15101" xr:uid="{98C3B02C-4EAE-4507-8589-A22ADB04AD87}"/>
    <cellStyle name="_APAC Q1 &amp; 1+11 Profit Improvement Template V2_LHM Indo 19 feb_Quarterly Industry Volume - Corp Follow up Feb 19th 2" xfId="15102" xr:uid="{3898D23E-EF27-4AA8-BDE0-2385455B3EDC}"/>
    <cellStyle name="_APAC Q1 &amp; 1+11 Profit Improvement Template V2_LHM Indo 19 feb_Quarterly Industry Volume - Corp Follow up Feb 19th_Cost out Update" xfId="15103" xr:uid="{F7D22139-511A-4F32-8B14-5347D5954798}"/>
    <cellStyle name="_APAC Q1 &amp; 1+11 Profit Improvement Template V2_LHM Indo 19 feb_Quarterly Industry Volume - Corp Follow up Feb 19th_EBIT OCF Ranges" xfId="15104" xr:uid="{2B494580-DD74-4A63-A182-736AEEFA7F4E}"/>
    <cellStyle name="_APAC Q1 &amp; 1+11 Profit Improvement Template V2_LHM Indo 19 feb_Quarterly Industry Volume - Corp Follow up Feb 19th_G2N &amp; Pricing Plan_Feb'12 (version 1)" xfId="15105" xr:uid="{E37A29FF-2059-4FF5-A8D3-3BD2CC04F1C9}"/>
    <cellStyle name="_APAC Q1 &amp; 1+11 Profit Improvement Template V2_LHM Indo 19 feb_Quarterly Industry Volume - Corp Follow up Feb 19th_MBOM 12+0 2010 - Country Name" xfId="15106" xr:uid="{7E863878-4589-47FC-8EE8-D04C165874BD}"/>
    <cellStyle name="_APAC Q1 &amp; 1+11 Profit Improvement Template V2_LHM Indo 19 feb_Quarterly Industry Volume - Corp Follow up Feb 19th_MBOM 12+0 2010 - Country Name_Forecast Accuracy" xfId="15107" xr:uid="{953B9F74-5ABE-43AE-92A5-DEB99F436123}"/>
    <cellStyle name="_APAC Q1 &amp; 1+11 Profit Improvement Template V2_LHM Indo 19 feb_Quarterly Industry Volume - Corp Follow up Feb 19th_OCFAnalysis" xfId="15108" xr:uid="{B35A94DB-933A-45FF-9D48-FAA37ABF769A}"/>
    <cellStyle name="_APAC Q1 &amp; 1+11 Profit Improvement Template V2_LHM Indo 19 feb_Quarterly Industry Volume - Corp Follow up Feb 19th_OCFAnalysis_Cost out Update" xfId="15109" xr:uid="{659BCC02-2683-4EC3-8315-82D969D07500}"/>
    <cellStyle name="_APAC Q1 &amp; 1+11 Profit Improvement Template V2_LHM Indo 19 feb_Quarterly Industry Volume - Corp Follow up Feb 19th_OCFAnalysis_EBIT OCF Ranges" xfId="15110" xr:uid="{BF702E6C-C20A-4874-83DB-C73E62397EBA}"/>
    <cellStyle name="_APAC Q1 &amp; 1+11 Profit Improvement Template V2_LHM Indo 19 feb_Quarterly Industry Volume - Corp Follow up Feb 19th_OCFAnalysis_G2N &amp; Pricing Plan_Feb'12 (version 1)" xfId="15111" xr:uid="{01736755-20FE-4EA4-BAAC-EFFD76390823}"/>
    <cellStyle name="_APAC Q1 &amp; 1+11 Profit Improvement Template V2_LHM Indo 19 feb_Quarterly Industry Volume - Corp Follow up Feb 19th_OCFAnalysis_MBOM 12+0 2010 - Country Name" xfId="15112" xr:uid="{E12C9092-0038-474F-A591-54C9F9396970}"/>
    <cellStyle name="_APAC Q1 &amp; 1+11 Profit Improvement Template V2_LHM Indo 19 feb_Quarterly Industry Volume - Corp Follow up Feb 19th_OCFAnalysis_MBOM 12+0 2010 - Country Name_Forecast Accuracy" xfId="15113" xr:uid="{E987862C-BE49-49F1-A69A-2C1168CEF90F}"/>
    <cellStyle name="_APAC Q1 &amp; 1+11 Profit Improvement Template V2_LHM Indo 19 feb_Quarterly Industry Volume - Corp Follow up Feb 19th_OCFAnalysis_Sheet2" xfId="15114" xr:uid="{072E8C90-E9FD-4AFC-B377-B6DCCE1367D0}"/>
    <cellStyle name="_APAC Q1 &amp; 1+11 Profit Improvement Template V2_LHM Indo 19 feb_Quarterly Industry Volume - Corp Follow up Feb 19th_OCFAnalysis_Total" xfId="15115" xr:uid="{12E4DDA9-8166-4E39-BE57-01A7EDB863F8}"/>
    <cellStyle name="_APAC Q1 &amp; 1+11 Profit Improvement Template V2_LHM Indo 19 feb_Quarterly Industry Volume - Corp Follow up Feb 19th_OCFAnalysis_Working Capital Graph" xfId="15116" xr:uid="{3A1B1BF7-5C97-46E2-941B-BD5EC67B8EF4}"/>
    <cellStyle name="_APAC Q1 &amp; 1+11 Profit Improvement Template V2_LHM Indo 19 feb_Quarterly Industry Volume - Corp Follow up Feb 19th_Sheet2" xfId="15117" xr:uid="{2EC40EE8-9098-4B49-9853-CD21C95F5773}"/>
    <cellStyle name="_APAC Q1 &amp; 1+11 Profit Improvement Template V2_LHM Indo 19 feb_Quarterly Industry Volume - Corp Follow up Feb 19th_Total" xfId="15118" xr:uid="{BD43DC66-FD96-4870-B556-C62728C9283F}"/>
    <cellStyle name="_APAC Q1 &amp; 1+11 Profit Improvement Template V2_LHM Indo 19 feb_Quarterly Industry Volume - Corp Follow up Feb 19th_Working Capital Graph" xfId="15119" xr:uid="{829D9047-A078-4AA9-9F5A-ABF615492E88}"/>
    <cellStyle name="_APAC Q1 &amp; 1+11 Profit Improvement Template V2_LHM Indo 19 feb_SBU_GLOBAL_NGT" xfId="15120" xr:uid="{D6CFC6FC-145E-419B-8351-B3FB59EDA66B}"/>
    <cellStyle name="_APAC Q1 &amp; 1+11 Profit Improvement Template V2_LHM Indo 19 feb_SBU_GLOBAL_NGT 2" xfId="15121" xr:uid="{BF279395-5F9D-4A47-B0CF-988FAAED4DF6}"/>
    <cellStyle name="_APAC Q1 &amp; 1+11 Profit Improvement Template V2_LHM Indo 19 feb_SBU_GLOBAL_NGT_Cost out Update" xfId="15122" xr:uid="{4F2271BD-3A85-45E4-9F55-A4AD2D8399D5}"/>
    <cellStyle name="_APAC Q1 &amp; 1+11 Profit Improvement Template V2_LHM Indo 19 feb_SBU_GLOBAL_NGT_EBIT OCF Ranges" xfId="15123" xr:uid="{DDAA4253-6E92-4C05-9003-E68F6E109995}"/>
    <cellStyle name="_APAC Q1 &amp; 1+11 Profit Improvement Template V2_LHM Indo 19 feb_SBU_GLOBAL_NGT_G2N &amp; Pricing Plan_Feb'12 (version 1)" xfId="15124" xr:uid="{0817BCCF-ED3E-4B94-9054-A29C633D6CCC}"/>
    <cellStyle name="_APAC Q1 &amp; 1+11 Profit Improvement Template V2_LHM Indo 19 feb_SBU_GLOBAL_NGT_MBOM 12+0 2010 - Country Name" xfId="15125" xr:uid="{85AF4F4D-FC77-4E3E-8BC9-F077190D33CB}"/>
    <cellStyle name="_APAC Q1 &amp; 1+11 Profit Improvement Template V2_LHM Indo 19 feb_SBU_GLOBAL_NGT_MBOM 12+0 2010 - Country Name_Forecast Accuracy" xfId="15126" xr:uid="{ABE3103C-AE14-4C59-9CB6-791E01BBB621}"/>
    <cellStyle name="_APAC Q1 &amp; 1+11 Profit Improvement Template V2_LHM Indo 19 feb_SBU_GLOBAL_NGT_Sheet2" xfId="15127" xr:uid="{E71D16A4-DC85-408D-90BE-587088ED4EA6}"/>
    <cellStyle name="_APAC Q1 &amp; 1+11 Profit Improvement Template V2_LHM Indo 19 feb_SBU_GLOBAL_NGT_Total" xfId="15128" xr:uid="{02B80635-FA0F-40D7-B555-F84F97B1B872}"/>
    <cellStyle name="_APAC Q1 &amp; 1+11 Profit Improvement Template V2_LHM Indo 19 feb_SBU_GLOBAL_NGT_Working Capital Graph" xfId="15129" xr:uid="{2E596EFF-136F-4F5E-8931-F85BB546D3B6}"/>
    <cellStyle name="_APAC Q1 &amp; 1+11 Profit Improvement Template V2_LHM Indo 19 feb_Sheet2" xfId="15130" xr:uid="{B157AADE-0109-4E54-988E-00213B13CA72}"/>
    <cellStyle name="_APAC Q1 &amp; 1+11 Profit Improvement Template V2_LHM Indo 19 feb_Supplemental Data Requirements-Country" xfId="15131" xr:uid="{F5A2BAE5-20D1-4E36-A9D2-A151B28B6143}"/>
    <cellStyle name="_APAC Q1 &amp; 1+11 Profit Improvement Template V2_LHM Indo 19 feb_Supplemental Data Requirements-Country_Keymessage" xfId="15132" xr:uid="{066F2A1E-04BE-456F-B058-8FF0843892B1}"/>
    <cellStyle name="_APAC Q1 &amp; 1+11 Profit Improvement Template V2_LHM Indo 19 feb_Total" xfId="15133" xr:uid="{96342222-4C31-47D0-AEA4-E586892C0928}"/>
    <cellStyle name="_APAC Q1 &amp; 1+11 Profit Improvement Template V2_LHM Indo 19 feb_Working Capital Graph" xfId="15134" xr:uid="{C150F507-CD2B-4818-A203-DFD8FA807F50}"/>
    <cellStyle name="_APAC Q1 &amp; 1+11 Profit Improvement Template V2_LHM Thai est 19 Feb" xfId="12653" xr:uid="{00C7D8C8-BB3F-42FE-84F2-FC794214C97E}"/>
    <cellStyle name="_APAC Q1 &amp; 1+11 Profit Improvement Template V2_LHM Thai est 19 Feb 2" xfId="15135" xr:uid="{6D5BE362-6EBC-411B-90DD-57D3572B3AF2}"/>
    <cellStyle name="_APAC Q1 &amp; 1+11 Profit Improvement Template V2_LHM Thai est 19 Feb_2009 AOP_Jan deck_Financials Consol_Sent" xfId="15136" xr:uid="{57E7B0D4-D5E0-45AB-AB16-720B83D6BA26}"/>
    <cellStyle name="_APAC Q1 &amp; 1+11 Profit Improvement Template V2_LHM Thai est 19 Feb_2009 AOP_Jan deck_Financials Consol_Sent_2" xfId="15137" xr:uid="{529F8EBB-25C7-45F3-B09B-89E8B07D178F}"/>
    <cellStyle name="_APAC Q1 &amp; 1+11 Profit Improvement Template V2_LHM Thai est 19 Feb_2009 AOP_Jan deck_Financials Consol_Sent_2_Keymessage" xfId="15138" xr:uid="{47D9E024-BF1C-4EA4-ADA7-0F05AC18A40B}"/>
    <cellStyle name="_APAC Q1 &amp; 1+11 Profit Improvement Template V2_LHM Thai est 19 Feb_2009 AOP_Jan deck_Financials Consol_Sent_Keymessage" xfId="15139" xr:uid="{BB3260A7-00B6-4306-972E-D9108EADE55F}"/>
    <cellStyle name="_APAC Q1 &amp; 1+11 Profit Improvement Template V2_LHM Thai est 19 Feb_2009 AOP_Nov deck_Financials_for Consol_v2" xfId="15140" xr:uid="{8E7393EB-4899-4800-8808-F647D24E44E5}"/>
    <cellStyle name="_APAC Q1 &amp; 1+11 Profit Improvement Template V2_LHM Thai est 19 Feb_2009 AOP_Nov deck_Financials_for Consol_v2_Keymessage" xfId="15141" xr:uid="{807215DC-AC6F-4074-9DAB-F3E9E0C2B735}"/>
    <cellStyle name="_APAC Q1 &amp; 1+11 Profit Improvement Template V2_LHM Thai est 19 Feb_Cash Capex 10+2" xfId="15142" xr:uid="{5B24C728-C9C9-49E0-8B79-7DF7B07C9B3A}"/>
    <cellStyle name="_APAC Q1 &amp; 1+11 Profit Improvement Template V2_LHM Thai est 19 Feb_Cash Capex 10+2_Cost out Update" xfId="15143" xr:uid="{F422136E-A10B-497E-B531-88E9EBAE4AB7}"/>
    <cellStyle name="_APAC Q1 &amp; 1+11 Profit Improvement Template V2_LHM Thai est 19 Feb_Cash Capex 10+2_EBIT OCF Ranges" xfId="15144" xr:uid="{6C9EAEC5-ED36-4CDC-9A90-52FF1260E6BF}"/>
    <cellStyle name="_APAC Q1 &amp; 1+11 Profit Improvement Template V2_LHM Thai est 19 Feb_Cash Capex 10+2_G2N &amp; Pricing Plan_Feb'12 (version 1)" xfId="15145" xr:uid="{E180053B-3627-460D-B539-6D5BB29931DB}"/>
    <cellStyle name="_APAC Q1 &amp; 1+11 Profit Improvement Template V2_LHM Thai est 19 Feb_Cash Capex 10+2_MBOM 12+0 2010 - Country Name" xfId="15146" xr:uid="{01198718-F51E-4DB8-90F7-DCD1784E0BC1}"/>
    <cellStyle name="_APAC Q1 &amp; 1+11 Profit Improvement Template V2_LHM Thai est 19 Feb_Cash Capex 10+2_MBOM 12+0 2010 - Country Name_Forecast Accuracy" xfId="15147" xr:uid="{1A3FCBDD-B472-4E4A-98C7-7011D20E9E74}"/>
    <cellStyle name="_APAC Q1 &amp; 1+11 Profit Improvement Template V2_LHM Thai est 19 Feb_Cash Capex 10+2_Sheet2" xfId="15148" xr:uid="{2D957AF1-D3A5-4FEC-984C-16045CFD865A}"/>
    <cellStyle name="_APAC Q1 &amp; 1+11 Profit Improvement Template V2_LHM Thai est 19 Feb_Cash Capex 10+2_Total" xfId="15149" xr:uid="{B78A7500-19F8-4C3D-831A-7315AD8401F1}"/>
    <cellStyle name="_APAC Q1 &amp; 1+11 Profit Improvement Template V2_LHM Thai est 19 Feb_Cash Capex 10+2_Working Capital Graph" xfId="15150" xr:uid="{67EB39A3-8CE3-4E7E-8E1A-0CB962878F6D}"/>
    <cellStyle name="_APAC Q1 &amp; 1+11 Profit Improvement Template V2_LHM Thai est 19 Feb_Cost out Update" xfId="15151" xr:uid="{1ACD3909-ADC5-4B87-AD5E-91151FB2D5C1}"/>
    <cellStyle name="_APAC Q1 &amp; 1+11 Profit Improvement Template V2_LHM Thai est 19 Feb_EBIT OCF Ranges" xfId="15152" xr:uid="{3B5B4512-19C3-416B-A037-9F65B967CC40}"/>
    <cellStyle name="_APAC Q1 &amp; 1+11 Profit Improvement Template V2_LHM Thai est 19 Feb_G2N &amp; Pricing Plan_Feb'12 (version 1)" xfId="15153" xr:uid="{0E052F4F-C85D-4A9F-ACAD-E923645AB54B}"/>
    <cellStyle name="_APAC Q1 &amp; 1+11 Profit Improvement Template V2_LHM Thai est 19 Feb_Global Operations" xfId="15154" xr:uid="{8CCB818B-4E4B-4DD2-A4B6-E747B768BF75}"/>
    <cellStyle name="_APAC Q1 &amp; 1+11 Profit Improvement Template V2_LHM Thai est 19 Feb_Global Operations 2" xfId="15155" xr:uid="{A3EA28B9-CD93-4FC1-BFB2-E2A7FA6FBE2F}"/>
    <cellStyle name="_APAC Q1 &amp; 1+11 Profit Improvement Template V2_LHM Thai est 19 Feb_Global Operations_Sheet2" xfId="15156" xr:uid="{87AABEA9-2FE9-429B-AA2B-524A5FFAF66F}"/>
    <cellStyle name="_APAC Q1 &amp; 1+11 Profit Improvement Template V2_LHM Thai est 19 Feb_Global Operations_Total" xfId="15157" xr:uid="{733204F0-55CE-490D-BC8D-D69D3ED08AA2}"/>
    <cellStyle name="_APAC Q1 &amp; 1+11 Profit Improvement Template V2_LHM Thai est 19 Feb_Keymessage" xfId="15158" xr:uid="{3A92F6C4-16A0-4778-AEC7-02DE736401C7}"/>
    <cellStyle name="_APAC Q1 &amp; 1+11 Profit Improvement Template V2_LHM Thai est 19 Feb_MBOM 12+0 2010 - Country Name" xfId="15159" xr:uid="{E10F0EEF-B7E0-43A9-B7F4-E5C059F66AC1}"/>
    <cellStyle name="_APAC Q1 &amp; 1+11 Profit Improvement Template V2_LHM Thai est 19 Feb_MBOM 12+0 2010 - Country Name_Forecast Accuracy" xfId="15160" xr:uid="{D362D96F-D15E-47A9-B6B6-4863E0E6E79C}"/>
    <cellStyle name="_APAC Q1 &amp; 1+11 Profit Improvement Template V2_LHM Thai est 19 Feb_NA" xfId="15161" xr:uid="{C4C9EBB7-A153-4A95-A2A2-C939C7933055}"/>
    <cellStyle name="_APAC Q1 &amp; 1+11 Profit Improvement Template V2_LHM Thai est 19 Feb_NA 2" xfId="15162" xr:uid="{3E4B5B8F-6118-4F90-A41D-725F59279CDB}"/>
    <cellStyle name="_APAC Q1 &amp; 1+11 Profit Improvement Template V2_LHM Thai est 19 Feb_NA_1" xfId="15163" xr:uid="{5B1F775E-C12E-4E14-9B5E-0D238BB1A322}"/>
    <cellStyle name="_APAC Q1 &amp; 1+11 Profit Improvement Template V2_LHM Thai est 19 Feb_NA_1 2" xfId="15164" xr:uid="{E6DDFCA8-0BDC-4D6E-8E9A-31BBD51E8CCE}"/>
    <cellStyle name="_APAC Q1 &amp; 1+11 Profit Improvement Template V2_LHM Thai est 19 Feb_NA_1_Sheet2" xfId="15165" xr:uid="{A5061085-426C-412D-9D9C-E8D73C1043B1}"/>
    <cellStyle name="_APAC Q1 &amp; 1+11 Profit Improvement Template V2_LHM Thai est 19 Feb_NA_1_Total" xfId="15166" xr:uid="{4F9933FE-FDE1-4F7F-8542-82541AB98095}"/>
    <cellStyle name="_APAC Q1 &amp; 1+11 Profit Improvement Template V2_LHM Thai est 19 Feb_NA_Sheet2" xfId="15167" xr:uid="{47FEDA65-CCF1-48E9-A6C5-0024DD5EDED7}"/>
    <cellStyle name="_APAC Q1 &amp; 1+11 Profit Improvement Template V2_LHM Thai est 19 Feb_NA_Total" xfId="15168" xr:uid="{95B0EBC1-82C3-4705-B5B0-83429853E145}"/>
    <cellStyle name="_APAC Q1 &amp; 1+11 Profit Improvement Template V2_LHM Thai est 19 Feb_Nov Deck_Nell_Oct23" xfId="15169" xr:uid="{065A8F01-98F1-4695-828B-7406DBFB4BF5}"/>
    <cellStyle name="_APAC Q1 &amp; 1+11 Profit Improvement Template V2_LHM Thai est 19 Feb_Nov Deck_Nell_Oct23_Keymessage" xfId="15170" xr:uid="{8CFDEFCE-CC43-460A-A201-0284A0E0D6AB}"/>
    <cellStyle name="_APAC Q1 &amp; 1+11 Profit Improvement Template V2_LHM Thai est 19 Feb_Nov Review Deck Final" xfId="15171" xr:uid="{88D7F27E-7424-4EA2-990C-7BA0137F5710}"/>
    <cellStyle name="_APAC Q1 &amp; 1+11 Profit Improvement Template V2_LHM Thai est 19 Feb_Nov Review Deck Final_Keymessage" xfId="15172" xr:uid="{ECE60877-6A1D-40E5-8473-B4FC7054D94D}"/>
    <cellStyle name="_APAC Q1 &amp; 1+11 Profit Improvement Template V2_LHM Thai est 19 Feb_OCFAnalysis" xfId="15173" xr:uid="{8D66153B-3045-4AFB-A2F6-520C26779A32}"/>
    <cellStyle name="_APAC Q1 &amp; 1+11 Profit Improvement Template V2_LHM Thai est 19 Feb_OCFAnalysis_Cost out Update" xfId="15174" xr:uid="{65CCB2AB-83A7-4B2D-8F35-2342F9B7D0EC}"/>
    <cellStyle name="_APAC Q1 &amp; 1+11 Profit Improvement Template V2_LHM Thai est 19 Feb_OCFAnalysis_EBIT OCF Ranges" xfId="15175" xr:uid="{AFBAC7E7-6C71-4F62-A52B-4FC6F80F8737}"/>
    <cellStyle name="_APAC Q1 &amp; 1+11 Profit Improvement Template V2_LHM Thai est 19 Feb_OCFAnalysis_G2N &amp; Pricing Plan_Feb'12 (version 1)" xfId="15176" xr:uid="{EA19F107-62FD-4710-A435-5A08CB64F634}"/>
    <cellStyle name="_APAC Q1 &amp; 1+11 Profit Improvement Template V2_LHM Thai est 19 Feb_OCFAnalysis_MBOM 12+0 2010 - Country Name" xfId="15177" xr:uid="{37EF2E9E-56DD-4BE1-8A1B-AD353D01D0E7}"/>
    <cellStyle name="_APAC Q1 &amp; 1+11 Profit Improvement Template V2_LHM Thai est 19 Feb_OCFAnalysis_MBOM 12+0 2010 - Country Name_Forecast Accuracy" xfId="15178" xr:uid="{20A6EEDE-8162-4A60-AC7A-0377BD898F4C}"/>
    <cellStyle name="_APAC Q1 &amp; 1+11 Profit Improvement Template V2_LHM Thai est 19 Feb_OCFAnalysis_Sheet2" xfId="15179" xr:uid="{6FE1083C-E6D1-4EEE-9A24-6C3F859E1CBD}"/>
    <cellStyle name="_APAC Q1 &amp; 1+11 Profit Improvement Template V2_LHM Thai est 19 Feb_OCFAnalysis_Total" xfId="15180" xr:uid="{236F4EB2-17A5-4A3C-AD70-797CDA21B8AE}"/>
    <cellStyle name="_APAC Q1 &amp; 1+11 Profit Improvement Template V2_LHM Thai est 19 Feb_OCFAnalysis_Working Capital Graph" xfId="15181" xr:uid="{97C8E568-21C3-4828-B464-324026464A06}"/>
    <cellStyle name="_APAC Q1 &amp; 1+11 Profit Improvement Template V2_LHM Thai est 19 Feb_Quarterly Industry Volume - Corp Follow up Feb 19th" xfId="15182" xr:uid="{1D84BB41-083C-488B-B7B1-5F06D9515DEA}"/>
    <cellStyle name="_APAC Q1 &amp; 1+11 Profit Improvement Template V2_LHM Thai est 19 Feb_Quarterly Industry Volume - Corp Follow up Feb 19th 2" xfId="15183" xr:uid="{A8FB7DA5-F2FE-4557-A76C-3C58EC1E7344}"/>
    <cellStyle name="_APAC Q1 &amp; 1+11 Profit Improvement Template V2_LHM Thai est 19 Feb_Quarterly Industry Volume - Corp Follow up Feb 19th_Cost out Update" xfId="15184" xr:uid="{357F5EC3-0E09-4991-8714-AD2857BC1C34}"/>
    <cellStyle name="_APAC Q1 &amp; 1+11 Profit Improvement Template V2_LHM Thai est 19 Feb_Quarterly Industry Volume - Corp Follow up Feb 19th_EBIT OCF Ranges" xfId="15185" xr:uid="{CD39BA87-3494-4BF0-83D6-DA4E7CC90A5D}"/>
    <cellStyle name="_APAC Q1 &amp; 1+11 Profit Improvement Template V2_LHM Thai est 19 Feb_Quarterly Industry Volume - Corp Follow up Feb 19th_G2N &amp; Pricing Plan_Feb'12 (version 1)" xfId="15186" xr:uid="{419A3C08-7D45-4F54-808F-D70663C255B6}"/>
    <cellStyle name="_APAC Q1 &amp; 1+11 Profit Improvement Template V2_LHM Thai est 19 Feb_Quarterly Industry Volume - Corp Follow up Feb 19th_MBOM 12+0 2010 - Country Name" xfId="15187" xr:uid="{8295B1E8-22A9-437F-A4B4-22BE4FF4A5B7}"/>
    <cellStyle name="_APAC Q1 &amp; 1+11 Profit Improvement Template V2_LHM Thai est 19 Feb_Quarterly Industry Volume - Corp Follow up Feb 19th_MBOM 12+0 2010 - Country Name_Forecast Accuracy" xfId="15188" xr:uid="{58B4E627-ED96-40AA-818B-D8F02D4D1774}"/>
    <cellStyle name="_APAC Q1 &amp; 1+11 Profit Improvement Template V2_LHM Thai est 19 Feb_Quarterly Industry Volume - Corp Follow up Feb 19th_OCFAnalysis" xfId="15189" xr:uid="{52BEF666-7C01-4391-923E-59B10BE92426}"/>
    <cellStyle name="_APAC Q1 &amp; 1+11 Profit Improvement Template V2_LHM Thai est 19 Feb_Quarterly Industry Volume - Corp Follow up Feb 19th_OCFAnalysis_Cost out Update" xfId="15190" xr:uid="{68D4C82F-16D5-418F-A8A7-6CE2A2487941}"/>
    <cellStyle name="_APAC Q1 &amp; 1+11 Profit Improvement Template V2_LHM Thai est 19 Feb_Quarterly Industry Volume - Corp Follow up Feb 19th_OCFAnalysis_EBIT OCF Ranges" xfId="15191" xr:uid="{8FBEE226-83D6-4DD3-9FB2-3F10F0ADEC27}"/>
    <cellStyle name="_APAC Q1 &amp; 1+11 Profit Improvement Template V2_LHM Thai est 19 Feb_Quarterly Industry Volume - Corp Follow up Feb 19th_OCFAnalysis_G2N &amp; Pricing Plan_Feb'12 (version 1)" xfId="15192" xr:uid="{44CE2A36-3390-4748-90D2-DE35AAA0C2E2}"/>
    <cellStyle name="_APAC Q1 &amp; 1+11 Profit Improvement Template V2_LHM Thai est 19 Feb_Quarterly Industry Volume - Corp Follow up Feb 19th_OCFAnalysis_MBOM 12+0 2010 - Country Name" xfId="15193" xr:uid="{97C03454-C98A-4576-A3E8-A82B67873C91}"/>
    <cellStyle name="_APAC Q1 &amp; 1+11 Profit Improvement Template V2_LHM Thai est 19 Feb_Quarterly Industry Volume - Corp Follow up Feb 19th_OCFAnalysis_MBOM 12+0 2010 - Country Name_Forecast Accuracy" xfId="15194" xr:uid="{DE84479B-9256-4296-B3B9-EBA405A19433}"/>
    <cellStyle name="_APAC Q1 &amp; 1+11 Profit Improvement Template V2_LHM Thai est 19 Feb_Quarterly Industry Volume - Corp Follow up Feb 19th_OCFAnalysis_Sheet2" xfId="15195" xr:uid="{36748938-AA22-4954-B805-9300E60D5902}"/>
    <cellStyle name="_APAC Q1 &amp; 1+11 Profit Improvement Template V2_LHM Thai est 19 Feb_Quarterly Industry Volume - Corp Follow up Feb 19th_OCFAnalysis_Total" xfId="15196" xr:uid="{6DA5BBCE-CE8C-40D9-8FF9-6C7E721A0EE9}"/>
    <cellStyle name="_APAC Q1 &amp; 1+11 Profit Improvement Template V2_LHM Thai est 19 Feb_Quarterly Industry Volume - Corp Follow up Feb 19th_OCFAnalysis_Working Capital Graph" xfId="15197" xr:uid="{F3225E4E-C70F-4821-88C6-068275BA15EB}"/>
    <cellStyle name="_APAC Q1 &amp; 1+11 Profit Improvement Template V2_LHM Thai est 19 Feb_Quarterly Industry Volume - Corp Follow up Feb 19th_Sheet2" xfId="15198" xr:uid="{31DE0703-2D91-4076-86C4-1BD0A05E422D}"/>
    <cellStyle name="_APAC Q1 &amp; 1+11 Profit Improvement Template V2_LHM Thai est 19 Feb_Quarterly Industry Volume - Corp Follow up Feb 19th_Total" xfId="15199" xr:uid="{45B45876-5198-4AB1-B833-A2BBE9B7CFC7}"/>
    <cellStyle name="_APAC Q1 &amp; 1+11 Profit Improvement Template V2_LHM Thai est 19 Feb_Quarterly Industry Volume - Corp Follow up Feb 19th_Working Capital Graph" xfId="15200" xr:uid="{FDFC9E22-E2DC-4982-831F-2A0E7503C93E}"/>
    <cellStyle name="_APAC Q1 &amp; 1+11 Profit Improvement Template V2_LHM Thai est 19 Feb_SBU_GLOBAL_NGT" xfId="15201" xr:uid="{B683A61C-F7FA-442B-B608-FCBEA4FB741A}"/>
    <cellStyle name="_APAC Q1 &amp; 1+11 Profit Improvement Template V2_LHM Thai est 19 Feb_SBU_GLOBAL_NGT 2" xfId="15202" xr:uid="{9BCA7EA6-FE6F-4D6C-8A3B-E74B926F960B}"/>
    <cellStyle name="_APAC Q1 &amp; 1+11 Profit Improvement Template V2_LHM Thai est 19 Feb_SBU_GLOBAL_NGT_Cost out Update" xfId="15203" xr:uid="{C6B041D6-AF92-47CB-8408-1E871952CE31}"/>
    <cellStyle name="_APAC Q1 &amp; 1+11 Profit Improvement Template V2_LHM Thai est 19 Feb_SBU_GLOBAL_NGT_EBIT OCF Ranges" xfId="15204" xr:uid="{DC9D84A4-6D51-46E1-A96B-493BCC04CA53}"/>
    <cellStyle name="_APAC Q1 &amp; 1+11 Profit Improvement Template V2_LHM Thai est 19 Feb_SBU_GLOBAL_NGT_G2N &amp; Pricing Plan_Feb'12 (version 1)" xfId="15205" xr:uid="{A796CF62-6E36-42C5-9702-8369DC40CBBC}"/>
    <cellStyle name="_APAC Q1 &amp; 1+11 Profit Improvement Template V2_LHM Thai est 19 Feb_SBU_GLOBAL_NGT_MBOM 12+0 2010 - Country Name" xfId="15206" xr:uid="{D44BB935-393C-4EBD-916B-C6F1F026891F}"/>
    <cellStyle name="_APAC Q1 &amp; 1+11 Profit Improvement Template V2_LHM Thai est 19 Feb_SBU_GLOBAL_NGT_MBOM 12+0 2010 - Country Name_Forecast Accuracy" xfId="15207" xr:uid="{B6CDF7C7-504A-4EC5-9A57-31378FF0B5BA}"/>
    <cellStyle name="_APAC Q1 &amp; 1+11 Profit Improvement Template V2_LHM Thai est 19 Feb_SBU_GLOBAL_NGT_Sheet2" xfId="15208" xr:uid="{606ADB13-C721-46FA-AF8D-C6CFBB5F5895}"/>
    <cellStyle name="_APAC Q1 &amp; 1+11 Profit Improvement Template V2_LHM Thai est 19 Feb_SBU_GLOBAL_NGT_Total" xfId="15209" xr:uid="{54A75767-6027-41BD-8A19-95C0AADE2CE8}"/>
    <cellStyle name="_APAC Q1 &amp; 1+11 Profit Improvement Template V2_LHM Thai est 19 Feb_SBU_GLOBAL_NGT_Working Capital Graph" xfId="15210" xr:uid="{6BEE0BE3-1DF6-4E02-A91B-BFF1D6491392}"/>
    <cellStyle name="_APAC Q1 &amp; 1+11 Profit Improvement Template V2_LHM Thai est 19 Feb_Sheet2" xfId="15211" xr:uid="{5588F63A-D4E1-4A0F-8593-76C5A4F6FDBA}"/>
    <cellStyle name="_APAC Q1 &amp; 1+11 Profit Improvement Template V2_LHM Thai est 19 Feb_Supplemental Data Requirements-Country" xfId="15212" xr:uid="{9DF31E5D-43B4-4DA8-BC85-BE340D721841}"/>
    <cellStyle name="_APAC Q1 &amp; 1+11 Profit Improvement Template V2_LHM Thai est 19 Feb_Supplemental Data Requirements-Country_Keymessage" xfId="15213" xr:uid="{C63B514E-99D0-4F19-A0AF-645C19C92B12}"/>
    <cellStyle name="_APAC Q1 &amp; 1+11 Profit Improvement Template V2_LHM Thai est 19 Feb_Total" xfId="15214" xr:uid="{0AA706C4-1195-4ED9-BF81-4032FF68A74B}"/>
    <cellStyle name="_APAC Q1 &amp; 1+11 Profit Improvement Template V2_LHM Thai est 19 Feb_Working Capital Graph" xfId="15215" xr:uid="{A8C735A9-6948-425D-8EAC-3A76897DFA7F}"/>
    <cellStyle name="_APAC Q1 &amp; 1+11 Profit Improvement Template V2_LMH Estimate 3+9 08 04 08" xfId="15216" xr:uid="{74B138FC-346B-46BE-81B1-77EDFA721E95}"/>
    <cellStyle name="_APAC Q1 &amp; 1+11 Profit Improvement Template V2_LMH Estimate 3+9 08 04 08_Cost out Update" xfId="15217" xr:uid="{691F5715-9E0B-4416-ADFB-AFAF99F2ACA5}"/>
    <cellStyle name="_APAC Q1 &amp; 1+11 Profit Improvement Template V2_LMH Estimate 3+9 08 04 08_EBIT OCF Ranges" xfId="15218" xr:uid="{E0D80A50-8683-40C2-81A6-1EC77389CF8D}"/>
    <cellStyle name="_APAC Q1 &amp; 1+11 Profit Improvement Template V2_LMH Estimate 3+9 08 04 08_G2N &amp; Pricing Plan_Feb'12 (version 1)" xfId="15219" xr:uid="{22921DAC-C8D4-4202-8424-5B995D149239}"/>
    <cellStyle name="_APAC Q1 &amp; 1+11 Profit Improvement Template V2_LMH Estimate 3+9 08 04 08_Keymessage" xfId="15220" xr:uid="{71D5E836-85A5-41F2-803A-FDE990EFA9C5}"/>
    <cellStyle name="_APAC Q1 &amp; 1+11 Profit Improvement Template V2_LMH Estimate 3+9 08 04 08_MBOM 12+0 2010 - Country Name" xfId="15221" xr:uid="{2011869C-497A-4844-8987-C0CF2A33973A}"/>
    <cellStyle name="_APAC Q1 &amp; 1+11 Profit Improvement Template V2_LMH Estimate 3+9 08 04 08_MBOM 12+0 2010 - Country Name_Forecast Accuracy" xfId="15222" xr:uid="{61855E6A-F664-4FE2-AB89-98BC909D6F8C}"/>
    <cellStyle name="_APAC Q1 &amp; 1+11 Profit Improvement Template V2_LMH Estimate 3+9 08 04 08_Sheet2" xfId="15223" xr:uid="{8948C6D3-B34B-4C9E-A7CE-2988590334A5}"/>
    <cellStyle name="_APAC Q1 &amp; 1+11 Profit Improvement Template V2_LMH Estimate 3+9 08 04 08_Total" xfId="15224" xr:uid="{E6CA8EFF-887C-4DD6-8C9B-71F3B1649676}"/>
    <cellStyle name="_APAC Q1 &amp; 1+11 Profit Improvement Template V2_LMH Estimate 3+9 08 04 08_Working Capital Graph" xfId="15225" xr:uid="{248E7725-ABCE-4A1E-B718-A859BC9E0AAA}"/>
    <cellStyle name="_APAC Q1 &amp; 1+11 Profit Improvement Template V2_LMH Estimate NF 11 03 08" xfId="15226" xr:uid="{14F4D283-8060-4F99-B136-B48A46752446}"/>
    <cellStyle name="_APAC Q1 &amp; 1+11 Profit Improvement Template V2_LMH Estimate NF 11 03 08_Cost out Update" xfId="15227" xr:uid="{E226A985-9782-49FC-A150-8640CC94EC06}"/>
    <cellStyle name="_APAC Q1 &amp; 1+11 Profit Improvement Template V2_LMH Estimate NF 11 03 08_EBIT OCF Ranges" xfId="15228" xr:uid="{DDF95CF9-00BE-4557-A973-E05ACC83F77C}"/>
    <cellStyle name="_APAC Q1 &amp; 1+11 Profit Improvement Template V2_LMH Estimate NF 11 03 08_G2N &amp; Pricing Plan_Feb'12 (version 1)" xfId="15229" xr:uid="{E6F2909D-4B96-46EE-8DC2-8526C6283A0C}"/>
    <cellStyle name="_APAC Q1 &amp; 1+11 Profit Improvement Template V2_LMH Estimate NF 11 03 08_Keymessage" xfId="15230" xr:uid="{6B691829-7796-4B27-B96A-5BB2AD64EFBC}"/>
    <cellStyle name="_APAC Q1 &amp; 1+11 Profit Improvement Template V2_LMH Estimate NF 11 03 08_MBOM 12+0 2010 - Country Name" xfId="15231" xr:uid="{85A425CA-1777-4364-BE2C-98044B61550D}"/>
    <cellStyle name="_APAC Q1 &amp; 1+11 Profit Improvement Template V2_LMH Estimate NF 11 03 08_MBOM 12+0 2010 - Country Name_Forecast Accuracy" xfId="15232" xr:uid="{367F4D37-BE3C-45E1-AF0A-6A0B0C375581}"/>
    <cellStyle name="_APAC Q1 &amp; 1+11 Profit Improvement Template V2_LMH Estimate NF 11 03 08_Sheet2" xfId="15233" xr:uid="{9ECCF596-A6B8-4476-847C-DE6301B5F516}"/>
    <cellStyle name="_APAC Q1 &amp; 1+11 Profit Improvement Template V2_LMH Estimate NF 11 03 08_Total" xfId="15234" xr:uid="{8665A5B3-8F92-452D-9C0E-03D75D57604F}"/>
    <cellStyle name="_APAC Q1 &amp; 1+11 Profit Improvement Template V2_LMH Estimate NF 11 03 08_Working Capital Graph" xfId="15235" xr:uid="{BDF561BB-A61D-4D8A-B878-277964ECD6D1}"/>
    <cellStyle name="_APAC Q1 &amp; 1+11 Profit Improvement Template V2_LMH Estimate NF 20 02 08" xfId="15236" xr:uid="{22B79157-530A-49F4-8D90-53ACC5B4BF80}"/>
    <cellStyle name="_APAC Q1 &amp; 1+11 Profit Improvement Template V2_LMH Estimate NF 20 02 08 2" xfId="15237" xr:uid="{06D531BD-96A8-4E51-84F5-CDA9DF740096}"/>
    <cellStyle name="_APAC Q1 &amp; 1+11 Profit Improvement Template V2_LMH Estimate NF 20 02 08_2009 AOP_Jan deck_Financials Consol_Sent" xfId="15238" xr:uid="{5520FAD3-7A0D-4848-A678-2EEADDAA6DB4}"/>
    <cellStyle name="_APAC Q1 &amp; 1+11 Profit Improvement Template V2_LMH Estimate NF 20 02 08_2009 AOP_Jan deck_Financials Consol_Sent_2" xfId="15239" xr:uid="{2792161C-B3B7-41B2-8245-E0C5AEFED19D}"/>
    <cellStyle name="_APAC Q1 &amp; 1+11 Profit Improvement Template V2_LMH Estimate NF 20 02 08_2009 AOP_Jan deck_Financials Consol_Sent_2_Keymessage" xfId="15240" xr:uid="{6555EEDF-609F-4DE5-A7DE-5778F9CA2344}"/>
    <cellStyle name="_APAC Q1 &amp; 1+11 Profit Improvement Template V2_LMH Estimate NF 20 02 08_2009 AOP_Jan deck_Financials Consol_Sent_Keymessage" xfId="15241" xr:uid="{A4274A6D-EB1B-46B4-80D9-0F2CC4A60A5E}"/>
    <cellStyle name="_APAC Q1 &amp; 1+11 Profit Improvement Template V2_LMH Estimate NF 20 02 08_2009 AOP_Nov deck_Financials_for Consol_v2" xfId="15242" xr:uid="{0A8640D9-B761-4315-8626-109656BCF7E3}"/>
    <cellStyle name="_APAC Q1 &amp; 1+11 Profit Improvement Template V2_LMH Estimate NF 20 02 08_2009 AOP_Nov deck_Financials_for Consol_v2_Keymessage" xfId="15243" xr:uid="{627CFE52-2E08-4EAA-A6E7-1602C813B871}"/>
    <cellStyle name="_APAC Q1 &amp; 1+11 Profit Improvement Template V2_LMH Estimate NF 20 02 08_Cash Capex 10+2" xfId="15244" xr:uid="{B9AB6436-0E70-489A-84F7-7DD1ED7E750A}"/>
    <cellStyle name="_APAC Q1 &amp; 1+11 Profit Improvement Template V2_LMH Estimate NF 20 02 08_Cash Capex 10+2_Cost out Update" xfId="15245" xr:uid="{FE632360-D2FD-4D86-BA7E-E965BD93233E}"/>
    <cellStyle name="_APAC Q1 &amp; 1+11 Profit Improvement Template V2_LMH Estimate NF 20 02 08_Cash Capex 10+2_EBIT OCF Ranges" xfId="15246" xr:uid="{6C91204E-0051-4A11-8658-655F57185A6B}"/>
    <cellStyle name="_APAC Q1 &amp; 1+11 Profit Improvement Template V2_LMH Estimate NF 20 02 08_Cash Capex 10+2_G2N &amp; Pricing Plan_Feb'12 (version 1)" xfId="15247" xr:uid="{5E4EF7DF-A109-4A5F-872A-4C26E96FBD80}"/>
    <cellStyle name="_APAC Q1 &amp; 1+11 Profit Improvement Template V2_LMH Estimate NF 20 02 08_Cash Capex 10+2_MBOM 12+0 2010 - Country Name" xfId="15248" xr:uid="{2A6ADA99-126B-4241-AF99-6DBB96421B6D}"/>
    <cellStyle name="_APAC Q1 &amp; 1+11 Profit Improvement Template V2_LMH Estimate NF 20 02 08_Cash Capex 10+2_MBOM 12+0 2010 - Country Name_Forecast Accuracy" xfId="15249" xr:uid="{BB73553B-6094-4BAD-8F55-E1A9D06082B0}"/>
    <cellStyle name="_APAC Q1 &amp; 1+11 Profit Improvement Template V2_LMH Estimate NF 20 02 08_Cash Capex 10+2_Sheet2" xfId="15250" xr:uid="{E2B40A43-6902-434E-8113-F901A821782D}"/>
    <cellStyle name="_APAC Q1 &amp; 1+11 Profit Improvement Template V2_LMH Estimate NF 20 02 08_Cash Capex 10+2_Total" xfId="15251" xr:uid="{897F6CF3-E603-42C9-91FC-02B70E1E0DAA}"/>
    <cellStyle name="_APAC Q1 &amp; 1+11 Profit Improvement Template V2_LMH Estimate NF 20 02 08_Cash Capex 10+2_Working Capital Graph" xfId="15252" xr:uid="{0CB96893-AA23-4672-B8C8-4683CBBC55B4}"/>
    <cellStyle name="_APAC Q1 &amp; 1+11 Profit Improvement Template V2_LMH Estimate NF 20 02 08_Cost out Update" xfId="15253" xr:uid="{2EF3AAD5-207B-438B-B297-762447100699}"/>
    <cellStyle name="_APAC Q1 &amp; 1+11 Profit Improvement Template V2_LMH Estimate NF 20 02 08_EBIT OCF Ranges" xfId="15254" xr:uid="{F62DA897-5BA1-4941-8343-9F2C6F6B3922}"/>
    <cellStyle name="_APAC Q1 &amp; 1+11 Profit Improvement Template V2_LMH Estimate NF 20 02 08_G2N &amp; Pricing Plan_Feb'12 (version 1)" xfId="15255" xr:uid="{F2544F3E-6CE6-4527-A091-79768240D034}"/>
    <cellStyle name="_APAC Q1 &amp; 1+11 Profit Improvement Template V2_LMH Estimate NF 20 02 08_Global Operations" xfId="15256" xr:uid="{FB45E866-CEE1-409A-B897-F1FFDDD89E1C}"/>
    <cellStyle name="_APAC Q1 &amp; 1+11 Profit Improvement Template V2_LMH Estimate NF 20 02 08_Global Operations 2" xfId="15257" xr:uid="{34F827BC-2AD2-4678-876F-AF406B7F4033}"/>
    <cellStyle name="_APAC Q1 &amp; 1+11 Profit Improvement Template V2_LMH Estimate NF 20 02 08_Global Operations_Sheet2" xfId="15258" xr:uid="{A84AF9C5-E532-4AAC-B032-3332ED5FD7AE}"/>
    <cellStyle name="_APAC Q1 &amp; 1+11 Profit Improvement Template V2_LMH Estimate NF 20 02 08_Global Operations_Total" xfId="15259" xr:uid="{5942CDDC-BC62-4CE4-8462-0C00501CE645}"/>
    <cellStyle name="_APAC Q1 &amp; 1+11 Profit Improvement Template V2_LMH Estimate NF 20 02 08_Keymessage" xfId="15260" xr:uid="{7729794E-F4CB-4EA1-9C3F-AE7274D0DA3C}"/>
    <cellStyle name="_APAC Q1 &amp; 1+11 Profit Improvement Template V2_LMH Estimate NF 20 02 08_MBOM 12+0 2010 - Country Name" xfId="15261" xr:uid="{EB12CD83-72A5-4795-B96A-DACE4E00E30C}"/>
    <cellStyle name="_APAC Q1 &amp; 1+11 Profit Improvement Template V2_LMH Estimate NF 20 02 08_MBOM 12+0 2010 - Country Name_Forecast Accuracy" xfId="15262" xr:uid="{BCEA13F4-A43E-464E-B7A3-BAC111291150}"/>
    <cellStyle name="_APAC Q1 &amp; 1+11 Profit Improvement Template V2_LMH Estimate NF 20 02 08_NA" xfId="15263" xr:uid="{0D5E67A8-1DE4-4BC2-8D45-5DC1C92B4737}"/>
    <cellStyle name="_APAC Q1 &amp; 1+11 Profit Improvement Template V2_LMH Estimate NF 20 02 08_NA 2" xfId="15264" xr:uid="{3CA95D95-C59A-4C2F-A6E6-C25260620CE1}"/>
    <cellStyle name="_APAC Q1 &amp; 1+11 Profit Improvement Template V2_LMH Estimate NF 20 02 08_NA_1" xfId="15265" xr:uid="{04C7802D-CC41-4F9D-A460-A9AC11D0B07A}"/>
    <cellStyle name="_APAC Q1 &amp; 1+11 Profit Improvement Template V2_LMH Estimate NF 20 02 08_NA_1 2" xfId="15266" xr:uid="{933C28E0-BAB1-4271-BA62-C81C49F4CC0E}"/>
    <cellStyle name="_APAC Q1 &amp; 1+11 Profit Improvement Template V2_LMH Estimate NF 20 02 08_NA_1_Sheet2" xfId="15267" xr:uid="{64F851DC-76B3-43D3-A294-9E688C78A58F}"/>
    <cellStyle name="_APAC Q1 &amp; 1+11 Profit Improvement Template V2_LMH Estimate NF 20 02 08_NA_1_Total" xfId="15268" xr:uid="{4DBDAD6A-85AD-4968-9AFC-BD75377F8E8F}"/>
    <cellStyle name="_APAC Q1 &amp; 1+11 Profit Improvement Template V2_LMH Estimate NF 20 02 08_NA_Sheet2" xfId="15269" xr:uid="{434ABEDC-70D7-47B7-B3E2-64D4F4D468D2}"/>
    <cellStyle name="_APAC Q1 &amp; 1+11 Profit Improvement Template V2_LMH Estimate NF 20 02 08_NA_Total" xfId="15270" xr:uid="{155658BD-34F2-4548-88CE-7E3D7D0E975E}"/>
    <cellStyle name="_APAC Q1 &amp; 1+11 Profit Improvement Template V2_LMH Estimate NF 20 02 08_Nov Review Deck Final" xfId="15271" xr:uid="{1415EFBB-CAF9-490C-B9A8-818D9B540702}"/>
    <cellStyle name="_APAC Q1 &amp; 1+11 Profit Improvement Template V2_LMH Estimate NF 20 02 08_Nov Review Deck Final_Keymessage" xfId="15272" xr:uid="{4474D360-900D-4E00-918B-E0B41D497C3E}"/>
    <cellStyle name="_APAC Q1 &amp; 1+11 Profit Improvement Template V2_LMH Estimate NF 20 02 08_OCFAnalysis" xfId="15273" xr:uid="{221A4931-A4F9-4AAF-B374-7AED2E09CAEF}"/>
    <cellStyle name="_APAC Q1 &amp; 1+11 Profit Improvement Template V2_LMH Estimate NF 20 02 08_OCFAnalysis_Cost out Update" xfId="15274" xr:uid="{86620074-CDAC-41A6-BEC2-1D7D8C1A427B}"/>
    <cellStyle name="_APAC Q1 &amp; 1+11 Profit Improvement Template V2_LMH Estimate NF 20 02 08_OCFAnalysis_EBIT OCF Ranges" xfId="15275" xr:uid="{F3AD85E6-B344-479F-A2E4-74E17EACAA3F}"/>
    <cellStyle name="_APAC Q1 &amp; 1+11 Profit Improvement Template V2_LMH Estimate NF 20 02 08_OCFAnalysis_G2N &amp; Pricing Plan_Feb'12 (version 1)" xfId="15276" xr:uid="{E35DB50D-9338-4DAB-BFC7-751C99900F47}"/>
    <cellStyle name="_APAC Q1 &amp; 1+11 Profit Improvement Template V2_LMH Estimate NF 20 02 08_OCFAnalysis_MBOM 12+0 2010 - Country Name" xfId="15277" xr:uid="{1A15E8AE-3FD2-4147-82AE-44DD0A2AE1AA}"/>
    <cellStyle name="_APAC Q1 &amp; 1+11 Profit Improvement Template V2_LMH Estimate NF 20 02 08_OCFAnalysis_MBOM 12+0 2010 - Country Name_Forecast Accuracy" xfId="15278" xr:uid="{D3AA5620-A64C-4F84-8C41-209A315D3EC3}"/>
    <cellStyle name="_APAC Q1 &amp; 1+11 Profit Improvement Template V2_LMH Estimate NF 20 02 08_OCFAnalysis_Sheet2" xfId="15279" xr:uid="{DCC73B8F-51F9-41F1-A919-7BBB701258A0}"/>
    <cellStyle name="_APAC Q1 &amp; 1+11 Profit Improvement Template V2_LMH Estimate NF 20 02 08_OCFAnalysis_Total" xfId="15280" xr:uid="{B65E8A5E-9684-4D00-B351-125F0099961E}"/>
    <cellStyle name="_APAC Q1 &amp; 1+11 Profit Improvement Template V2_LMH Estimate NF 20 02 08_OCFAnalysis_Working Capital Graph" xfId="15281" xr:uid="{72B49467-FD8A-4A4A-AFAF-667E9C9FAF84}"/>
    <cellStyle name="_APAC Q1 &amp; 1+11 Profit Improvement Template V2_LMH Estimate NF 20 02 08_Quarterly Industry Volume - Corp Follow up Feb 19th" xfId="15282" xr:uid="{C04D1EA6-B1EC-4077-804E-55D5238B4C36}"/>
    <cellStyle name="_APAC Q1 &amp; 1+11 Profit Improvement Template V2_LMH Estimate NF 20 02 08_Quarterly Industry Volume - Corp Follow up Feb 19th 2" xfId="15283" xr:uid="{ECB55125-FFB7-4106-B8BF-BA89319C28BE}"/>
    <cellStyle name="_APAC Q1 &amp; 1+11 Profit Improvement Template V2_LMH Estimate NF 20 02 08_Quarterly Industry Volume - Corp Follow up Feb 19th_Cost out Update" xfId="15284" xr:uid="{5EF84BBB-CCAA-43C6-BB5C-8D66B11D9F23}"/>
    <cellStyle name="_APAC Q1 &amp; 1+11 Profit Improvement Template V2_LMH Estimate NF 20 02 08_Quarterly Industry Volume - Corp Follow up Feb 19th_EBIT OCF Ranges" xfId="15285" xr:uid="{D93AD9B4-8174-453D-AD2A-991DBD4F9BA5}"/>
    <cellStyle name="_APAC Q1 &amp; 1+11 Profit Improvement Template V2_LMH Estimate NF 20 02 08_Quarterly Industry Volume - Corp Follow up Feb 19th_G2N &amp; Pricing Plan_Feb'12 (version 1)" xfId="15286" xr:uid="{2C7D3EA7-70D8-4262-81C8-FACA10C8C189}"/>
    <cellStyle name="_APAC Q1 &amp; 1+11 Profit Improvement Template V2_LMH Estimate NF 20 02 08_Quarterly Industry Volume - Corp Follow up Feb 19th_MBOM 12+0 2010 - Country Name" xfId="15287" xr:uid="{556CE6CC-D605-4983-A9D2-D5359BC6B05F}"/>
    <cellStyle name="_APAC Q1 &amp; 1+11 Profit Improvement Template V2_LMH Estimate NF 20 02 08_Quarterly Industry Volume - Corp Follow up Feb 19th_MBOM 12+0 2010 - Country Name_Forecast Accuracy" xfId="15288" xr:uid="{64528CEC-55D2-4F4F-AAFD-AD8BD969A42A}"/>
    <cellStyle name="_APAC Q1 &amp; 1+11 Profit Improvement Template V2_LMH Estimate NF 20 02 08_Quarterly Industry Volume - Corp Follow up Feb 19th_OCFAnalysis" xfId="15289" xr:uid="{BA6CD4AE-870C-424A-91C0-B5E3B03BACE9}"/>
    <cellStyle name="_APAC Q1 &amp; 1+11 Profit Improvement Template V2_LMH Estimate NF 20 02 08_Quarterly Industry Volume - Corp Follow up Feb 19th_OCFAnalysis_Cost out Update" xfId="15290" xr:uid="{DA7728BE-3909-4943-B7C1-E6307069DF2D}"/>
    <cellStyle name="_APAC Q1 &amp; 1+11 Profit Improvement Template V2_LMH Estimate NF 20 02 08_Quarterly Industry Volume - Corp Follow up Feb 19th_OCFAnalysis_EBIT OCF Ranges" xfId="15291" xr:uid="{90E429CB-E166-46C6-A6AC-913DC8A51412}"/>
    <cellStyle name="_APAC Q1 &amp; 1+11 Profit Improvement Template V2_LMH Estimate NF 20 02 08_Quarterly Industry Volume - Corp Follow up Feb 19th_OCFAnalysis_G2N &amp; Pricing Plan_Feb'12 (version 1)" xfId="15292" xr:uid="{75BE1041-C0F9-47D7-94B0-033F33BAAA9E}"/>
    <cellStyle name="_APAC Q1 &amp; 1+11 Profit Improvement Template V2_LMH Estimate NF 20 02 08_Quarterly Industry Volume - Corp Follow up Feb 19th_OCFAnalysis_MBOM 12+0 2010 - Country Name" xfId="15293" xr:uid="{6C8A575D-EDAC-4AD5-884C-345DDE5CB27F}"/>
    <cellStyle name="_APAC Q1 &amp; 1+11 Profit Improvement Template V2_LMH Estimate NF 20 02 08_Quarterly Industry Volume - Corp Follow up Feb 19th_OCFAnalysis_MBOM 12+0 2010 - Country Name_Forecast Accuracy" xfId="15294" xr:uid="{89466D82-9D2C-4EE8-8212-B2CEE33B06D7}"/>
    <cellStyle name="_APAC Q1 &amp; 1+11 Profit Improvement Template V2_LMH Estimate NF 20 02 08_Quarterly Industry Volume - Corp Follow up Feb 19th_OCFAnalysis_Sheet2" xfId="15295" xr:uid="{DCCCF813-E21B-4241-83D6-7FC5DFC8BDB1}"/>
    <cellStyle name="_APAC Q1 &amp; 1+11 Profit Improvement Template V2_LMH Estimate NF 20 02 08_Quarterly Industry Volume - Corp Follow up Feb 19th_OCFAnalysis_Total" xfId="15296" xr:uid="{BFEFEBDB-9B5A-4934-BB9E-293AF3CADB32}"/>
    <cellStyle name="_APAC Q1 &amp; 1+11 Profit Improvement Template V2_LMH Estimate NF 20 02 08_Quarterly Industry Volume - Corp Follow up Feb 19th_OCFAnalysis_Working Capital Graph" xfId="15297" xr:uid="{8C3B8319-BFC2-4DFA-AF8E-A75FC0474B49}"/>
    <cellStyle name="_APAC Q1 &amp; 1+11 Profit Improvement Template V2_LMH Estimate NF 20 02 08_Quarterly Industry Volume - Corp Follow up Feb 19th_Sheet2" xfId="15298" xr:uid="{821D2FE1-14A6-4531-93AA-25F164C411AE}"/>
    <cellStyle name="_APAC Q1 &amp; 1+11 Profit Improvement Template V2_LMH Estimate NF 20 02 08_Quarterly Industry Volume - Corp Follow up Feb 19th_Total" xfId="15299" xr:uid="{BB39E8D7-ED15-4247-BBD0-57A304A84C19}"/>
    <cellStyle name="_APAC Q1 &amp; 1+11 Profit Improvement Template V2_LMH Estimate NF 20 02 08_Quarterly Industry Volume - Corp Follow up Feb 19th_Working Capital Graph" xfId="15300" xr:uid="{2057B353-4EE7-41FB-991A-350955D5B922}"/>
    <cellStyle name="_APAC Q1 &amp; 1+11 Profit Improvement Template V2_LMH Estimate NF 20 02 08_SBU_GLOBAL_NGT" xfId="15301" xr:uid="{439626B9-D6F6-4998-B2A7-3C4712BEBF14}"/>
    <cellStyle name="_APAC Q1 &amp; 1+11 Profit Improvement Template V2_LMH Estimate NF 20 02 08_SBU_GLOBAL_NGT 2" xfId="15302" xr:uid="{85B0BBD8-6CCE-4883-A860-7E62BD8AB0A8}"/>
    <cellStyle name="_APAC Q1 &amp; 1+11 Profit Improvement Template V2_LMH Estimate NF 20 02 08_SBU_GLOBAL_NGT_Cost out Update" xfId="15303" xr:uid="{CFA4D6AE-6FAE-4D6C-BE44-284705F48A1E}"/>
    <cellStyle name="_APAC Q1 &amp; 1+11 Profit Improvement Template V2_LMH Estimate NF 20 02 08_SBU_GLOBAL_NGT_EBIT OCF Ranges" xfId="15304" xr:uid="{38F9664C-9A35-4D57-A19E-664FD3315580}"/>
    <cellStyle name="_APAC Q1 &amp; 1+11 Profit Improvement Template V2_LMH Estimate NF 20 02 08_SBU_GLOBAL_NGT_G2N &amp; Pricing Plan_Feb'12 (version 1)" xfId="15305" xr:uid="{9A9FDA88-2DC4-4E2C-8B08-94436EE2919B}"/>
    <cellStyle name="_APAC Q1 &amp; 1+11 Profit Improvement Template V2_LMH Estimate NF 20 02 08_SBU_GLOBAL_NGT_MBOM 12+0 2010 - Country Name" xfId="15306" xr:uid="{BB751609-AA97-4CB6-9814-98B95F897447}"/>
    <cellStyle name="_APAC Q1 &amp; 1+11 Profit Improvement Template V2_LMH Estimate NF 20 02 08_SBU_GLOBAL_NGT_MBOM 12+0 2010 - Country Name_Forecast Accuracy" xfId="15307" xr:uid="{DD35A891-FC7D-4D68-AD68-69F3764924D7}"/>
    <cellStyle name="_APAC Q1 &amp; 1+11 Profit Improvement Template V2_LMH Estimate NF 20 02 08_SBU_GLOBAL_NGT_Sheet2" xfId="15308" xr:uid="{A607C21A-DFCE-4439-9163-2523E15D9FDC}"/>
    <cellStyle name="_APAC Q1 &amp; 1+11 Profit Improvement Template V2_LMH Estimate NF 20 02 08_SBU_GLOBAL_NGT_Total" xfId="15309" xr:uid="{E6067224-2319-4B58-998B-AA36E2430D8C}"/>
    <cellStyle name="_APAC Q1 &amp; 1+11 Profit Improvement Template V2_LMH Estimate NF 20 02 08_SBU_GLOBAL_NGT_Working Capital Graph" xfId="15310" xr:uid="{353B1429-1768-44BA-AF67-348BE24FFA0A}"/>
    <cellStyle name="_APAC Q1 &amp; 1+11 Profit Improvement Template V2_LMH Estimate NF 20 02 08_Sheet2" xfId="15311" xr:uid="{4B7B7D00-DAB4-461D-AF5B-5B68F9AFD97A}"/>
    <cellStyle name="_APAC Q1 &amp; 1+11 Profit Improvement Template V2_LMH Estimate NF 20 02 08_Supplemental Data Requirements-Country" xfId="15312" xr:uid="{3FA27527-1D8F-47FC-B282-264A37722428}"/>
    <cellStyle name="_APAC Q1 &amp; 1+11 Profit Improvement Template V2_LMH Estimate NF 20 02 08_Supplemental Data Requirements-Country_Keymessage" xfId="15313" xr:uid="{2BA4CABD-2A5A-4F7F-833E-A5C14817CB45}"/>
    <cellStyle name="_APAC Q1 &amp; 1+11 Profit Improvement Template V2_LMH Estimate NF 20 02 08_Total" xfId="15314" xr:uid="{8FDDFB32-32D1-4A37-A982-71B42EEAB73B}"/>
    <cellStyle name="_APAC Q1 &amp; 1+11 Profit Improvement Template V2_LMH Estimate NF 20 02 08_Working Capital Graph" xfId="15315" xr:uid="{56D15FE4-7FB2-46BB-82EB-673829329AE7}"/>
    <cellStyle name="_APAC Q1 &amp; 1+11 Profit Improvement Template V2_LMH Msia Est 19 feb" xfId="12519" xr:uid="{E1B77C69-F78E-494F-894E-B2942123041A}"/>
    <cellStyle name="_APAC Q1 &amp; 1+11 Profit Improvement Template V2_LMH Msia Est 19 feb 2" xfId="15316" xr:uid="{0271AD9F-0C81-4172-9A1A-4496096EBABB}"/>
    <cellStyle name="_APAC Q1 &amp; 1+11 Profit Improvement Template V2_LMH Msia Est 19 feb_2009 AOP_Jan deck_Financials Consol_Sent" xfId="15317" xr:uid="{0DB9FF2E-AC07-4AFE-96C0-35F36B397D16}"/>
    <cellStyle name="_APAC Q1 &amp; 1+11 Profit Improvement Template V2_LMH Msia Est 19 feb_2009 AOP_Jan deck_Financials Consol_Sent_2" xfId="15318" xr:uid="{CD2B9606-D6EC-44CC-95C1-0937B0CCC02A}"/>
    <cellStyle name="_APAC Q1 &amp; 1+11 Profit Improvement Template V2_LMH Msia Est 19 feb_2009 AOP_Jan deck_Financials Consol_Sent_2_Keymessage" xfId="15319" xr:uid="{97710C84-D09C-4930-8660-1436FE88B2CF}"/>
    <cellStyle name="_APAC Q1 &amp; 1+11 Profit Improvement Template V2_LMH Msia Est 19 feb_2009 AOP_Jan deck_Financials Consol_Sent_Keymessage" xfId="15320" xr:uid="{E30ADBCD-5DB7-4581-8DE5-2655B7B95765}"/>
    <cellStyle name="_APAC Q1 &amp; 1+11 Profit Improvement Template V2_LMH Msia Est 19 feb_2009 AOP_Nov deck_Financials_for Consol_v2" xfId="15321" xr:uid="{D549349A-2E0A-428B-AC60-B7324751688B}"/>
    <cellStyle name="_APAC Q1 &amp; 1+11 Profit Improvement Template V2_LMH Msia Est 19 feb_2009 AOP_Nov deck_Financials_for Consol_v2_Keymessage" xfId="15322" xr:uid="{54DE3FA9-D843-4B75-9529-759009BEA392}"/>
    <cellStyle name="_APAC Q1 &amp; 1+11 Profit Improvement Template V2_LMH Msia Est 19 feb_Cash Capex 10+2" xfId="15323" xr:uid="{E10AC527-9C2B-40F6-8F95-9502DF9CFF1A}"/>
    <cellStyle name="_APAC Q1 &amp; 1+11 Profit Improvement Template V2_LMH Msia Est 19 feb_Cash Capex 10+2_Cost out Update" xfId="15324" xr:uid="{F6A49EA1-E7FD-4B7D-8DC6-CF931CAF61A8}"/>
    <cellStyle name="_APAC Q1 &amp; 1+11 Profit Improvement Template V2_LMH Msia Est 19 feb_Cash Capex 10+2_EBIT OCF Ranges" xfId="15325" xr:uid="{6237B6F0-AB56-4FBF-AFD6-E5F2BD49807D}"/>
    <cellStyle name="_APAC Q1 &amp; 1+11 Profit Improvement Template V2_LMH Msia Est 19 feb_Cash Capex 10+2_G2N &amp; Pricing Plan_Feb'12 (version 1)" xfId="15326" xr:uid="{5768453F-288A-4E5F-B023-C496E179D54C}"/>
    <cellStyle name="_APAC Q1 &amp; 1+11 Profit Improvement Template V2_LMH Msia Est 19 feb_Cash Capex 10+2_MBOM 12+0 2010 - Country Name" xfId="15327" xr:uid="{429304C0-EA00-4989-8181-73535DEC56DF}"/>
    <cellStyle name="_APAC Q1 &amp; 1+11 Profit Improvement Template V2_LMH Msia Est 19 feb_Cash Capex 10+2_MBOM 12+0 2010 - Country Name_Forecast Accuracy" xfId="15328" xr:uid="{97EB07EB-772C-4475-AB47-E00509546B57}"/>
    <cellStyle name="_APAC Q1 &amp; 1+11 Profit Improvement Template V2_LMH Msia Est 19 feb_Cash Capex 10+2_Sheet2" xfId="15329" xr:uid="{B98B0A84-18C3-42A7-B49E-C0E3A4183547}"/>
    <cellStyle name="_APAC Q1 &amp; 1+11 Profit Improvement Template V2_LMH Msia Est 19 feb_Cash Capex 10+2_Total" xfId="15330" xr:uid="{09693C3A-ED8C-4ADA-9758-D1B8E31845AA}"/>
    <cellStyle name="_APAC Q1 &amp; 1+11 Profit Improvement Template V2_LMH Msia Est 19 feb_Cash Capex 10+2_Working Capital Graph" xfId="15331" xr:uid="{AA93C716-BB9E-4FDD-A9F6-869FFCBEE24F}"/>
    <cellStyle name="_APAC Q1 &amp; 1+11 Profit Improvement Template V2_LMH Msia Est 19 feb_Cost out Update" xfId="15332" xr:uid="{CF8650F7-4E14-44C0-8D35-C26304F51BB7}"/>
    <cellStyle name="_APAC Q1 &amp; 1+11 Profit Improvement Template V2_LMH Msia Est 19 feb_EBIT OCF Ranges" xfId="15333" xr:uid="{E11FCFFD-CBB8-48A2-832C-9032E926632D}"/>
    <cellStyle name="_APAC Q1 &amp; 1+11 Profit Improvement Template V2_LMH Msia Est 19 feb_G2N &amp; Pricing Plan_Feb'12 (version 1)" xfId="15334" xr:uid="{2838358D-A830-4434-9361-8D9B7FFEC23C}"/>
    <cellStyle name="_APAC Q1 &amp; 1+11 Profit Improvement Template V2_LMH Msia Est 19 feb_Global Operations" xfId="15335" xr:uid="{04C6287E-4410-4F9D-BD15-5C243BCFEFD7}"/>
    <cellStyle name="_APAC Q1 &amp; 1+11 Profit Improvement Template V2_LMH Msia Est 19 feb_Global Operations 2" xfId="15336" xr:uid="{C5AF9EB2-1605-4EDB-987C-E9DCCECD52BF}"/>
    <cellStyle name="_APAC Q1 &amp; 1+11 Profit Improvement Template V2_LMH Msia Est 19 feb_Global Operations_Sheet2" xfId="15337" xr:uid="{6F1419D6-7D17-409C-B9BA-F138FC752A04}"/>
    <cellStyle name="_APAC Q1 &amp; 1+11 Profit Improvement Template V2_LMH Msia Est 19 feb_Global Operations_Total" xfId="15338" xr:uid="{D1B7C2F2-E211-4DC3-A428-101EF879546B}"/>
    <cellStyle name="_APAC Q1 &amp; 1+11 Profit Improvement Template V2_LMH Msia Est 19 feb_Keymessage" xfId="15339" xr:uid="{E6DF4C08-683C-4CFC-A8E3-DDD0AB92EF80}"/>
    <cellStyle name="_APAC Q1 &amp; 1+11 Profit Improvement Template V2_LMH Msia Est 19 feb_MBOM 12+0 2010 - Country Name" xfId="15340" xr:uid="{E735EC6A-2B7B-457B-9036-7D64834C1BAD}"/>
    <cellStyle name="_APAC Q1 &amp; 1+11 Profit Improvement Template V2_LMH Msia Est 19 feb_MBOM 12+0 2010 - Country Name_Forecast Accuracy" xfId="15341" xr:uid="{0ABC63EC-5EEA-472C-93D1-93884CE0B23D}"/>
    <cellStyle name="_APAC Q1 &amp; 1+11 Profit Improvement Template V2_LMH Msia Est 19 feb_NA" xfId="15342" xr:uid="{D8693233-69A1-42F5-BC09-F89E86FBCF81}"/>
    <cellStyle name="_APAC Q1 &amp; 1+11 Profit Improvement Template V2_LMH Msia Est 19 feb_NA 2" xfId="15343" xr:uid="{D31B1027-F780-4201-8E63-FBA96A5469D8}"/>
    <cellStyle name="_APAC Q1 &amp; 1+11 Profit Improvement Template V2_LMH Msia Est 19 feb_NA_1" xfId="15344" xr:uid="{2E14D43C-0ECA-4A5B-8EE3-7BF322959F7D}"/>
    <cellStyle name="_APAC Q1 &amp; 1+11 Profit Improvement Template V2_LMH Msia Est 19 feb_NA_1 2" xfId="15345" xr:uid="{7D55BB4B-D675-4FAD-8A52-B8C20FF4F183}"/>
    <cellStyle name="_APAC Q1 &amp; 1+11 Profit Improvement Template V2_LMH Msia Est 19 feb_NA_1_Sheet2" xfId="15346" xr:uid="{75DC6DDC-8FBF-4DDE-962B-F13AD2C9662C}"/>
    <cellStyle name="_APAC Q1 &amp; 1+11 Profit Improvement Template V2_LMH Msia Est 19 feb_NA_1_Total" xfId="15347" xr:uid="{4545D661-C2F6-4CB9-A6F4-73326D119B4E}"/>
    <cellStyle name="_APAC Q1 &amp; 1+11 Profit Improvement Template V2_LMH Msia Est 19 feb_NA_Sheet2" xfId="15348" xr:uid="{B8E7EA20-DCE9-4EBA-8E25-92255BD615E6}"/>
    <cellStyle name="_APAC Q1 &amp; 1+11 Profit Improvement Template V2_LMH Msia Est 19 feb_NA_Total" xfId="15349" xr:uid="{117D04E9-1E75-4B04-BC43-3AEBFB1A8130}"/>
    <cellStyle name="_APAC Q1 &amp; 1+11 Profit Improvement Template V2_LMH Msia Est 19 feb_Nov Deck_Nell_Oct23" xfId="15350" xr:uid="{39DAC0FB-FA1C-4798-A4C0-DB7E0460E4C1}"/>
    <cellStyle name="_APAC Q1 &amp; 1+11 Profit Improvement Template V2_LMH Msia Est 19 feb_Nov Deck_Nell_Oct23_Keymessage" xfId="15351" xr:uid="{8D1AC56A-0BF1-4385-9BB9-63CB4F19DC65}"/>
    <cellStyle name="_APAC Q1 &amp; 1+11 Profit Improvement Template V2_LMH Msia Est 19 feb_Nov Review Deck Final" xfId="15352" xr:uid="{16FA86EF-8E75-4455-B2F1-02BED6BD5F67}"/>
    <cellStyle name="_APAC Q1 &amp; 1+11 Profit Improvement Template V2_LMH Msia Est 19 feb_Nov Review Deck Final_Keymessage" xfId="15353" xr:uid="{D1A14CF0-F3CB-4049-9680-FD10C276C378}"/>
    <cellStyle name="_APAC Q1 &amp; 1+11 Profit Improvement Template V2_LMH Msia Est 19 feb_OCFAnalysis" xfId="15354" xr:uid="{D8C86F7D-B9F0-4896-81A2-B5F01E749F57}"/>
    <cellStyle name="_APAC Q1 &amp; 1+11 Profit Improvement Template V2_LMH Msia Est 19 feb_OCFAnalysis_Cost out Update" xfId="15355" xr:uid="{4BB00D89-AFEA-4270-844A-3BDD4C5D89BD}"/>
    <cellStyle name="_APAC Q1 &amp; 1+11 Profit Improvement Template V2_LMH Msia Est 19 feb_OCFAnalysis_EBIT OCF Ranges" xfId="15356" xr:uid="{2A2D3609-9DA5-410A-9ED3-D52C4E491D18}"/>
    <cellStyle name="_APAC Q1 &amp; 1+11 Profit Improvement Template V2_LMH Msia Est 19 feb_OCFAnalysis_G2N &amp; Pricing Plan_Feb'12 (version 1)" xfId="15357" xr:uid="{ECD3B104-5C11-4B65-83AF-ED3DB52C8103}"/>
    <cellStyle name="_APAC Q1 &amp; 1+11 Profit Improvement Template V2_LMH Msia Est 19 feb_OCFAnalysis_MBOM 12+0 2010 - Country Name" xfId="15358" xr:uid="{D399F73D-8D9D-4F9A-B1C0-C62E637D2F60}"/>
    <cellStyle name="_APAC Q1 &amp; 1+11 Profit Improvement Template V2_LMH Msia Est 19 feb_OCFAnalysis_MBOM 12+0 2010 - Country Name_Forecast Accuracy" xfId="15359" xr:uid="{44E3693A-9AE6-4929-855A-4C7A526ED6F3}"/>
    <cellStyle name="_APAC Q1 &amp; 1+11 Profit Improvement Template V2_LMH Msia Est 19 feb_OCFAnalysis_Sheet2" xfId="15360" xr:uid="{17031CE8-2F7F-4C8A-98FD-19C47F09F66D}"/>
    <cellStyle name="_APAC Q1 &amp; 1+11 Profit Improvement Template V2_LMH Msia Est 19 feb_OCFAnalysis_Total" xfId="15361" xr:uid="{28F9EEB9-E27B-492E-B0AE-3E2AF08CF187}"/>
    <cellStyle name="_APAC Q1 &amp; 1+11 Profit Improvement Template V2_LMH Msia Est 19 feb_OCFAnalysis_Working Capital Graph" xfId="15362" xr:uid="{53469DFB-D588-471E-9BBC-9BFE79C2BEE8}"/>
    <cellStyle name="_APAC Q1 &amp; 1+11 Profit Improvement Template V2_LMH Msia Est 19 feb_Quarterly Industry Volume - Corp Follow up Feb 19th" xfId="15363" xr:uid="{E2F32FCA-8D9A-4CA4-B25E-E41BD8D0BF81}"/>
    <cellStyle name="_APAC Q1 &amp; 1+11 Profit Improvement Template V2_LMH Msia Est 19 feb_Quarterly Industry Volume - Corp Follow up Feb 19th 2" xfId="15364" xr:uid="{24C597FF-BBB6-4A56-AB8B-FC1BA32988F0}"/>
    <cellStyle name="_APAC Q1 &amp; 1+11 Profit Improvement Template V2_LMH Msia Est 19 feb_Quarterly Industry Volume - Corp Follow up Feb 19th_Cost out Update" xfId="15365" xr:uid="{382F72CB-6ECE-4F45-86C8-E2BBB9A2B8DA}"/>
    <cellStyle name="_APAC Q1 &amp; 1+11 Profit Improvement Template V2_LMH Msia Est 19 feb_Quarterly Industry Volume - Corp Follow up Feb 19th_EBIT OCF Ranges" xfId="15366" xr:uid="{2B97F9FC-4E51-4426-82E0-263142F4D6D0}"/>
    <cellStyle name="_APAC Q1 &amp; 1+11 Profit Improvement Template V2_LMH Msia Est 19 feb_Quarterly Industry Volume - Corp Follow up Feb 19th_G2N &amp; Pricing Plan_Feb'12 (version 1)" xfId="15367" xr:uid="{C43C7FC6-50D6-4478-8A43-7A370F2949EA}"/>
    <cellStyle name="_APAC Q1 &amp; 1+11 Profit Improvement Template V2_LMH Msia Est 19 feb_Quarterly Industry Volume - Corp Follow up Feb 19th_MBOM 12+0 2010 - Country Name" xfId="15368" xr:uid="{4AE2878F-637F-45A3-A3AC-69E32C8AD6AF}"/>
    <cellStyle name="_APAC Q1 &amp; 1+11 Profit Improvement Template V2_LMH Msia Est 19 feb_Quarterly Industry Volume - Corp Follow up Feb 19th_MBOM 12+0 2010 - Country Name_Forecast Accuracy" xfId="15369" xr:uid="{05E65317-7490-44F9-B61E-0B504A1FEA51}"/>
    <cellStyle name="_APAC Q1 &amp; 1+11 Profit Improvement Template V2_LMH Msia Est 19 feb_Quarterly Industry Volume - Corp Follow up Feb 19th_OCFAnalysis" xfId="15370" xr:uid="{C61BC3CE-4C9B-409E-B5BE-89584E60600C}"/>
    <cellStyle name="_APAC Q1 &amp; 1+11 Profit Improvement Template V2_LMH Msia Est 19 feb_Quarterly Industry Volume - Corp Follow up Feb 19th_OCFAnalysis_Cost out Update" xfId="15371" xr:uid="{BF2E3AB6-3AFB-4FD8-B49A-23023194DD9E}"/>
    <cellStyle name="_APAC Q1 &amp; 1+11 Profit Improvement Template V2_LMH Msia Est 19 feb_Quarterly Industry Volume - Corp Follow up Feb 19th_OCFAnalysis_EBIT OCF Ranges" xfId="15372" xr:uid="{E8BFE1D8-5303-4B68-A42C-530D92B639E2}"/>
    <cellStyle name="_APAC Q1 &amp; 1+11 Profit Improvement Template V2_LMH Msia Est 19 feb_Quarterly Industry Volume - Corp Follow up Feb 19th_OCFAnalysis_G2N &amp; Pricing Plan_Feb'12 (version 1)" xfId="15373" xr:uid="{AF78EF3D-F914-43B3-939A-4076EC3E47D6}"/>
    <cellStyle name="_APAC Q1 &amp; 1+11 Profit Improvement Template V2_LMH Msia Est 19 feb_Quarterly Industry Volume - Corp Follow up Feb 19th_OCFAnalysis_MBOM 12+0 2010 - Country Name" xfId="15374" xr:uid="{C2D1F74B-1EDF-46CB-BB7A-B0993527B0E0}"/>
    <cellStyle name="_APAC Q1 &amp; 1+11 Profit Improvement Template V2_LMH Msia Est 19 feb_Quarterly Industry Volume - Corp Follow up Feb 19th_OCFAnalysis_MBOM 12+0 2010 - Country Name_Forecast Accuracy" xfId="15375" xr:uid="{CC4EA993-7C70-463C-A4E0-34EA311C24BB}"/>
    <cellStyle name="_APAC Q1 &amp; 1+11 Profit Improvement Template V2_LMH Msia Est 19 feb_Quarterly Industry Volume - Corp Follow up Feb 19th_OCFAnalysis_Sheet2" xfId="15376" xr:uid="{EE22E131-EC0C-49F0-9582-5B6E022AD30A}"/>
    <cellStyle name="_APAC Q1 &amp; 1+11 Profit Improvement Template V2_LMH Msia Est 19 feb_Quarterly Industry Volume - Corp Follow up Feb 19th_OCFAnalysis_Total" xfId="15377" xr:uid="{33CF2390-C5F1-4532-9C6F-C50E0C5D22F4}"/>
    <cellStyle name="_APAC Q1 &amp; 1+11 Profit Improvement Template V2_LMH Msia Est 19 feb_Quarterly Industry Volume - Corp Follow up Feb 19th_OCFAnalysis_Working Capital Graph" xfId="15378" xr:uid="{788C1DF9-102F-4A9B-AC27-869333845006}"/>
    <cellStyle name="_APAC Q1 &amp; 1+11 Profit Improvement Template V2_LMH Msia Est 19 feb_Quarterly Industry Volume - Corp Follow up Feb 19th_Sheet2" xfId="15379" xr:uid="{5A5D3641-E73F-462A-96F8-7E7258FA1E1D}"/>
    <cellStyle name="_APAC Q1 &amp; 1+11 Profit Improvement Template V2_LMH Msia Est 19 feb_Quarterly Industry Volume - Corp Follow up Feb 19th_Total" xfId="15380" xr:uid="{D9DEAC7F-5F0B-426B-A42C-120E549FEF23}"/>
    <cellStyle name="_APAC Q1 &amp; 1+11 Profit Improvement Template V2_LMH Msia Est 19 feb_Quarterly Industry Volume - Corp Follow up Feb 19th_Working Capital Graph" xfId="15381" xr:uid="{16CF0E78-0846-49A4-8EA3-3047504E7821}"/>
    <cellStyle name="_APAC Q1 &amp; 1+11 Profit Improvement Template V2_LMH Msia Est 19 feb_SBU_GLOBAL_NGT" xfId="15382" xr:uid="{093948F5-F227-4754-BD05-4B6AFC4969A1}"/>
    <cellStyle name="_APAC Q1 &amp; 1+11 Profit Improvement Template V2_LMH Msia Est 19 feb_SBU_GLOBAL_NGT 2" xfId="15383" xr:uid="{D5276387-CDA4-42F6-B6D0-236E9012E29F}"/>
    <cellStyle name="_APAC Q1 &amp; 1+11 Profit Improvement Template V2_LMH Msia Est 19 feb_SBU_GLOBAL_NGT_Cost out Update" xfId="15384" xr:uid="{C2773E23-1A6C-4DDD-852F-D7F4241CC9C1}"/>
    <cellStyle name="_APAC Q1 &amp; 1+11 Profit Improvement Template V2_LMH Msia Est 19 feb_SBU_GLOBAL_NGT_EBIT OCF Ranges" xfId="15385" xr:uid="{604D37DD-B99B-4F0D-A5CD-F1F08FAB94DA}"/>
    <cellStyle name="_APAC Q1 &amp; 1+11 Profit Improvement Template V2_LMH Msia Est 19 feb_SBU_GLOBAL_NGT_G2N &amp; Pricing Plan_Feb'12 (version 1)" xfId="15386" xr:uid="{BE944266-964B-4C42-9324-4221F280B900}"/>
    <cellStyle name="_APAC Q1 &amp; 1+11 Profit Improvement Template V2_LMH Msia Est 19 feb_SBU_GLOBAL_NGT_MBOM 12+0 2010 - Country Name" xfId="15387" xr:uid="{8C9116D5-7A77-4071-86D8-A508283D6551}"/>
    <cellStyle name="_APAC Q1 &amp; 1+11 Profit Improvement Template V2_LMH Msia Est 19 feb_SBU_GLOBAL_NGT_MBOM 12+0 2010 - Country Name_Forecast Accuracy" xfId="15388" xr:uid="{853DACDD-CB6B-4C74-8D31-88CE9433759D}"/>
    <cellStyle name="_APAC Q1 &amp; 1+11 Profit Improvement Template V2_LMH Msia Est 19 feb_SBU_GLOBAL_NGT_Sheet2" xfId="15389" xr:uid="{3FF84FFD-D6F1-40D0-AF68-FABF9BF89F19}"/>
    <cellStyle name="_APAC Q1 &amp; 1+11 Profit Improvement Template V2_LMH Msia Est 19 feb_SBU_GLOBAL_NGT_Total" xfId="15390" xr:uid="{FCB0F9A9-6B25-48F3-B65B-7301153C12D9}"/>
    <cellStyle name="_APAC Q1 &amp; 1+11 Profit Improvement Template V2_LMH Msia Est 19 feb_SBU_GLOBAL_NGT_Working Capital Graph" xfId="15391" xr:uid="{E87DAAAF-E5FF-47BB-A433-25888C806B1D}"/>
    <cellStyle name="_APAC Q1 &amp; 1+11 Profit Improvement Template V2_LMH Msia Est 19 feb_Sheet2" xfId="15392" xr:uid="{3BAEED1F-6900-4C24-8581-23672105A1E9}"/>
    <cellStyle name="_APAC Q1 &amp; 1+11 Profit Improvement Template V2_LMH Msia Est 19 feb_Supplemental Data Requirements-Country" xfId="15393" xr:uid="{E4DD9316-EABD-4396-BEFD-F583A69D37BC}"/>
    <cellStyle name="_APAC Q1 &amp; 1+11 Profit Improvement Template V2_LMH Msia Est 19 feb_Supplemental Data Requirements-Country_Keymessage" xfId="15394" xr:uid="{D38B89A7-F0DC-497D-B10A-56299C1E0531}"/>
    <cellStyle name="_APAC Q1 &amp; 1+11 Profit Improvement Template V2_LMH Msia Est 19 feb_Total" xfId="15395" xr:uid="{589B2CC0-4A4E-44CC-B59F-5EF1F60614AE}"/>
    <cellStyle name="_APAC Q1 &amp; 1+11 Profit Improvement Template V2_LMH Msia Est 19 feb_Working Capital Graph" xfId="15396" xr:uid="{07FB2A9E-B07A-467C-9A8D-BAD4D5A32FF5}"/>
    <cellStyle name="_APAC Q1 &amp; 1+11 Profit Improvement Template V2_LMH Phil Est 19 feb" xfId="12649" xr:uid="{F041FCF2-A16C-4FAD-82C1-84091887F42D}"/>
    <cellStyle name="_APAC Q1 &amp; 1+11 Profit Improvement Template V2_LMH Phil Est 19 feb 2" xfId="15397" xr:uid="{092621F7-73C6-4A67-90F8-286D160AD985}"/>
    <cellStyle name="_APAC Q1 &amp; 1+11 Profit Improvement Template V2_LMH Phil Est 19 feb_2009 AOP_Jan deck_Financials Consol_Sent" xfId="15398" xr:uid="{6AB34143-B343-4FCF-89B4-623AB2FD4384}"/>
    <cellStyle name="_APAC Q1 &amp; 1+11 Profit Improvement Template V2_LMH Phil Est 19 feb_2009 AOP_Jan deck_Financials Consol_Sent_2" xfId="15399" xr:uid="{B40B4864-1FA6-471E-8BB7-40D51EC9DB6E}"/>
    <cellStyle name="_APAC Q1 &amp; 1+11 Profit Improvement Template V2_LMH Phil Est 19 feb_2009 AOP_Jan deck_Financials Consol_Sent_2_Keymessage" xfId="15400" xr:uid="{B1C9EC70-F3EE-472D-967F-3FBE1D3DF972}"/>
    <cellStyle name="_APAC Q1 &amp; 1+11 Profit Improvement Template V2_LMH Phil Est 19 feb_2009 AOP_Jan deck_Financials Consol_Sent_Keymessage" xfId="15401" xr:uid="{3AE78EE9-6E11-43D1-8E90-F42397F15BB5}"/>
    <cellStyle name="_APAC Q1 &amp; 1+11 Profit Improvement Template V2_LMH Phil Est 19 feb_2009 AOP_Nov deck_Financials_for Consol_v2" xfId="15402" xr:uid="{C7FEBE08-8BBD-4587-9110-4BF9668B7CAC}"/>
    <cellStyle name="_APAC Q1 &amp; 1+11 Profit Improvement Template V2_LMH Phil Est 19 feb_2009 AOP_Nov deck_Financials_for Consol_v2_Keymessage" xfId="15403" xr:uid="{A37431F9-A787-4693-B780-F68261B46644}"/>
    <cellStyle name="_APAC Q1 &amp; 1+11 Profit Improvement Template V2_LMH Phil Est 19 feb_Cash Capex 10+2" xfId="15404" xr:uid="{C56D4801-8CEE-4FDD-99DA-0D4709BFC707}"/>
    <cellStyle name="_APAC Q1 &amp; 1+11 Profit Improvement Template V2_LMH Phil Est 19 feb_Cash Capex 10+2_Cost out Update" xfId="15405" xr:uid="{4464C577-0F76-40AE-9069-5E8851907299}"/>
    <cellStyle name="_APAC Q1 &amp; 1+11 Profit Improvement Template V2_LMH Phil Est 19 feb_Cash Capex 10+2_EBIT OCF Ranges" xfId="15406" xr:uid="{E75C6A37-B45B-4D91-8077-1C28F778BBEA}"/>
    <cellStyle name="_APAC Q1 &amp; 1+11 Profit Improvement Template V2_LMH Phil Est 19 feb_Cash Capex 10+2_G2N &amp; Pricing Plan_Feb'12 (version 1)" xfId="15407" xr:uid="{045CE54A-EAA3-4773-B4EC-BA04D20EC0B1}"/>
    <cellStyle name="_APAC Q1 &amp; 1+11 Profit Improvement Template V2_LMH Phil Est 19 feb_Cash Capex 10+2_MBOM 12+0 2010 - Country Name" xfId="15408" xr:uid="{EB0C99F4-FD4B-43E7-B6B5-4AC05E17CB28}"/>
    <cellStyle name="_APAC Q1 &amp; 1+11 Profit Improvement Template V2_LMH Phil Est 19 feb_Cash Capex 10+2_MBOM 12+0 2010 - Country Name_Forecast Accuracy" xfId="15409" xr:uid="{5294D041-7F5E-4B60-B0D8-47E9503B8997}"/>
    <cellStyle name="_APAC Q1 &amp; 1+11 Profit Improvement Template V2_LMH Phil Est 19 feb_Cash Capex 10+2_Sheet2" xfId="15410" xr:uid="{42D13F90-8D04-481D-9DBE-9B415184D5FB}"/>
    <cellStyle name="_APAC Q1 &amp; 1+11 Profit Improvement Template V2_LMH Phil Est 19 feb_Cash Capex 10+2_Total" xfId="15411" xr:uid="{D3485703-D492-4B9C-886B-1C62FB8A9B6C}"/>
    <cellStyle name="_APAC Q1 &amp; 1+11 Profit Improvement Template V2_LMH Phil Est 19 feb_Cash Capex 10+2_Working Capital Graph" xfId="15412" xr:uid="{983624EE-9C24-446D-A2C4-5C9F33208358}"/>
    <cellStyle name="_APAC Q1 &amp; 1+11 Profit Improvement Template V2_LMH Phil Est 19 feb_Cost out Update" xfId="15413" xr:uid="{220223A8-373B-46A9-8EE6-EFC48EBAD1D4}"/>
    <cellStyle name="_APAC Q1 &amp; 1+11 Profit Improvement Template V2_LMH Phil Est 19 feb_EBIT OCF Ranges" xfId="15414" xr:uid="{8678AC1B-E8B7-49DF-A29B-4CA839A8F105}"/>
    <cellStyle name="_APAC Q1 &amp; 1+11 Profit Improvement Template V2_LMH Phil Est 19 feb_G2N &amp; Pricing Plan_Feb'12 (version 1)" xfId="15415" xr:uid="{0506132D-45F4-46A5-BB55-7FD504475924}"/>
    <cellStyle name="_APAC Q1 &amp; 1+11 Profit Improvement Template V2_LMH Phil Est 19 feb_Global Operations" xfId="15416" xr:uid="{88712F11-572A-4289-8632-730C787FFC2F}"/>
    <cellStyle name="_APAC Q1 &amp; 1+11 Profit Improvement Template V2_LMH Phil Est 19 feb_Global Operations 2" xfId="15417" xr:uid="{7F78075E-0B50-4320-947A-CA430380B564}"/>
    <cellStyle name="_APAC Q1 &amp; 1+11 Profit Improvement Template V2_LMH Phil Est 19 feb_Global Operations_Sheet2" xfId="15418" xr:uid="{248C3A4E-69C4-4807-B9E6-3D697BA6A6B8}"/>
    <cellStyle name="_APAC Q1 &amp; 1+11 Profit Improvement Template V2_LMH Phil Est 19 feb_Global Operations_Total" xfId="15419" xr:uid="{B3FB18DF-D141-443B-B34E-ED22A13E0129}"/>
    <cellStyle name="_APAC Q1 &amp; 1+11 Profit Improvement Template V2_LMH Phil Est 19 feb_Keymessage" xfId="15420" xr:uid="{2E66AED4-4446-4E7C-B390-DC1D9A04C397}"/>
    <cellStyle name="_APAC Q1 &amp; 1+11 Profit Improvement Template V2_LMH Phil Est 19 feb_MBOM 12+0 2010 - Country Name" xfId="15421" xr:uid="{5B09BBEE-F193-4310-93E8-374EB2DA2033}"/>
    <cellStyle name="_APAC Q1 &amp; 1+11 Profit Improvement Template V2_LMH Phil Est 19 feb_MBOM 12+0 2010 - Country Name_Forecast Accuracy" xfId="15422" xr:uid="{42C8505B-F9FF-4680-AEC4-E948FC37FA41}"/>
    <cellStyle name="_APAC Q1 &amp; 1+11 Profit Improvement Template V2_LMH Phil Est 19 feb_NA" xfId="15423" xr:uid="{FD4005D4-A03D-4B88-83D2-1364DFF88582}"/>
    <cellStyle name="_APAC Q1 &amp; 1+11 Profit Improvement Template V2_LMH Phil Est 19 feb_NA 2" xfId="15424" xr:uid="{656383A1-8A12-4E34-B298-824C55506151}"/>
    <cellStyle name="_APAC Q1 &amp; 1+11 Profit Improvement Template V2_LMH Phil Est 19 feb_NA_1" xfId="15425" xr:uid="{44E1D95F-F32F-4E20-88C5-DDDD15F17B75}"/>
    <cellStyle name="_APAC Q1 &amp; 1+11 Profit Improvement Template V2_LMH Phil Est 19 feb_NA_1 2" xfId="15426" xr:uid="{FEA985A1-FFF5-44D8-ACCB-523257339D7D}"/>
    <cellStyle name="_APAC Q1 &amp; 1+11 Profit Improvement Template V2_LMH Phil Est 19 feb_NA_1_Sheet2" xfId="15427" xr:uid="{767BFA5B-9E61-4A99-AB79-ED309B484913}"/>
    <cellStyle name="_APAC Q1 &amp; 1+11 Profit Improvement Template V2_LMH Phil Est 19 feb_NA_1_Total" xfId="15428" xr:uid="{36C569F8-E4C5-41D0-813E-1664E9606703}"/>
    <cellStyle name="_APAC Q1 &amp; 1+11 Profit Improvement Template V2_LMH Phil Est 19 feb_NA_Sheet2" xfId="15429" xr:uid="{0C880D37-18AD-4AD0-B922-BF744EA63943}"/>
    <cellStyle name="_APAC Q1 &amp; 1+11 Profit Improvement Template V2_LMH Phil Est 19 feb_NA_Total" xfId="15430" xr:uid="{A59AA522-0929-4580-BC86-F92AB331E42C}"/>
    <cellStyle name="_APAC Q1 &amp; 1+11 Profit Improvement Template V2_LMH Phil Est 19 feb_Nov Deck_Nell_Oct23" xfId="15431" xr:uid="{915DC89E-0F0E-4520-B488-0B242ADBE79E}"/>
    <cellStyle name="_APAC Q1 &amp; 1+11 Profit Improvement Template V2_LMH Phil Est 19 feb_Nov Deck_Nell_Oct23_Keymessage" xfId="15432" xr:uid="{5FD93C03-D552-4319-8B7D-CFF29A6563EA}"/>
    <cellStyle name="_APAC Q1 &amp; 1+11 Profit Improvement Template V2_LMH Phil Est 19 feb_Nov Review Deck Final" xfId="15433" xr:uid="{293F7D41-9F07-4A6B-A277-35628B67E578}"/>
    <cellStyle name="_APAC Q1 &amp; 1+11 Profit Improvement Template V2_LMH Phil Est 19 feb_Nov Review Deck Final_Keymessage" xfId="15434" xr:uid="{27228B2D-2A2A-4A2C-ACF1-3BF6B6863A72}"/>
    <cellStyle name="_APAC Q1 &amp; 1+11 Profit Improvement Template V2_LMH Phil Est 19 feb_OCFAnalysis" xfId="15435" xr:uid="{55401DF9-9C8C-4DA5-A88C-A1CB4654DBDD}"/>
    <cellStyle name="_APAC Q1 &amp; 1+11 Profit Improvement Template V2_LMH Phil Est 19 feb_OCFAnalysis_Cost out Update" xfId="15436" xr:uid="{83933F5C-0114-449D-89AF-5407927A1A19}"/>
    <cellStyle name="_APAC Q1 &amp; 1+11 Profit Improvement Template V2_LMH Phil Est 19 feb_OCFAnalysis_EBIT OCF Ranges" xfId="15437" xr:uid="{695F587F-BEC2-43F0-8670-63F2E8FE3C29}"/>
    <cellStyle name="_APAC Q1 &amp; 1+11 Profit Improvement Template V2_LMH Phil Est 19 feb_OCFAnalysis_G2N &amp; Pricing Plan_Feb'12 (version 1)" xfId="15438" xr:uid="{ACC563D8-59E7-4721-B890-BCEF317FC7E9}"/>
    <cellStyle name="_APAC Q1 &amp; 1+11 Profit Improvement Template V2_LMH Phil Est 19 feb_OCFAnalysis_MBOM 12+0 2010 - Country Name" xfId="15439" xr:uid="{264604CD-3809-4D6C-9D59-A027AEA1BCDE}"/>
    <cellStyle name="_APAC Q1 &amp; 1+11 Profit Improvement Template V2_LMH Phil Est 19 feb_OCFAnalysis_MBOM 12+0 2010 - Country Name_Forecast Accuracy" xfId="15440" xr:uid="{79EB3948-B8CC-4EAF-B93F-9FA405B46F57}"/>
    <cellStyle name="_APAC Q1 &amp; 1+11 Profit Improvement Template V2_LMH Phil Est 19 feb_OCFAnalysis_Sheet2" xfId="15441" xr:uid="{46BE9C2F-BB70-4A4A-A885-DBEBDB409EB1}"/>
    <cellStyle name="_APAC Q1 &amp; 1+11 Profit Improvement Template V2_LMH Phil Est 19 feb_OCFAnalysis_Total" xfId="15442" xr:uid="{55E9B2B0-F3EC-46E4-B152-9DD2A3F2A697}"/>
    <cellStyle name="_APAC Q1 &amp; 1+11 Profit Improvement Template V2_LMH Phil Est 19 feb_OCFAnalysis_Working Capital Graph" xfId="15443" xr:uid="{92C989A6-1EEA-42C7-9DD4-AA8774799B53}"/>
    <cellStyle name="_APAC Q1 &amp; 1+11 Profit Improvement Template V2_LMH Phil Est 19 feb_Quarterly Industry Volume - Corp Follow up Feb 19th" xfId="15444" xr:uid="{53BBB2BB-96FA-4D92-ACA3-FA53A9F05B28}"/>
    <cellStyle name="_APAC Q1 &amp; 1+11 Profit Improvement Template V2_LMH Phil Est 19 feb_Quarterly Industry Volume - Corp Follow up Feb 19th 2" xfId="15445" xr:uid="{8E1357EE-455F-4658-AD4F-3D7EB4A3B54F}"/>
    <cellStyle name="_APAC Q1 &amp; 1+11 Profit Improvement Template V2_LMH Phil Est 19 feb_Quarterly Industry Volume - Corp Follow up Feb 19th_Cost out Update" xfId="15446" xr:uid="{F6714DF1-9823-43EB-BCD5-E9DC77A0F04C}"/>
    <cellStyle name="_APAC Q1 &amp; 1+11 Profit Improvement Template V2_LMH Phil Est 19 feb_Quarterly Industry Volume - Corp Follow up Feb 19th_EBIT OCF Ranges" xfId="15447" xr:uid="{77CEA1B1-5532-45F4-9FBC-630D26C6CA27}"/>
    <cellStyle name="_APAC Q1 &amp; 1+11 Profit Improvement Template V2_LMH Phil Est 19 feb_Quarterly Industry Volume - Corp Follow up Feb 19th_G2N &amp; Pricing Plan_Feb'12 (version 1)" xfId="15448" xr:uid="{57B725BE-A9ED-4E7D-B7C4-307BB85C2A78}"/>
    <cellStyle name="_APAC Q1 &amp; 1+11 Profit Improvement Template V2_LMH Phil Est 19 feb_Quarterly Industry Volume - Corp Follow up Feb 19th_MBOM 12+0 2010 - Country Name" xfId="15449" xr:uid="{BB4E5E21-693B-4CCD-8329-EFFC96CA3CE5}"/>
    <cellStyle name="_APAC Q1 &amp; 1+11 Profit Improvement Template V2_LMH Phil Est 19 feb_Quarterly Industry Volume - Corp Follow up Feb 19th_MBOM 12+0 2010 - Country Name_Forecast Accuracy" xfId="15450" xr:uid="{CA383FE9-3633-42B3-BD27-9B0020FAB0FA}"/>
    <cellStyle name="_APAC Q1 &amp; 1+11 Profit Improvement Template V2_LMH Phil Est 19 feb_Quarterly Industry Volume - Corp Follow up Feb 19th_OCFAnalysis" xfId="15451" xr:uid="{69437C0D-46C4-4AE3-B7EE-DF5306CCE92B}"/>
    <cellStyle name="_APAC Q1 &amp; 1+11 Profit Improvement Template V2_LMH Phil Est 19 feb_Quarterly Industry Volume - Corp Follow up Feb 19th_OCFAnalysis_Cost out Update" xfId="15452" xr:uid="{FC8D2F75-C63E-43FD-97DF-10A2459AA6C2}"/>
    <cellStyle name="_APAC Q1 &amp; 1+11 Profit Improvement Template V2_LMH Phil Est 19 feb_Quarterly Industry Volume - Corp Follow up Feb 19th_OCFAnalysis_EBIT OCF Ranges" xfId="15453" xr:uid="{3116BB69-4148-4B10-9497-399D13CB3DD6}"/>
    <cellStyle name="_APAC Q1 &amp; 1+11 Profit Improvement Template V2_LMH Phil Est 19 feb_Quarterly Industry Volume - Corp Follow up Feb 19th_OCFAnalysis_G2N &amp; Pricing Plan_Feb'12 (version 1)" xfId="15454" xr:uid="{CD90A4A3-BFB0-4D4D-AEA1-63CA1C25E523}"/>
    <cellStyle name="_APAC Q1 &amp; 1+11 Profit Improvement Template V2_LMH Phil Est 19 feb_Quarterly Industry Volume - Corp Follow up Feb 19th_OCFAnalysis_MBOM 12+0 2010 - Country Name" xfId="15455" xr:uid="{92D4A303-691B-4F96-B09A-E359CAEAE3C4}"/>
    <cellStyle name="_APAC Q1 &amp; 1+11 Profit Improvement Template V2_LMH Phil Est 19 feb_Quarterly Industry Volume - Corp Follow up Feb 19th_OCFAnalysis_MBOM 12+0 2010 - Country Name_Forecast Accuracy" xfId="15456" xr:uid="{E4DD7595-B841-46CE-B2A5-641F9AC20396}"/>
    <cellStyle name="_APAC Q1 &amp; 1+11 Profit Improvement Template V2_LMH Phil Est 19 feb_Quarterly Industry Volume - Corp Follow up Feb 19th_OCFAnalysis_Sheet2" xfId="15457" xr:uid="{8548A616-3B4C-447B-9224-1FBF3A632F7D}"/>
    <cellStyle name="_APAC Q1 &amp; 1+11 Profit Improvement Template V2_LMH Phil Est 19 feb_Quarterly Industry Volume - Corp Follow up Feb 19th_OCFAnalysis_Total" xfId="15458" xr:uid="{34BE0D5F-4717-4BC1-AEDC-D560A1822474}"/>
    <cellStyle name="_APAC Q1 &amp; 1+11 Profit Improvement Template V2_LMH Phil Est 19 feb_Quarterly Industry Volume - Corp Follow up Feb 19th_OCFAnalysis_Working Capital Graph" xfId="15459" xr:uid="{CF1D4DCD-C7C2-4E93-84BA-2D0EFE5C6082}"/>
    <cellStyle name="_APAC Q1 &amp; 1+11 Profit Improvement Template V2_LMH Phil Est 19 feb_Quarterly Industry Volume - Corp Follow up Feb 19th_Sheet2" xfId="15460" xr:uid="{9C9F8A8B-233E-4776-BF8D-BD64BF9590CF}"/>
    <cellStyle name="_APAC Q1 &amp; 1+11 Profit Improvement Template V2_LMH Phil Est 19 feb_Quarterly Industry Volume - Corp Follow up Feb 19th_Total" xfId="15461" xr:uid="{4248DC8F-4B21-461C-84D8-CC70300033FA}"/>
    <cellStyle name="_APAC Q1 &amp; 1+11 Profit Improvement Template V2_LMH Phil Est 19 feb_Quarterly Industry Volume - Corp Follow up Feb 19th_Working Capital Graph" xfId="15462" xr:uid="{39D61CBC-7F4B-44AF-9841-6963CC2E8FBE}"/>
    <cellStyle name="_APAC Q1 &amp; 1+11 Profit Improvement Template V2_LMH Phil Est 19 feb_SBU_GLOBAL_NGT" xfId="15463" xr:uid="{8E864F66-4A10-4D8E-A12F-079E1CA11BAB}"/>
    <cellStyle name="_APAC Q1 &amp; 1+11 Profit Improvement Template V2_LMH Phil Est 19 feb_SBU_GLOBAL_NGT 2" xfId="15464" xr:uid="{BD475507-4D3E-43B0-82AE-5300DC905577}"/>
    <cellStyle name="_APAC Q1 &amp; 1+11 Profit Improvement Template V2_LMH Phil Est 19 feb_SBU_GLOBAL_NGT_Cost out Update" xfId="15465" xr:uid="{BF82BCA4-2C49-4D80-8ADD-132DA9F49B30}"/>
    <cellStyle name="_APAC Q1 &amp; 1+11 Profit Improvement Template V2_LMH Phil Est 19 feb_SBU_GLOBAL_NGT_EBIT OCF Ranges" xfId="15466" xr:uid="{D7990352-6A15-4B59-AE67-C52E3C4D6176}"/>
    <cellStyle name="_APAC Q1 &amp; 1+11 Profit Improvement Template V2_LMH Phil Est 19 feb_SBU_GLOBAL_NGT_G2N &amp; Pricing Plan_Feb'12 (version 1)" xfId="15467" xr:uid="{3F9C7059-DF07-4A76-8D19-36690897C7C8}"/>
    <cellStyle name="_APAC Q1 &amp; 1+11 Profit Improvement Template V2_LMH Phil Est 19 feb_SBU_GLOBAL_NGT_MBOM 12+0 2010 - Country Name" xfId="15468" xr:uid="{4090C92D-706F-4A9D-ACA6-2179B714B30C}"/>
    <cellStyle name="_APAC Q1 &amp; 1+11 Profit Improvement Template V2_LMH Phil Est 19 feb_SBU_GLOBAL_NGT_MBOM 12+0 2010 - Country Name_Forecast Accuracy" xfId="15469" xr:uid="{F7D5FCA1-DBD0-4417-8A06-0BBAFD105B26}"/>
    <cellStyle name="_APAC Q1 &amp; 1+11 Profit Improvement Template V2_LMH Phil Est 19 feb_SBU_GLOBAL_NGT_Sheet2" xfId="15470" xr:uid="{FC0EFB27-6FEF-49AA-A74D-29457AC40227}"/>
    <cellStyle name="_APAC Q1 &amp; 1+11 Profit Improvement Template V2_LMH Phil Est 19 feb_SBU_GLOBAL_NGT_Total" xfId="15471" xr:uid="{0BC7CCA8-813E-4F19-B892-29839142C5CE}"/>
    <cellStyle name="_APAC Q1 &amp; 1+11 Profit Improvement Template V2_LMH Phil Est 19 feb_SBU_GLOBAL_NGT_Working Capital Graph" xfId="15472" xr:uid="{B552543D-ECAA-47A9-B5E6-9DF5EAE5608D}"/>
    <cellStyle name="_APAC Q1 &amp; 1+11 Profit Improvement Template V2_LMH Phil Est 19 feb_Sheet2" xfId="15473" xr:uid="{45052963-3AFA-4D76-8682-95F2EB9FBA32}"/>
    <cellStyle name="_APAC Q1 &amp; 1+11 Profit Improvement Template V2_LMH Phil Est 19 feb_Supplemental Data Requirements-Country" xfId="15474" xr:uid="{8434C8EC-931C-4CB4-A571-0DBC61C407E8}"/>
    <cellStyle name="_APAC Q1 &amp; 1+11 Profit Improvement Template V2_LMH Phil Est 19 feb_Supplemental Data Requirements-Country_Keymessage" xfId="15475" xr:uid="{CD6D44D1-C6B4-4FF7-A9FC-8901372F044D}"/>
    <cellStyle name="_APAC Q1 &amp; 1+11 Profit Improvement Template V2_LMH Phil Est 19 feb_Total" xfId="15476" xr:uid="{73CAA384-2EC2-431C-A0C6-F90C6DB1DAB2}"/>
    <cellStyle name="_APAC Q1 &amp; 1+11 Profit Improvement Template V2_LMH Phil Est 19 feb_Working Capital Graph" xfId="15477" xr:uid="{8A40A81E-854E-4798-9A86-BF7CCA0C0888}"/>
    <cellStyle name="_APAC Q1 &amp; 1+11 Profit Improvement Template V2_MBOM 12+0 2010 - Country Name" xfId="15478" xr:uid="{1EF36A92-B2D5-45A3-B709-64C29496A0D6}"/>
    <cellStyle name="_APAC Q1 &amp; 1+11 Profit Improvement Template V2_MBOM 12+0 2010 - Country Name_Forecast Accuracy" xfId="15479" xr:uid="{C64E394B-81AA-47C0-8C2E-C678B0FF0B77}"/>
    <cellStyle name="_APAC Q1 &amp; 1+11 Profit Improvement Template V2_NA" xfId="15480" xr:uid="{5DE6AACA-F4DA-4643-8333-5769CDF810B7}"/>
    <cellStyle name="_APAC Q1 &amp; 1+11 Profit Improvement Template V2_NA 2" xfId="15481" xr:uid="{1F41B26E-AF94-490B-B288-5657B9406A33}"/>
    <cellStyle name="_APAC Q1 &amp; 1+11 Profit Improvement Template V2_NA_1" xfId="15482" xr:uid="{73DCDAFA-D392-4819-BC4A-134F7ECB644D}"/>
    <cellStyle name="_APAC Q1 &amp; 1+11 Profit Improvement Template V2_NA_1 2" xfId="15483" xr:uid="{6D99C119-F95E-4893-9FAD-FB80CDA361C4}"/>
    <cellStyle name="_APAC Q1 &amp; 1+11 Profit Improvement Template V2_NA_1_Sheet2" xfId="15484" xr:uid="{0E9BFE52-CEFF-41F3-848A-BAD2DACB1C7B}"/>
    <cellStyle name="_APAC Q1 &amp; 1+11 Profit Improvement Template V2_NA_1_Total" xfId="15485" xr:uid="{6F396C19-D7A5-4BAF-8409-EC72F0855C89}"/>
    <cellStyle name="_APAC Q1 &amp; 1+11 Profit Improvement Template V2_NA_Sheet2" xfId="15486" xr:uid="{3784271B-6DAF-4C92-86C9-EA6958907A48}"/>
    <cellStyle name="_APAC Q1 &amp; 1+11 Profit Improvement Template V2_NA_Total" xfId="15487" xr:uid="{CCC6E17A-A41D-4521-9C97-EEB279DD382A}"/>
    <cellStyle name="_APAC Q1 &amp; 1+11 Profit Improvement Template V2_New LMH Format 11 03 08" xfId="15488" xr:uid="{A96F650B-6126-44A7-8762-6AB65A95C34C}"/>
    <cellStyle name="_APAC Q1 &amp; 1+11 Profit Improvement Template V2_New LMH Format 11 03 08_Cost out Update" xfId="15489" xr:uid="{4ECEBE36-A2EC-404B-B2C4-B9F6EAFA0909}"/>
    <cellStyle name="_APAC Q1 &amp; 1+11 Profit Improvement Template V2_New LMH Format 11 03 08_EBIT OCF Ranges" xfId="15490" xr:uid="{9FFCC276-27DB-4AA9-858C-043934B312FA}"/>
    <cellStyle name="_APAC Q1 &amp; 1+11 Profit Improvement Template V2_New LMH Format 11 03 08_G2N &amp; Pricing Plan_Feb'12 (version 1)" xfId="15491" xr:uid="{151942CA-359B-4122-B010-89FB2E53ECB1}"/>
    <cellStyle name="_APAC Q1 &amp; 1+11 Profit Improvement Template V2_New LMH Format 11 03 08_Keymessage" xfId="15492" xr:uid="{B4F2CA1E-F36D-41FA-968C-98FC8E3CE933}"/>
    <cellStyle name="_APAC Q1 &amp; 1+11 Profit Improvement Template V2_New LMH Format 11 03 08_MBOM 12+0 2010 - Country Name" xfId="15493" xr:uid="{25CD79FC-43AE-4C11-B540-B3862423D0DB}"/>
    <cellStyle name="_APAC Q1 &amp; 1+11 Profit Improvement Template V2_New LMH Format 11 03 08_MBOM 12+0 2010 - Country Name_Forecast Accuracy" xfId="15494" xr:uid="{A99F322A-0C31-4ADD-882A-4631FA82A2E7}"/>
    <cellStyle name="_APAC Q1 &amp; 1+11 Profit Improvement Template V2_New LMH Format 11 03 08_Sheet2" xfId="15495" xr:uid="{3C8AE32B-6054-42FD-B2C3-D3748B0CF379}"/>
    <cellStyle name="_APAC Q1 &amp; 1+11 Profit Improvement Template V2_New LMH Format 11 03 08_Total" xfId="15496" xr:uid="{67B4675A-CF66-4843-9A66-38A94425C204}"/>
    <cellStyle name="_APAC Q1 &amp; 1+11 Profit Improvement Template V2_New LMH Format 11 03 08_Working Capital Graph" xfId="15497" xr:uid="{7F6F8370-DD71-42DD-8F36-9B0BFF6DAE14}"/>
    <cellStyle name="_APAC Q1 &amp; 1+11 Profit Improvement Template V2_Nov Deck_Nell_Oct23" xfId="15498" xr:uid="{DBD9ADC6-D538-4E5D-B8A4-5A36CBDFBE52}"/>
    <cellStyle name="_APAC Q1 &amp; 1+11 Profit Improvement Template V2_Nov Deck_Nell_Oct23_Keymessage" xfId="15499" xr:uid="{5D34CF72-AC04-4943-8180-DD8C775305CB}"/>
    <cellStyle name="_APAC Q1 &amp; 1+11 Profit Improvement Template V2_Nov Review Deck Final" xfId="15500" xr:uid="{759F9B6D-1E8A-45A1-94B5-772171D582F9}"/>
    <cellStyle name="_APAC Q1 &amp; 1+11 Profit Improvement Template V2_Nov Review Deck Final_Keymessage" xfId="15501" xr:uid="{F567FB3C-087B-4089-BEFE-6D8B4C2B12ED}"/>
    <cellStyle name="_APAC Q1 &amp; 1+11 Profit Improvement Template V2_OCFAnalysis" xfId="15502" xr:uid="{0F26D67B-D1A9-4337-88A3-E5817188CE0E}"/>
    <cellStyle name="_APAC Q1 &amp; 1+11 Profit Improvement Template V2_OCFAnalysis_Cost out Update" xfId="15503" xr:uid="{D5664690-E7BE-406D-BC10-79482995D94F}"/>
    <cellStyle name="_APAC Q1 &amp; 1+11 Profit Improvement Template V2_OCFAnalysis_EBIT OCF Ranges" xfId="15504" xr:uid="{1AF3FEB3-0A66-42BE-9692-324F7401E17A}"/>
    <cellStyle name="_APAC Q1 &amp; 1+11 Profit Improvement Template V2_OCFAnalysis_G2N &amp; Pricing Plan_Feb'12 (version 1)" xfId="15505" xr:uid="{CD8D1D2B-FF20-4F04-AEE3-E21FD7C3AB6F}"/>
    <cellStyle name="_APAC Q1 &amp; 1+11 Profit Improvement Template V2_OCFAnalysis_MBOM 12+0 2010 - Country Name" xfId="15506" xr:uid="{CA682A85-5777-49E9-9524-0FB3F3EF3A9D}"/>
    <cellStyle name="_APAC Q1 &amp; 1+11 Profit Improvement Template V2_OCFAnalysis_MBOM 12+0 2010 - Country Name_Forecast Accuracy" xfId="15507" xr:uid="{5C305ECE-D4E3-499D-B8E8-477859B92F0B}"/>
    <cellStyle name="_APAC Q1 &amp; 1+11 Profit Improvement Template V2_OCFAnalysis_Sheet2" xfId="15508" xr:uid="{09728190-442E-4179-95C7-94585FA33AE1}"/>
    <cellStyle name="_APAC Q1 &amp; 1+11 Profit Improvement Template V2_OCFAnalysis_Total" xfId="15509" xr:uid="{EED5B391-A695-42BE-B90C-98CF1AE0FC80}"/>
    <cellStyle name="_APAC Q1 &amp; 1+11 Profit Improvement Template V2_OCFAnalysis_Working Capital Graph" xfId="15510" xr:uid="{64BBEEAA-116B-4D5B-A281-F78209CAB161}"/>
    <cellStyle name="_APAC Q1 &amp; 1+11 Profit Improvement Template V2_Quarterly Industry Volume - Corp Follow up Feb 19th" xfId="15511" xr:uid="{A030E68C-0021-4A04-959D-7029814904BB}"/>
    <cellStyle name="_APAC Q1 &amp; 1+11 Profit Improvement Template V2_Quarterly Industry Volume - Corp Follow up Feb 19th 2" xfId="15512" xr:uid="{F7A7B912-B4CD-49DE-811C-4AAE9AF88009}"/>
    <cellStyle name="_APAC Q1 &amp; 1+11 Profit Improvement Template V2_Quarterly Industry Volume - Corp Follow up Feb 19th_Cost out Update" xfId="15513" xr:uid="{A91B800A-D477-4C8E-8C69-CD2AFF268635}"/>
    <cellStyle name="_APAC Q1 &amp; 1+11 Profit Improvement Template V2_Quarterly Industry Volume - Corp Follow up Feb 19th_EBIT OCF Ranges" xfId="15514" xr:uid="{BDB3E8D4-F140-4CA7-8420-78ECE29CB0F3}"/>
    <cellStyle name="_APAC Q1 &amp; 1+11 Profit Improvement Template V2_Quarterly Industry Volume - Corp Follow up Feb 19th_G2N &amp; Pricing Plan_Feb'12 (version 1)" xfId="15515" xr:uid="{74B73B76-70E7-41E5-9244-E83D3C3834F6}"/>
    <cellStyle name="_APAC Q1 &amp; 1+11 Profit Improvement Template V2_Quarterly Industry Volume - Corp Follow up Feb 19th_MBOM 12+0 2010 - Country Name" xfId="15516" xr:uid="{788BCABD-676B-44FC-8ACC-E60941704CB7}"/>
    <cellStyle name="_APAC Q1 &amp; 1+11 Profit Improvement Template V2_Quarterly Industry Volume - Corp Follow up Feb 19th_MBOM 12+0 2010 - Country Name_Forecast Accuracy" xfId="15517" xr:uid="{BE28639C-61B4-4137-A028-354E9AC2E700}"/>
    <cellStyle name="_APAC Q1 &amp; 1+11 Profit Improvement Template V2_Quarterly Industry Volume - Corp Follow up Feb 19th_OCFAnalysis" xfId="15518" xr:uid="{47831184-3A9A-49BE-B7A0-B9394E5C6F83}"/>
    <cellStyle name="_APAC Q1 &amp; 1+11 Profit Improvement Template V2_Quarterly Industry Volume - Corp Follow up Feb 19th_OCFAnalysis_Cost out Update" xfId="15519" xr:uid="{EB6A4B81-0098-4212-99FE-B3680389EC45}"/>
    <cellStyle name="_APAC Q1 &amp; 1+11 Profit Improvement Template V2_Quarterly Industry Volume - Corp Follow up Feb 19th_OCFAnalysis_EBIT OCF Ranges" xfId="15520" xr:uid="{4D6302B0-9697-4DAD-968E-5973AD71FF8B}"/>
    <cellStyle name="_APAC Q1 &amp; 1+11 Profit Improvement Template V2_Quarterly Industry Volume - Corp Follow up Feb 19th_OCFAnalysis_G2N &amp; Pricing Plan_Feb'12 (version 1)" xfId="15521" xr:uid="{891470C1-576D-4152-BC2E-7528FD2EC246}"/>
    <cellStyle name="_APAC Q1 &amp; 1+11 Profit Improvement Template V2_Quarterly Industry Volume - Corp Follow up Feb 19th_OCFAnalysis_MBOM 12+0 2010 - Country Name" xfId="15522" xr:uid="{82AFA5B6-E21B-459B-8DCB-FE54D0B9DD62}"/>
    <cellStyle name="_APAC Q1 &amp; 1+11 Profit Improvement Template V2_Quarterly Industry Volume - Corp Follow up Feb 19th_OCFAnalysis_MBOM 12+0 2010 - Country Name_Forecast Accuracy" xfId="15523" xr:uid="{F1A0D5DC-2283-4875-A92E-08D2275A980D}"/>
    <cellStyle name="_APAC Q1 &amp; 1+11 Profit Improvement Template V2_Quarterly Industry Volume - Corp Follow up Feb 19th_OCFAnalysis_Sheet2" xfId="15524" xr:uid="{E2350181-58F0-4732-BCAB-7D47DE908AC2}"/>
    <cellStyle name="_APAC Q1 &amp; 1+11 Profit Improvement Template V2_Quarterly Industry Volume - Corp Follow up Feb 19th_OCFAnalysis_Total" xfId="15525" xr:uid="{7BA07AD7-7FEE-42D8-BA5E-090DC05E1F64}"/>
    <cellStyle name="_APAC Q1 &amp; 1+11 Profit Improvement Template V2_Quarterly Industry Volume - Corp Follow up Feb 19th_OCFAnalysis_Working Capital Graph" xfId="15526" xr:uid="{090F4736-0C1B-4C97-894B-F5734D027696}"/>
    <cellStyle name="_APAC Q1 &amp; 1+11 Profit Improvement Template V2_Quarterly Industry Volume - Corp Follow up Feb 19th_Sheet2" xfId="15527" xr:uid="{2B7FA3AB-EBA6-4F16-97F1-CE294C56CAEE}"/>
    <cellStyle name="_APAC Q1 &amp; 1+11 Profit Improvement Template V2_Quarterly Industry Volume - Corp Follow up Feb 19th_Total" xfId="15528" xr:uid="{9FD38BC2-4BE2-4B04-BD2A-F5E5F6839589}"/>
    <cellStyle name="_APAC Q1 &amp; 1+11 Profit Improvement Template V2_Quarterly Industry Volume - Corp Follow up Feb 19th_Working Capital Graph" xfId="15529" xr:uid="{8E33E15F-4B4E-43B5-BF78-F643D47F2827}"/>
    <cellStyle name="_APAC Q1 &amp; 1+11 Profit Improvement Template V2_SBU_GLOBAL_NGT" xfId="15530" xr:uid="{817EBB15-37B4-4E49-8E76-05AA47907745}"/>
    <cellStyle name="_APAC Q1 &amp; 1+11 Profit Improvement Template V2_SBU_GLOBAL_NGT 2" xfId="15531" xr:uid="{5BD51C54-3E58-4F95-839E-92CF02126809}"/>
    <cellStyle name="_APAC Q1 &amp; 1+11 Profit Improvement Template V2_SBU_GLOBAL_NGT_Cost out Update" xfId="15532" xr:uid="{92D5431A-2B24-4B75-983F-08B43A66DFA7}"/>
    <cellStyle name="_APAC Q1 &amp; 1+11 Profit Improvement Template V2_SBU_GLOBAL_NGT_EBIT OCF Ranges" xfId="15533" xr:uid="{D3F8EA1B-9B14-47B9-B756-F27565AAF31A}"/>
    <cellStyle name="_APAC Q1 &amp; 1+11 Profit Improvement Template V2_SBU_GLOBAL_NGT_G2N &amp; Pricing Plan_Feb'12 (version 1)" xfId="15534" xr:uid="{7970EBAE-4201-424A-BD24-5927D9FD0AF4}"/>
    <cellStyle name="_APAC Q1 &amp; 1+11 Profit Improvement Template V2_SBU_GLOBAL_NGT_MBOM 12+0 2010 - Country Name" xfId="15535" xr:uid="{0301605D-59A5-4E5D-BEE7-9378E38AF6FF}"/>
    <cellStyle name="_APAC Q1 &amp; 1+11 Profit Improvement Template V2_SBU_GLOBAL_NGT_MBOM 12+0 2010 - Country Name_Forecast Accuracy" xfId="15536" xr:uid="{804FC2B4-8670-4834-BF0C-E75C5767B42C}"/>
    <cellStyle name="_APAC Q1 &amp; 1+11 Profit Improvement Template V2_SBU_GLOBAL_NGT_Sheet2" xfId="15537" xr:uid="{9369218F-D417-4C27-86F7-BAF22427AF8A}"/>
    <cellStyle name="_APAC Q1 &amp; 1+11 Profit Improvement Template V2_SBU_GLOBAL_NGT_Total" xfId="15538" xr:uid="{0D23287F-266D-416B-96BA-CC0C0F5616BB}"/>
    <cellStyle name="_APAC Q1 &amp; 1+11 Profit Improvement Template V2_SBU_GLOBAL_NGT_Working Capital Graph" xfId="15539" xr:uid="{326CEC20-A0C6-4CF1-9A78-3BA4A0E32F2A}"/>
    <cellStyle name="_APAC Q1 &amp; 1+11 Profit Improvement Template V2_Sheet2" xfId="15540" xr:uid="{D32B00AF-972D-4F93-88C4-65858514E535}"/>
    <cellStyle name="_APAC Q1 &amp; 1+11 Profit Improvement Template V2_Supplemental Data Requirements-Country" xfId="15541" xr:uid="{6FB56834-C3BF-4126-931F-00688EBBB274}"/>
    <cellStyle name="_APAC Q1 &amp; 1+11 Profit Improvement Template V2_Supplemental Data Requirements-Country_Keymessage" xfId="15542" xr:uid="{78A6FDD1-424D-4735-89B9-415095A4506F}"/>
    <cellStyle name="_APAC Q1 &amp; 1+11 Profit Improvement Template V2_Total" xfId="15543" xr:uid="{65AFDE85-A21B-4683-8DEC-02F191BCE3EA}"/>
    <cellStyle name="_APAC Q1 &amp; 1+11 Profit Improvement Template V2_Working Capital Graph" xfId="15544" xr:uid="{0A29354B-8529-4AD1-BDE2-30C8BA4836E7}"/>
    <cellStyle name="_APAC Q1 &amp; 1+11 Profit Improvement Template_~0965031" xfId="15545" xr:uid="{013E8BB2-0159-440D-96B1-4045C88F5F93}"/>
    <cellStyle name="_APAC Q1 &amp; 1+11 Profit Improvement Template_~0965031 2" xfId="15546" xr:uid="{D616E7C3-50DE-432E-9D74-E207F10F5871}"/>
    <cellStyle name="_APAC Q1 &amp; 1+11 Profit Improvement Template_~0965031_2009 AOP_Jan deck_Financials Consol_Sent" xfId="15547" xr:uid="{017CC89C-0065-4CE7-8307-AF93D8DD068C}"/>
    <cellStyle name="_APAC Q1 &amp; 1+11 Profit Improvement Template_~0965031_2009 AOP_Jan deck_Financials Consol_Sent_2" xfId="15548" xr:uid="{24CE3CEE-83B9-4A26-9361-C17C44AAA4FD}"/>
    <cellStyle name="_APAC Q1 &amp; 1+11 Profit Improvement Template_~0965031_2009 AOP_Jan deck_Financials Consol_Sent_2_Keymessage" xfId="15549" xr:uid="{247B1883-875E-40F7-A39C-7F6D0512416E}"/>
    <cellStyle name="_APAC Q1 &amp; 1+11 Profit Improvement Template_~0965031_2009 AOP_Jan deck_Financials Consol_Sent_Keymessage" xfId="15550" xr:uid="{58515BA7-5E9D-47B9-A86D-710E2BE03E32}"/>
    <cellStyle name="_APAC Q1 &amp; 1+11 Profit Improvement Template_~0965031_2009 AOP_Nov deck_Financials_for Consol_v2" xfId="15551" xr:uid="{53B0A35A-FD49-4D05-BBE3-0FD5E5CB35BB}"/>
    <cellStyle name="_APAC Q1 &amp; 1+11 Profit Improvement Template_~0965031_2009 AOP_Nov deck_Financials_for Consol_v2_Keymessage" xfId="15552" xr:uid="{831BE2D7-3FC8-45D5-82A3-FC5765FA1641}"/>
    <cellStyle name="_APAC Q1 &amp; 1+11 Profit Improvement Template_~0965031_Cash Capex 10+2" xfId="15553" xr:uid="{33AD77E8-BC94-418C-85DF-AC976A67AEF6}"/>
    <cellStyle name="_APAC Q1 &amp; 1+11 Profit Improvement Template_~0965031_Cash Capex 10+2_Cost out Update" xfId="15554" xr:uid="{300E0CFD-A353-46B6-8AF1-80F33D6659FE}"/>
    <cellStyle name="_APAC Q1 &amp; 1+11 Profit Improvement Template_~0965031_Cash Capex 10+2_EBIT OCF Ranges" xfId="15555" xr:uid="{5E30B75F-156F-496A-83FA-5C24E26003C5}"/>
    <cellStyle name="_APAC Q1 &amp; 1+11 Profit Improvement Template_~0965031_Cash Capex 10+2_G2N &amp; Pricing Plan_Feb'12 (version 1)" xfId="15556" xr:uid="{CC9B2C45-D547-413B-B68A-514A02F20D82}"/>
    <cellStyle name="_APAC Q1 &amp; 1+11 Profit Improvement Template_~0965031_Cash Capex 10+2_MBOM 12+0 2010 - Country Name" xfId="15557" xr:uid="{83387DC4-F42B-4CD3-B344-204CF37EA2C3}"/>
    <cellStyle name="_APAC Q1 &amp; 1+11 Profit Improvement Template_~0965031_Cash Capex 10+2_MBOM 12+0 2010 - Country Name_Forecast Accuracy" xfId="15558" xr:uid="{E27625BC-1E54-432F-8FF4-3AC5C0A264BC}"/>
    <cellStyle name="_APAC Q1 &amp; 1+11 Profit Improvement Template_~0965031_Cash Capex 10+2_Sheet2" xfId="15559" xr:uid="{C83B4C10-290A-4D7D-8AA4-9D3F38FEA6A9}"/>
    <cellStyle name="_APAC Q1 &amp; 1+11 Profit Improvement Template_~0965031_Cash Capex 10+2_Total" xfId="15560" xr:uid="{B360ED77-866A-44F5-AA3E-A95D8DA3F4CC}"/>
    <cellStyle name="_APAC Q1 &amp; 1+11 Profit Improvement Template_~0965031_Cash Capex 10+2_Working Capital Graph" xfId="15561" xr:uid="{7AE73E22-2354-4A6E-AB30-C49142DEF6D0}"/>
    <cellStyle name="_APAC Q1 &amp; 1+11 Profit Improvement Template_~0965031_Cost out Update" xfId="15562" xr:uid="{2F5EBB57-C7D0-4284-A88E-94A83D28D873}"/>
    <cellStyle name="_APAC Q1 &amp; 1+11 Profit Improvement Template_~0965031_EBIT OCF Ranges" xfId="15563" xr:uid="{E95E41B6-FC2A-4B34-BFDB-4F5057283F90}"/>
    <cellStyle name="_APAC Q1 &amp; 1+11 Profit Improvement Template_~0965031_G2N &amp; Pricing Plan_Feb'12 (version 1)" xfId="15564" xr:uid="{70721979-F9A5-4E99-98A7-8A93D37A1D76}"/>
    <cellStyle name="_APAC Q1 &amp; 1+11 Profit Improvement Template_~0965031_Global Operations" xfId="15565" xr:uid="{525874DF-74B3-4A48-A237-0331EB392C89}"/>
    <cellStyle name="_APAC Q1 &amp; 1+11 Profit Improvement Template_~0965031_Global Operations 2" xfId="15566" xr:uid="{151DB7D4-EF42-4FAD-8971-F35F42F97563}"/>
    <cellStyle name="_APAC Q1 &amp; 1+11 Profit Improvement Template_~0965031_Global Operations_Sheet2" xfId="15567" xr:uid="{55A29FBE-4496-44C9-8A59-1BD78A945F23}"/>
    <cellStyle name="_APAC Q1 &amp; 1+11 Profit Improvement Template_~0965031_Global Operations_Total" xfId="15568" xr:uid="{7117CBB0-E2DE-49A0-AE78-FDE272F95822}"/>
    <cellStyle name="_APAC Q1 &amp; 1+11 Profit Improvement Template_~0965031_Keymessage" xfId="15569" xr:uid="{5513CE3E-4A3D-47A6-B1C0-05B53FED53E4}"/>
    <cellStyle name="_APAC Q1 &amp; 1+11 Profit Improvement Template_~0965031_MBOM 12+0 2010 - Country Name" xfId="15570" xr:uid="{25FFFC8E-37B9-4CC2-A0BC-1AB5AFB929CA}"/>
    <cellStyle name="_APAC Q1 &amp; 1+11 Profit Improvement Template_~0965031_MBOM 12+0 2010 - Country Name_Forecast Accuracy" xfId="15571" xr:uid="{A444F936-806C-4182-AC1A-8E0C02A90615}"/>
    <cellStyle name="_APAC Q1 &amp; 1+11 Profit Improvement Template_~0965031_NA" xfId="15572" xr:uid="{F5F6975F-72C3-47BB-998D-D1A72125E262}"/>
    <cellStyle name="_APAC Q1 &amp; 1+11 Profit Improvement Template_~0965031_NA 2" xfId="15573" xr:uid="{4A1A7440-4BA2-4DAE-BDDE-0242E4E5BB48}"/>
    <cellStyle name="_APAC Q1 &amp; 1+11 Profit Improvement Template_~0965031_NA_1" xfId="15574" xr:uid="{CF454116-B27D-4956-9766-5A7912B6E738}"/>
    <cellStyle name="_APAC Q1 &amp; 1+11 Profit Improvement Template_~0965031_NA_1 2" xfId="15575" xr:uid="{2649570B-9B89-4440-A64F-0E4887692FC4}"/>
    <cellStyle name="_APAC Q1 &amp; 1+11 Profit Improvement Template_~0965031_NA_1_Sheet2" xfId="15576" xr:uid="{E91C4E69-BEB7-4854-9448-1E2028B1E3C5}"/>
    <cellStyle name="_APAC Q1 &amp; 1+11 Profit Improvement Template_~0965031_NA_1_Total" xfId="15577" xr:uid="{13061EE3-DECE-48C0-A8B6-D687DCC7AF1B}"/>
    <cellStyle name="_APAC Q1 &amp; 1+11 Profit Improvement Template_~0965031_NA_Sheet2" xfId="15578" xr:uid="{EA9C9FA4-7224-46B9-8B71-00B1579F00FB}"/>
    <cellStyle name="_APAC Q1 &amp; 1+11 Profit Improvement Template_~0965031_NA_Total" xfId="15579" xr:uid="{09298B5F-D809-4219-8023-64F40158247F}"/>
    <cellStyle name="_APAC Q1 &amp; 1+11 Profit Improvement Template_~0965031_Nov Review Deck Final" xfId="15580" xr:uid="{2BC24262-5FDF-4006-9B73-8A5124A529F9}"/>
    <cellStyle name="_APAC Q1 &amp; 1+11 Profit Improvement Template_~0965031_Nov Review Deck Final_Keymessage" xfId="15581" xr:uid="{4C96FE54-BD71-4898-B407-CF6CCA24A9CB}"/>
    <cellStyle name="_APAC Q1 &amp; 1+11 Profit Improvement Template_~0965031_OCFAnalysis" xfId="15582" xr:uid="{BA8BF77C-347B-4A39-869A-0E97C666643D}"/>
    <cellStyle name="_APAC Q1 &amp; 1+11 Profit Improvement Template_~0965031_OCFAnalysis_Cost out Update" xfId="15583" xr:uid="{1307D487-C571-465D-8FA1-5B173367F290}"/>
    <cellStyle name="_APAC Q1 &amp; 1+11 Profit Improvement Template_~0965031_OCFAnalysis_EBIT OCF Ranges" xfId="15584" xr:uid="{E5B70885-F658-42B0-8E8D-BEDA84F5911E}"/>
    <cellStyle name="_APAC Q1 &amp; 1+11 Profit Improvement Template_~0965031_OCFAnalysis_G2N &amp; Pricing Plan_Feb'12 (version 1)" xfId="15585" xr:uid="{75327AE4-4848-4143-ABA2-2BEF0B52CC2A}"/>
    <cellStyle name="_APAC Q1 &amp; 1+11 Profit Improvement Template_~0965031_OCFAnalysis_MBOM 12+0 2010 - Country Name" xfId="15586" xr:uid="{4643AD76-3A08-4B87-BF06-C0D81AC8E60C}"/>
    <cellStyle name="_APAC Q1 &amp; 1+11 Profit Improvement Template_~0965031_OCFAnalysis_MBOM 12+0 2010 - Country Name_Forecast Accuracy" xfId="15587" xr:uid="{0F3A2583-E022-4351-9D9B-CD5A847D98A8}"/>
    <cellStyle name="_APAC Q1 &amp; 1+11 Profit Improvement Template_~0965031_OCFAnalysis_Sheet2" xfId="15588" xr:uid="{795F966D-B85E-4689-8E14-ED35A5F0563C}"/>
    <cellStyle name="_APAC Q1 &amp; 1+11 Profit Improvement Template_~0965031_OCFAnalysis_Total" xfId="15589" xr:uid="{C05FD33E-3167-4C52-9F16-64F6DCF7F9FD}"/>
    <cellStyle name="_APAC Q1 &amp; 1+11 Profit Improvement Template_~0965031_OCFAnalysis_Working Capital Graph" xfId="15590" xr:uid="{FA05D86B-4D15-4B5E-8713-E58ADCEE435C}"/>
    <cellStyle name="_APAC Q1 &amp; 1+11 Profit Improvement Template_~0965031_Quarterly Industry Volume - Corp Follow up Feb 19th" xfId="15591" xr:uid="{EA419AB8-8FD5-4990-B714-468D1B877D69}"/>
    <cellStyle name="_APAC Q1 &amp; 1+11 Profit Improvement Template_~0965031_Quarterly Industry Volume - Corp Follow up Feb 19th 2" xfId="15592" xr:uid="{8D70084E-564E-4EB6-B353-46E1C93E97FA}"/>
    <cellStyle name="_APAC Q1 &amp; 1+11 Profit Improvement Template_~0965031_Quarterly Industry Volume - Corp Follow up Feb 19th_Cost out Update" xfId="15593" xr:uid="{5C572B56-91D2-4A62-B038-69D0C0E8F237}"/>
    <cellStyle name="_APAC Q1 &amp; 1+11 Profit Improvement Template_~0965031_Quarterly Industry Volume - Corp Follow up Feb 19th_EBIT OCF Ranges" xfId="15594" xr:uid="{A83DBFC2-DAA7-4EB1-9525-875D471D561A}"/>
    <cellStyle name="_APAC Q1 &amp; 1+11 Profit Improvement Template_~0965031_Quarterly Industry Volume - Corp Follow up Feb 19th_G2N &amp; Pricing Plan_Feb'12 (version 1)" xfId="15595" xr:uid="{748905DF-6815-4C2F-93CB-61B620948077}"/>
    <cellStyle name="_APAC Q1 &amp; 1+11 Profit Improvement Template_~0965031_Quarterly Industry Volume - Corp Follow up Feb 19th_MBOM 12+0 2010 - Country Name" xfId="15596" xr:uid="{6773BDE5-0488-4444-B868-F30277AF1F8C}"/>
    <cellStyle name="_APAC Q1 &amp; 1+11 Profit Improvement Template_~0965031_Quarterly Industry Volume - Corp Follow up Feb 19th_MBOM 12+0 2010 - Country Name_Forecast Accuracy" xfId="15597" xr:uid="{0BFA3297-0FE5-4F8D-B8A9-C456590C9EF6}"/>
    <cellStyle name="_APAC Q1 &amp; 1+11 Profit Improvement Template_~0965031_Quarterly Industry Volume - Corp Follow up Feb 19th_OCFAnalysis" xfId="15598" xr:uid="{42581751-46CF-4C99-89EF-C0C293475D05}"/>
    <cellStyle name="_APAC Q1 &amp; 1+11 Profit Improvement Template_~0965031_Quarterly Industry Volume - Corp Follow up Feb 19th_OCFAnalysis_Cost out Update" xfId="15599" xr:uid="{53944E05-975B-4C55-B0E6-69F9D770CCBE}"/>
    <cellStyle name="_APAC Q1 &amp; 1+11 Profit Improvement Template_~0965031_Quarterly Industry Volume - Corp Follow up Feb 19th_OCFAnalysis_EBIT OCF Ranges" xfId="15600" xr:uid="{D9F088AC-12A5-4FC1-8BAB-0F343DF870D0}"/>
    <cellStyle name="_APAC Q1 &amp; 1+11 Profit Improvement Template_~0965031_Quarterly Industry Volume - Corp Follow up Feb 19th_OCFAnalysis_G2N &amp; Pricing Plan_Feb'12 (version 1)" xfId="15601" xr:uid="{C1C78ECE-7C20-4388-B510-2C38EBACB89A}"/>
    <cellStyle name="_APAC Q1 &amp; 1+11 Profit Improvement Template_~0965031_Quarterly Industry Volume - Corp Follow up Feb 19th_OCFAnalysis_MBOM 12+0 2010 - Country Name" xfId="15602" xr:uid="{1CE8F842-3CD7-4F1C-B033-B581AAFE5554}"/>
    <cellStyle name="_APAC Q1 &amp; 1+11 Profit Improvement Template_~0965031_Quarterly Industry Volume - Corp Follow up Feb 19th_OCFAnalysis_MBOM 12+0 2010 - Country Name_Forecast Accuracy" xfId="15603" xr:uid="{7D6BADE3-40A7-41BE-B2F8-4304EBC565F6}"/>
    <cellStyle name="_APAC Q1 &amp; 1+11 Profit Improvement Template_~0965031_Quarterly Industry Volume - Corp Follow up Feb 19th_OCFAnalysis_Sheet2" xfId="15604" xr:uid="{4B537E86-5884-4763-8CA5-C72F22C38A60}"/>
    <cellStyle name="_APAC Q1 &amp; 1+11 Profit Improvement Template_~0965031_Quarterly Industry Volume - Corp Follow up Feb 19th_OCFAnalysis_Total" xfId="15605" xr:uid="{8CE485DD-405F-49B0-8A1C-D72F5D8087AA}"/>
    <cellStyle name="_APAC Q1 &amp; 1+11 Profit Improvement Template_~0965031_Quarterly Industry Volume - Corp Follow up Feb 19th_OCFAnalysis_Working Capital Graph" xfId="15606" xr:uid="{623FFAEB-CFD2-4AB4-A55F-3157945B9C0E}"/>
    <cellStyle name="_APAC Q1 &amp; 1+11 Profit Improvement Template_~0965031_Quarterly Industry Volume - Corp Follow up Feb 19th_Sheet2" xfId="15607" xr:uid="{36105EFF-0178-49F8-8710-13C7EA529D67}"/>
    <cellStyle name="_APAC Q1 &amp; 1+11 Profit Improvement Template_~0965031_Quarterly Industry Volume - Corp Follow up Feb 19th_Total" xfId="15608" xr:uid="{0E9D41C9-D79B-44F8-98B4-00295B67E505}"/>
    <cellStyle name="_APAC Q1 &amp; 1+11 Profit Improvement Template_~0965031_Quarterly Industry Volume - Corp Follow up Feb 19th_Working Capital Graph" xfId="15609" xr:uid="{92CAD607-6EB9-4A93-A0C1-D4377264D1AF}"/>
    <cellStyle name="_APAC Q1 &amp; 1+11 Profit Improvement Template_~0965031_SBU_GLOBAL_NGT" xfId="15610" xr:uid="{07ACB54C-71F9-4603-9FC0-A58EDE314CF3}"/>
    <cellStyle name="_APAC Q1 &amp; 1+11 Profit Improvement Template_~0965031_SBU_GLOBAL_NGT 2" xfId="15611" xr:uid="{05380567-B13C-428E-97A3-B581F3D29858}"/>
    <cellStyle name="_APAC Q1 &amp; 1+11 Profit Improvement Template_~0965031_SBU_GLOBAL_NGT_Cost out Update" xfId="15612" xr:uid="{C206003D-9E25-493D-A250-FDE7621B6E7B}"/>
    <cellStyle name="_APAC Q1 &amp; 1+11 Profit Improvement Template_~0965031_SBU_GLOBAL_NGT_EBIT OCF Ranges" xfId="15613" xr:uid="{286D4327-7917-46FD-A1A6-9F9643D3BB4E}"/>
    <cellStyle name="_APAC Q1 &amp; 1+11 Profit Improvement Template_~0965031_SBU_GLOBAL_NGT_G2N &amp; Pricing Plan_Feb'12 (version 1)" xfId="15614" xr:uid="{3DAFF28A-8266-4D78-B56D-2F8CFDC8964B}"/>
    <cellStyle name="_APAC Q1 &amp; 1+11 Profit Improvement Template_~0965031_SBU_GLOBAL_NGT_MBOM 12+0 2010 - Country Name" xfId="15615" xr:uid="{3B01688F-B310-42D8-B543-6B18D9FD20A3}"/>
    <cellStyle name="_APAC Q1 &amp; 1+11 Profit Improvement Template_~0965031_SBU_GLOBAL_NGT_MBOM 12+0 2010 - Country Name_Forecast Accuracy" xfId="15616" xr:uid="{766AC5BD-5A84-4671-A6A9-82CE1761B1FF}"/>
    <cellStyle name="_APAC Q1 &amp; 1+11 Profit Improvement Template_~0965031_SBU_GLOBAL_NGT_Sheet2" xfId="15617" xr:uid="{C3B1401B-ACB0-4F9B-A439-A7F2530B1B61}"/>
    <cellStyle name="_APAC Q1 &amp; 1+11 Profit Improvement Template_~0965031_SBU_GLOBAL_NGT_Total" xfId="15618" xr:uid="{21F2213C-E80A-49B8-AA98-1D5644EBFA12}"/>
    <cellStyle name="_APAC Q1 &amp; 1+11 Profit Improvement Template_~0965031_SBU_GLOBAL_NGT_Working Capital Graph" xfId="15619" xr:uid="{01A8FDC3-F1D2-432D-82DC-C5EB26F49731}"/>
    <cellStyle name="_APAC Q1 &amp; 1+11 Profit Improvement Template_~0965031_Sheet2" xfId="15620" xr:uid="{538AE8F2-3C50-489C-86DC-27B9AB9CCD81}"/>
    <cellStyle name="_APAC Q1 &amp; 1+11 Profit Improvement Template_~0965031_Supplemental Data Requirements-Country" xfId="15621" xr:uid="{D7BCC25B-4F14-4890-A91E-5729FC2A5A0A}"/>
    <cellStyle name="_APAC Q1 &amp; 1+11 Profit Improvement Template_~0965031_Supplemental Data Requirements-Country_Keymessage" xfId="15622" xr:uid="{97CF8591-E1D6-466E-AAB5-C178572F8C10}"/>
    <cellStyle name="_APAC Q1 &amp; 1+11 Profit Improvement Template_~0965031_Total" xfId="15623" xr:uid="{2E681200-CC28-4AD6-8802-821AFA5F5299}"/>
    <cellStyle name="_APAC Q1 &amp; 1+11 Profit Improvement Template_~0965031_Working Capital Graph" xfId="15624" xr:uid="{A1BD353F-756E-430C-BC4D-88670E3FD845}"/>
    <cellStyle name="_APAC Q1 &amp; 1+11 Profit Improvement Template_2009 AOP_Jan deck_Financials Consol_Sent" xfId="15625" xr:uid="{578B64E0-D47D-4790-B835-A3F22E04878D}"/>
    <cellStyle name="_APAC Q1 &amp; 1+11 Profit Improvement Template_2009 AOP_Jan deck_Financials Consol_Sent_2" xfId="15626" xr:uid="{87EB42C6-F71C-41BF-AFA0-3630119511E7}"/>
    <cellStyle name="_APAC Q1 &amp; 1+11 Profit Improvement Template_2009 AOP_Jan deck_Financials Consol_Sent_2_Keymessage" xfId="15627" xr:uid="{69A7BFA3-416E-4B94-83A9-49081863838A}"/>
    <cellStyle name="_APAC Q1 &amp; 1+11 Profit Improvement Template_2009 AOP_Jan deck_Financials Consol_Sent_Keymessage" xfId="15628" xr:uid="{170EBF39-85B9-4342-A896-57A339389A75}"/>
    <cellStyle name="_APAC Q1 &amp; 1+11 Profit Improvement Template_2009 AOP_Nov deck_Financials_for Consol_v2" xfId="15629" xr:uid="{F0BB60FD-EC84-4701-A165-C50C8A2AE3C3}"/>
    <cellStyle name="_APAC Q1 &amp; 1+11 Profit Improvement Template_2009 AOP_Nov deck_Financials_for Consol_v2_Keymessage" xfId="15630" xr:uid="{9F855289-A743-4862-8033-9C08F3340A7F}"/>
    <cellStyle name="_APAC Q1 &amp; 1+11 Profit Improvement Template_67LMH est Spore 19feb" xfId="12640" xr:uid="{066DC001-F200-463B-86DF-229F6EB1F447}"/>
    <cellStyle name="_APAC Q1 &amp; 1+11 Profit Improvement Template_67LMH est Spore 19feb 2" xfId="15631" xr:uid="{E5BE024C-7E7A-4057-9131-0CBE8ECB8B21}"/>
    <cellStyle name="_APAC Q1 &amp; 1+11 Profit Improvement Template_67LMH est Spore 19feb_2009 AOP_Jan deck_Financials Consol_Sent" xfId="15632" xr:uid="{803DF4A9-C5E1-492C-AB80-EE606B9E879E}"/>
    <cellStyle name="_APAC Q1 &amp; 1+11 Profit Improvement Template_67LMH est Spore 19feb_2009 AOP_Jan deck_Financials Consol_Sent_2" xfId="15633" xr:uid="{3D306A6C-AFD5-4A30-A353-379B449ABBFA}"/>
    <cellStyle name="_APAC Q1 &amp; 1+11 Profit Improvement Template_67LMH est Spore 19feb_2009 AOP_Jan deck_Financials Consol_Sent_2_Keymessage" xfId="15634" xr:uid="{C25BB7A7-39B3-40F0-A11E-87AB39FBB753}"/>
    <cellStyle name="_APAC Q1 &amp; 1+11 Profit Improvement Template_67LMH est Spore 19feb_2009 AOP_Jan deck_Financials Consol_Sent_Keymessage" xfId="15635" xr:uid="{ED4AB2B6-6297-4D10-9757-BF69CF3E830B}"/>
    <cellStyle name="_APAC Q1 &amp; 1+11 Profit Improvement Template_67LMH est Spore 19feb_2009 AOP_Nov deck_Financials_for Consol_v2" xfId="15636" xr:uid="{6D582222-326E-4A3E-AAF8-743A03E305C1}"/>
    <cellStyle name="_APAC Q1 &amp; 1+11 Profit Improvement Template_67LMH est Spore 19feb_2009 AOP_Nov deck_Financials_for Consol_v2_Keymessage" xfId="15637" xr:uid="{D198A73A-3471-446A-AEE0-263EBC04D2EF}"/>
    <cellStyle name="_APAC Q1 &amp; 1+11 Profit Improvement Template_67LMH est Spore 19feb_Cash Capex 10+2" xfId="15638" xr:uid="{EBE01DAA-3D5F-455D-A756-A57CC44CA437}"/>
    <cellStyle name="_APAC Q1 &amp; 1+11 Profit Improvement Template_67LMH est Spore 19feb_Cash Capex 10+2_Cost out Update" xfId="15639" xr:uid="{C1F5E8B2-E2CA-4A2E-916D-B55DC691DFDC}"/>
    <cellStyle name="_APAC Q1 &amp; 1+11 Profit Improvement Template_67LMH est Spore 19feb_Cash Capex 10+2_EBIT OCF Ranges" xfId="15640" xr:uid="{64D41EB7-FD7E-49E7-B819-6BF97722F124}"/>
    <cellStyle name="_APAC Q1 &amp; 1+11 Profit Improvement Template_67LMH est Spore 19feb_Cash Capex 10+2_G2N &amp; Pricing Plan_Feb'12 (version 1)" xfId="15641" xr:uid="{196156C0-6769-48D5-85ED-4814F578C398}"/>
    <cellStyle name="_APAC Q1 &amp; 1+11 Profit Improvement Template_67LMH est Spore 19feb_Cash Capex 10+2_MBOM 12+0 2010 - Country Name" xfId="15642" xr:uid="{E98E3FC9-D12C-47C0-95BC-641E57D9F4F5}"/>
    <cellStyle name="_APAC Q1 &amp; 1+11 Profit Improvement Template_67LMH est Spore 19feb_Cash Capex 10+2_MBOM 12+0 2010 - Country Name_Forecast Accuracy" xfId="15643" xr:uid="{E4363F66-9952-4875-B211-6E973AAF1A67}"/>
    <cellStyle name="_APAC Q1 &amp; 1+11 Profit Improvement Template_67LMH est Spore 19feb_Cash Capex 10+2_Sheet2" xfId="15644" xr:uid="{975C9C48-8327-437B-9B4D-52A2504FF69C}"/>
    <cellStyle name="_APAC Q1 &amp; 1+11 Profit Improvement Template_67LMH est Spore 19feb_Cash Capex 10+2_Total" xfId="15645" xr:uid="{11F00DE6-8ABF-4686-875B-0C8B6680B8EF}"/>
    <cellStyle name="_APAC Q1 &amp; 1+11 Profit Improvement Template_67LMH est Spore 19feb_Cash Capex 10+2_Working Capital Graph" xfId="15646" xr:uid="{B087D702-4FA8-49BD-BE2C-5F188A2B7061}"/>
    <cellStyle name="_APAC Q1 &amp; 1+11 Profit Improvement Template_67LMH est Spore 19feb_Cost out Update" xfId="15647" xr:uid="{68398110-7A2E-4CF6-A305-AABED92C4DC5}"/>
    <cellStyle name="_APAC Q1 &amp; 1+11 Profit Improvement Template_67LMH est Spore 19feb_EBIT OCF Ranges" xfId="15648" xr:uid="{CE54B257-A1E4-4FA9-AC7D-415312DBE1B5}"/>
    <cellStyle name="_APAC Q1 &amp; 1+11 Profit Improvement Template_67LMH est Spore 19feb_G2N &amp; Pricing Plan_Feb'12 (version 1)" xfId="15649" xr:uid="{2E395F92-3F6C-4DAF-B8ED-920E64EAC519}"/>
    <cellStyle name="_APAC Q1 &amp; 1+11 Profit Improvement Template_67LMH est Spore 19feb_Global Operations" xfId="15650" xr:uid="{289249E8-2658-460B-BEB6-72ABAFC13E31}"/>
    <cellStyle name="_APAC Q1 &amp; 1+11 Profit Improvement Template_67LMH est Spore 19feb_Global Operations 2" xfId="15651" xr:uid="{9455EF5D-1CD1-454B-8C97-B1B1AC252C0C}"/>
    <cellStyle name="_APAC Q1 &amp; 1+11 Profit Improvement Template_67LMH est Spore 19feb_Global Operations_Sheet2" xfId="15652" xr:uid="{98749EFF-0DF0-4D86-AF0A-5C68D10DBD99}"/>
    <cellStyle name="_APAC Q1 &amp; 1+11 Profit Improvement Template_67LMH est Spore 19feb_Global Operations_Total" xfId="15653" xr:uid="{9E14ECB8-BBD3-4746-8DA8-ADEE71DC5D3A}"/>
    <cellStyle name="_APAC Q1 &amp; 1+11 Profit Improvement Template_67LMH est Spore 19feb_Keymessage" xfId="15654" xr:uid="{3F3F037E-4A12-4687-BBBD-CAF033ECC5E6}"/>
    <cellStyle name="_APAC Q1 &amp; 1+11 Profit Improvement Template_67LMH est Spore 19feb_MBOM 12+0 2010 - Country Name" xfId="15655" xr:uid="{02A7BF47-32F6-4B07-AA37-F275109DC610}"/>
    <cellStyle name="_APAC Q1 &amp; 1+11 Profit Improvement Template_67LMH est Spore 19feb_MBOM 12+0 2010 - Country Name_Forecast Accuracy" xfId="15656" xr:uid="{162FB031-409E-4CD6-A574-E311EB9ED82F}"/>
    <cellStyle name="_APAC Q1 &amp; 1+11 Profit Improvement Template_67LMH est Spore 19feb_NA" xfId="15657" xr:uid="{3AF2859A-546E-4D3A-9C90-E9E3478DB264}"/>
    <cellStyle name="_APAC Q1 &amp; 1+11 Profit Improvement Template_67LMH est Spore 19feb_NA 2" xfId="15658" xr:uid="{C56175D2-7919-439D-91ED-D5462E64304B}"/>
    <cellStyle name="_APAC Q1 &amp; 1+11 Profit Improvement Template_67LMH est Spore 19feb_NA_1" xfId="15659" xr:uid="{4AAFED0A-ABBC-4B28-8D2B-525F5D541308}"/>
    <cellStyle name="_APAC Q1 &amp; 1+11 Profit Improvement Template_67LMH est Spore 19feb_NA_1 2" xfId="15660" xr:uid="{7E27DD5F-5085-4496-837B-F08D5A76615F}"/>
    <cellStyle name="_APAC Q1 &amp; 1+11 Profit Improvement Template_67LMH est Spore 19feb_NA_1_Sheet2" xfId="15661" xr:uid="{D25DD5F3-8391-42A6-957B-0F5805C8AB89}"/>
    <cellStyle name="_APAC Q1 &amp; 1+11 Profit Improvement Template_67LMH est Spore 19feb_NA_1_Total" xfId="15662" xr:uid="{1EBAA8AE-9608-41C9-AC6B-B5E55B28E23D}"/>
    <cellStyle name="_APAC Q1 &amp; 1+11 Profit Improvement Template_67LMH est Spore 19feb_NA_Sheet2" xfId="15663" xr:uid="{826CDB75-0DAF-480F-A60F-103D621D77FE}"/>
    <cellStyle name="_APAC Q1 &amp; 1+11 Profit Improvement Template_67LMH est Spore 19feb_NA_Total" xfId="15664" xr:uid="{D9199EBC-A1DD-4CBF-BD1A-3264160F429C}"/>
    <cellStyle name="_APAC Q1 &amp; 1+11 Profit Improvement Template_67LMH est Spore 19feb_Nov Deck_Nell_Oct23" xfId="15665" xr:uid="{68D26530-5699-4CE6-AB9A-2A0BE464EA40}"/>
    <cellStyle name="_APAC Q1 &amp; 1+11 Profit Improvement Template_67LMH est Spore 19feb_Nov Deck_Nell_Oct23_Keymessage" xfId="15666" xr:uid="{EF8983CD-59F7-4C11-902B-333D2347B792}"/>
    <cellStyle name="_APAC Q1 &amp; 1+11 Profit Improvement Template_67LMH est Spore 19feb_Nov Review Deck Final" xfId="15667" xr:uid="{0DFFF906-7E95-47D0-98E1-2B059C873094}"/>
    <cellStyle name="_APAC Q1 &amp; 1+11 Profit Improvement Template_67LMH est Spore 19feb_Nov Review Deck Final_Keymessage" xfId="15668" xr:uid="{2421D4DD-9556-4980-85BD-CF3F99836F26}"/>
    <cellStyle name="_APAC Q1 &amp; 1+11 Profit Improvement Template_67LMH est Spore 19feb_OCFAnalysis" xfId="15669" xr:uid="{06E5351D-4D19-449C-929E-09002B3FFF4B}"/>
    <cellStyle name="_APAC Q1 &amp; 1+11 Profit Improvement Template_67LMH est Spore 19feb_OCFAnalysis_Cost out Update" xfId="15670" xr:uid="{A13F7168-E729-44A2-9C7A-8D1B912E857D}"/>
    <cellStyle name="_APAC Q1 &amp; 1+11 Profit Improvement Template_67LMH est Spore 19feb_OCFAnalysis_EBIT OCF Ranges" xfId="15671" xr:uid="{5A246543-523C-4585-ABF2-7E884F983F82}"/>
    <cellStyle name="_APAC Q1 &amp; 1+11 Profit Improvement Template_67LMH est Spore 19feb_OCFAnalysis_G2N &amp; Pricing Plan_Feb'12 (version 1)" xfId="15672" xr:uid="{3FC17217-A102-4E18-BB72-178CE9357A75}"/>
    <cellStyle name="_APAC Q1 &amp; 1+11 Profit Improvement Template_67LMH est Spore 19feb_OCFAnalysis_MBOM 12+0 2010 - Country Name" xfId="15673" xr:uid="{57170133-5D6B-416E-8B1F-1496832A18FA}"/>
    <cellStyle name="_APAC Q1 &amp; 1+11 Profit Improvement Template_67LMH est Spore 19feb_OCFAnalysis_MBOM 12+0 2010 - Country Name_Forecast Accuracy" xfId="15674" xr:uid="{4E50C23B-E4EE-4A70-A132-542CABD8C6E0}"/>
    <cellStyle name="_APAC Q1 &amp; 1+11 Profit Improvement Template_67LMH est Spore 19feb_OCFAnalysis_Sheet2" xfId="15675" xr:uid="{4447EB2C-596D-4599-8415-62E22C921B33}"/>
    <cellStyle name="_APAC Q1 &amp; 1+11 Profit Improvement Template_67LMH est Spore 19feb_OCFAnalysis_Total" xfId="15676" xr:uid="{6AD3B92A-6272-4B44-B02E-26E1F9735CE6}"/>
    <cellStyle name="_APAC Q1 &amp; 1+11 Profit Improvement Template_67LMH est Spore 19feb_OCFAnalysis_Working Capital Graph" xfId="15677" xr:uid="{2C5CFDEA-7C90-450E-B1BD-724E998B0B19}"/>
    <cellStyle name="_APAC Q1 &amp; 1+11 Profit Improvement Template_67LMH est Spore 19feb_Quarterly Industry Volume - Corp Follow up Feb 19th" xfId="15678" xr:uid="{C18A8010-FFF9-441F-8898-2EF8B4D9B0E1}"/>
    <cellStyle name="_APAC Q1 &amp; 1+11 Profit Improvement Template_67LMH est Spore 19feb_Quarterly Industry Volume - Corp Follow up Feb 19th 2" xfId="15679" xr:uid="{FCBD8354-12F5-4E50-90DD-CF31C15D4F77}"/>
    <cellStyle name="_APAC Q1 &amp; 1+11 Profit Improvement Template_67LMH est Spore 19feb_Quarterly Industry Volume - Corp Follow up Feb 19th_Cost out Update" xfId="15680" xr:uid="{91BD4FC7-2988-4EF8-A6D9-53FBD0E80F27}"/>
    <cellStyle name="_APAC Q1 &amp; 1+11 Profit Improvement Template_67LMH est Spore 19feb_Quarterly Industry Volume - Corp Follow up Feb 19th_EBIT OCF Ranges" xfId="15681" xr:uid="{698E5493-4BE4-4438-B9AB-692138377B3D}"/>
    <cellStyle name="_APAC Q1 &amp; 1+11 Profit Improvement Template_67LMH est Spore 19feb_Quarterly Industry Volume - Corp Follow up Feb 19th_G2N &amp; Pricing Plan_Feb'12 (version 1)" xfId="15682" xr:uid="{21FEC5AF-58E9-4B57-81D9-226D210E808A}"/>
    <cellStyle name="_APAC Q1 &amp; 1+11 Profit Improvement Template_67LMH est Spore 19feb_Quarterly Industry Volume - Corp Follow up Feb 19th_MBOM 12+0 2010 - Country Name" xfId="15683" xr:uid="{A5383706-16FA-4DF8-ABDC-A53F1110ACC4}"/>
    <cellStyle name="_APAC Q1 &amp; 1+11 Profit Improvement Template_67LMH est Spore 19feb_Quarterly Industry Volume - Corp Follow up Feb 19th_MBOM 12+0 2010 - Country Name_Forecast Accuracy" xfId="15684" xr:uid="{86399E2B-FD77-4E35-ADFC-197AF397EAE1}"/>
    <cellStyle name="_APAC Q1 &amp; 1+11 Profit Improvement Template_67LMH est Spore 19feb_Quarterly Industry Volume - Corp Follow up Feb 19th_OCFAnalysis" xfId="15685" xr:uid="{C70FB90A-8489-448C-9DA9-D8236E569150}"/>
    <cellStyle name="_APAC Q1 &amp; 1+11 Profit Improvement Template_67LMH est Spore 19feb_Quarterly Industry Volume - Corp Follow up Feb 19th_OCFAnalysis_Cost out Update" xfId="15686" xr:uid="{C398F5DC-84E7-4878-B2F6-69B6CCBE8AE7}"/>
    <cellStyle name="_APAC Q1 &amp; 1+11 Profit Improvement Template_67LMH est Spore 19feb_Quarterly Industry Volume - Corp Follow up Feb 19th_OCFAnalysis_EBIT OCF Ranges" xfId="15687" xr:uid="{542B79A4-0F7D-4AFE-92A3-17D551B50B1C}"/>
    <cellStyle name="_APAC Q1 &amp; 1+11 Profit Improvement Template_67LMH est Spore 19feb_Quarterly Industry Volume - Corp Follow up Feb 19th_OCFAnalysis_G2N &amp; Pricing Plan_Feb'12 (version 1)" xfId="15688" xr:uid="{602F344B-B15E-4415-A3FC-58E6387AF189}"/>
    <cellStyle name="_APAC Q1 &amp; 1+11 Profit Improvement Template_67LMH est Spore 19feb_Quarterly Industry Volume - Corp Follow up Feb 19th_OCFAnalysis_MBOM 12+0 2010 - Country Name" xfId="15689" xr:uid="{72508DF1-2280-46E8-955E-FAC448113E07}"/>
    <cellStyle name="_APAC Q1 &amp; 1+11 Profit Improvement Template_67LMH est Spore 19feb_Quarterly Industry Volume - Corp Follow up Feb 19th_OCFAnalysis_MBOM 12+0 2010 - Country Name_Forecast Accuracy" xfId="15690" xr:uid="{7B5BD1E9-B4AC-42AF-8A74-AC009CEC8538}"/>
    <cellStyle name="_APAC Q1 &amp; 1+11 Profit Improvement Template_67LMH est Spore 19feb_Quarterly Industry Volume - Corp Follow up Feb 19th_OCFAnalysis_Sheet2" xfId="15691" xr:uid="{530908E2-D25C-4571-955D-F6681BA37E13}"/>
    <cellStyle name="_APAC Q1 &amp; 1+11 Profit Improvement Template_67LMH est Spore 19feb_Quarterly Industry Volume - Corp Follow up Feb 19th_OCFAnalysis_Total" xfId="15692" xr:uid="{673DD1C8-2EF5-4BA4-98EC-CEF1C93C7509}"/>
    <cellStyle name="_APAC Q1 &amp; 1+11 Profit Improvement Template_67LMH est Spore 19feb_Quarterly Industry Volume - Corp Follow up Feb 19th_OCFAnalysis_Working Capital Graph" xfId="15693" xr:uid="{474A10FE-6078-4CB8-BF41-922238311243}"/>
    <cellStyle name="_APAC Q1 &amp; 1+11 Profit Improvement Template_67LMH est Spore 19feb_Quarterly Industry Volume - Corp Follow up Feb 19th_Sheet2" xfId="15694" xr:uid="{531C2DC6-2816-46B3-A80A-A9D2C56B2834}"/>
    <cellStyle name="_APAC Q1 &amp; 1+11 Profit Improvement Template_67LMH est Spore 19feb_Quarterly Industry Volume - Corp Follow up Feb 19th_Total" xfId="15695" xr:uid="{24E3535A-0785-43D6-8526-B9AF34CF7CFF}"/>
    <cellStyle name="_APAC Q1 &amp; 1+11 Profit Improvement Template_67LMH est Spore 19feb_Quarterly Industry Volume - Corp Follow up Feb 19th_Working Capital Graph" xfId="15696" xr:uid="{3F549370-23B3-48A9-B2EE-47C14A78FD7E}"/>
    <cellStyle name="_APAC Q1 &amp; 1+11 Profit Improvement Template_67LMH est Spore 19feb_SBU_GLOBAL_NGT" xfId="15697" xr:uid="{12854D8B-71D5-4603-AAB0-2B8F31F2CE50}"/>
    <cellStyle name="_APAC Q1 &amp; 1+11 Profit Improvement Template_67LMH est Spore 19feb_SBU_GLOBAL_NGT 2" xfId="15698" xr:uid="{3DCA6343-1224-4ABD-9A72-BA2F675F9F2A}"/>
    <cellStyle name="_APAC Q1 &amp; 1+11 Profit Improvement Template_67LMH est Spore 19feb_SBU_GLOBAL_NGT_Cost out Update" xfId="15699" xr:uid="{32FE56BD-8E81-40F0-B9A8-5B0783EFFFDC}"/>
    <cellStyle name="_APAC Q1 &amp; 1+11 Profit Improvement Template_67LMH est Spore 19feb_SBU_GLOBAL_NGT_EBIT OCF Ranges" xfId="15700" xr:uid="{C7738FD9-456F-4F4F-AF9C-051E02E929E1}"/>
    <cellStyle name="_APAC Q1 &amp; 1+11 Profit Improvement Template_67LMH est Spore 19feb_SBU_GLOBAL_NGT_G2N &amp; Pricing Plan_Feb'12 (version 1)" xfId="15701" xr:uid="{53925D4E-1E3B-4DC7-9615-C358BC0B4F46}"/>
    <cellStyle name="_APAC Q1 &amp; 1+11 Profit Improvement Template_67LMH est Spore 19feb_SBU_GLOBAL_NGT_MBOM 12+0 2010 - Country Name" xfId="15702" xr:uid="{8A5431FB-45CA-47E3-996F-629A0D1D06B3}"/>
    <cellStyle name="_APAC Q1 &amp; 1+11 Profit Improvement Template_67LMH est Spore 19feb_SBU_GLOBAL_NGT_MBOM 12+0 2010 - Country Name_Forecast Accuracy" xfId="15703" xr:uid="{30C60D5F-6BEF-4BF4-8F66-1983D007B267}"/>
    <cellStyle name="_APAC Q1 &amp; 1+11 Profit Improvement Template_67LMH est Spore 19feb_SBU_GLOBAL_NGT_Sheet2" xfId="15704" xr:uid="{07CB96DA-5090-41E2-8BCB-73F022DDEC29}"/>
    <cellStyle name="_APAC Q1 &amp; 1+11 Profit Improvement Template_67LMH est Spore 19feb_SBU_GLOBAL_NGT_Total" xfId="15705" xr:uid="{3D3DA618-6858-4DAF-9FEC-54EE61C11542}"/>
    <cellStyle name="_APAC Q1 &amp; 1+11 Profit Improvement Template_67LMH est Spore 19feb_SBU_GLOBAL_NGT_Working Capital Graph" xfId="15706" xr:uid="{FFD35B60-10CA-4F6A-A6B7-D0F562EB2702}"/>
    <cellStyle name="_APAC Q1 &amp; 1+11 Profit Improvement Template_67LMH est Spore 19feb_Sheet2" xfId="15707" xr:uid="{2D60E448-1EDE-47BB-B631-5BD2941122E8}"/>
    <cellStyle name="_APAC Q1 &amp; 1+11 Profit Improvement Template_67LMH est Spore 19feb_Supplemental Data Requirements-Country" xfId="15708" xr:uid="{EDF79E10-8C3A-4C42-8C8C-E6B2CA356941}"/>
    <cellStyle name="_APAC Q1 &amp; 1+11 Profit Improvement Template_67LMH est Spore 19feb_Supplemental Data Requirements-Country_Keymessage" xfId="15709" xr:uid="{78B48A6A-7DEF-48AE-AD32-F114FB737558}"/>
    <cellStyle name="_APAC Q1 &amp; 1+11 Profit Improvement Template_67LMH est Spore 19feb_Total" xfId="15710" xr:uid="{7F605FA6-9069-4536-AEA0-BC9671EABE90}"/>
    <cellStyle name="_APAC Q1 &amp; 1+11 Profit Improvement Template_67LMH est Spore 19feb_Working Capital Graph" xfId="15711" xr:uid="{2718AB64-59C5-4B8E-BF98-D316E3113BC9}"/>
    <cellStyle name="_APAC Q1 &amp; 1+11 Profit Improvement Template_Cash Capex 10+2" xfId="15712" xr:uid="{5C617A57-1F23-4137-829F-40A49A4DEE2C}"/>
    <cellStyle name="_APAC Q1 &amp; 1+11 Profit Improvement Template_Cash Capex 10+2_Cost out Update" xfId="15713" xr:uid="{7134A180-E690-4F55-8FF8-2614B2C7D2F2}"/>
    <cellStyle name="_APAC Q1 &amp; 1+11 Profit Improvement Template_Cash Capex 10+2_EBIT OCF Ranges" xfId="15714" xr:uid="{31FC8941-3424-4D16-B862-7B1EFE6C3351}"/>
    <cellStyle name="_APAC Q1 &amp; 1+11 Profit Improvement Template_Cash Capex 10+2_G2N &amp; Pricing Plan_Feb'12 (version 1)" xfId="15715" xr:uid="{4EFD2569-BB53-431F-9E14-89EB5F4F2860}"/>
    <cellStyle name="_APAC Q1 &amp; 1+11 Profit Improvement Template_Cash Capex 10+2_MBOM 12+0 2010 - Country Name" xfId="15716" xr:uid="{44F023BA-B3D6-4EAB-8B15-1BCF68B2CF52}"/>
    <cellStyle name="_APAC Q1 &amp; 1+11 Profit Improvement Template_Cash Capex 10+2_MBOM 12+0 2010 - Country Name_Forecast Accuracy" xfId="15717" xr:uid="{D4110613-6AB5-4811-AEC0-68ECEFE18589}"/>
    <cellStyle name="_APAC Q1 &amp; 1+11 Profit Improvement Template_Cash Capex 10+2_Sheet2" xfId="15718" xr:uid="{5E0FD48F-5896-4222-90E2-134144012BF8}"/>
    <cellStyle name="_APAC Q1 &amp; 1+11 Profit Improvement Template_Cash Capex 10+2_Total" xfId="15719" xr:uid="{5960E068-C90C-4759-9378-CF40FFA08633}"/>
    <cellStyle name="_APAC Q1 &amp; 1+11 Profit Improvement Template_Cash Capex 10+2_Working Capital Graph" xfId="15720" xr:uid="{37063346-DC30-44B0-838E-9E25AC54409A}"/>
    <cellStyle name="_APAC Q1 &amp; 1+11 Profit Improvement Template_Cost out Update" xfId="15721" xr:uid="{9C7FE693-3B4E-4E28-BFD0-7B2B0CB7C010}"/>
    <cellStyle name="_APAC Q1 &amp; 1+11 Profit Improvement Template_EBIT OCF Ranges" xfId="15722" xr:uid="{9A378283-AB71-441B-993C-E363D0380AA9}"/>
    <cellStyle name="_APAC Q1 &amp; 1+11 Profit Improvement Template_G2N &amp; Pricing Plan_Feb'12 (version 1)" xfId="15723" xr:uid="{438D71BA-5ADF-45FC-AD3E-EFBFF961856D}"/>
    <cellStyle name="_APAC Q1 &amp; 1+11 Profit Improvement Template_Global Operations" xfId="15724" xr:uid="{8C75641D-E431-42E7-BA14-D22DBEE0214A}"/>
    <cellStyle name="_APAC Q1 &amp; 1+11 Profit Improvement Template_Global Operations 2" xfId="15725" xr:uid="{9DCEB116-7AA5-4769-9DBD-BCC13AA4671D}"/>
    <cellStyle name="_APAC Q1 &amp; 1+11 Profit Improvement Template_Global Operations_Sheet2" xfId="15726" xr:uid="{34620FDD-A387-4EA9-A9FA-CDCB2C83D448}"/>
    <cellStyle name="_APAC Q1 &amp; 1+11 Profit Improvement Template_Global Operations_Total" xfId="15727" xr:uid="{B5382224-462E-453D-A91A-3952AC762914}"/>
    <cellStyle name="_APAC Q1 &amp; 1+11 Profit Improvement Template_Keymessage" xfId="15728" xr:uid="{4D076D4F-10A9-42E2-A956-6CBF23561EF2}"/>
    <cellStyle name="_APAC Q1 &amp; 1+11 Profit Improvement Template_LHM Indo 19 feb" xfId="12650" xr:uid="{17F61158-37CE-4CAF-B7FB-C18E11C338DF}"/>
    <cellStyle name="_APAC Q1 &amp; 1+11 Profit Improvement Template_LHM Indo 19 feb 2" xfId="15729" xr:uid="{E51C077F-EF90-4DF5-8546-37AEB6BE946D}"/>
    <cellStyle name="_APAC Q1 &amp; 1+11 Profit Improvement Template_LHM Indo 19 feb_2009 AOP_Jan deck_Financials Consol_Sent" xfId="15730" xr:uid="{4FB334EC-664D-44CC-B4BD-5B8627508133}"/>
    <cellStyle name="_APAC Q1 &amp; 1+11 Profit Improvement Template_LHM Indo 19 feb_2009 AOP_Jan deck_Financials Consol_Sent_2" xfId="15731" xr:uid="{3C8171FC-835F-4623-A1A6-16571CFF67CB}"/>
    <cellStyle name="_APAC Q1 &amp; 1+11 Profit Improvement Template_LHM Indo 19 feb_2009 AOP_Jan deck_Financials Consol_Sent_2_Keymessage" xfId="15732" xr:uid="{D5164A91-5B83-412E-AC55-2F566E75961A}"/>
    <cellStyle name="_APAC Q1 &amp; 1+11 Profit Improvement Template_LHM Indo 19 feb_2009 AOP_Jan deck_Financials Consol_Sent_Keymessage" xfId="15733" xr:uid="{B45083F6-8201-435F-B2B3-7C574ACCFDE9}"/>
    <cellStyle name="_APAC Q1 &amp; 1+11 Profit Improvement Template_LHM Indo 19 feb_2009 AOP_Nov deck_Financials_for Consol_v2" xfId="15734" xr:uid="{B5AEF9B1-53A3-4616-AB4E-4982AC99CD54}"/>
    <cellStyle name="_APAC Q1 &amp; 1+11 Profit Improvement Template_LHM Indo 19 feb_2009 AOP_Nov deck_Financials_for Consol_v2_Keymessage" xfId="15735" xr:uid="{ABC8BBDB-FFF7-47A9-866D-9FA70ADFFA21}"/>
    <cellStyle name="_APAC Q1 &amp; 1+11 Profit Improvement Template_LHM Indo 19 feb_Cash Capex 10+2" xfId="15736" xr:uid="{C9A78ACC-D3E0-48E9-8F93-175E22515946}"/>
    <cellStyle name="_APAC Q1 &amp; 1+11 Profit Improvement Template_LHM Indo 19 feb_Cash Capex 10+2_Cost out Update" xfId="15737" xr:uid="{64202123-11E2-4D2D-A6C8-58F166705347}"/>
    <cellStyle name="_APAC Q1 &amp; 1+11 Profit Improvement Template_LHM Indo 19 feb_Cash Capex 10+2_EBIT OCF Ranges" xfId="15738" xr:uid="{8D34B963-BD73-40B4-BC45-C6C5062FB47B}"/>
    <cellStyle name="_APAC Q1 &amp; 1+11 Profit Improvement Template_LHM Indo 19 feb_Cash Capex 10+2_G2N &amp; Pricing Plan_Feb'12 (version 1)" xfId="15739" xr:uid="{348507F4-0D5C-4ECC-B179-5FDA02AEC6DD}"/>
    <cellStyle name="_APAC Q1 &amp; 1+11 Profit Improvement Template_LHM Indo 19 feb_Cash Capex 10+2_MBOM 12+0 2010 - Country Name" xfId="15740" xr:uid="{46B4A812-03F9-4F6D-AB27-61610D7AC807}"/>
    <cellStyle name="_APAC Q1 &amp; 1+11 Profit Improvement Template_LHM Indo 19 feb_Cash Capex 10+2_MBOM 12+0 2010 - Country Name_Forecast Accuracy" xfId="15741" xr:uid="{EAD5428F-EDAC-4E66-8379-D3375F484685}"/>
    <cellStyle name="_APAC Q1 &amp; 1+11 Profit Improvement Template_LHM Indo 19 feb_Cash Capex 10+2_Sheet2" xfId="15742" xr:uid="{DBB4515D-C7FD-4AF6-B716-74B5425F3FB2}"/>
    <cellStyle name="_APAC Q1 &amp; 1+11 Profit Improvement Template_LHM Indo 19 feb_Cash Capex 10+2_Total" xfId="15743" xr:uid="{9D9E88F9-7FEB-4BA6-9D43-F3920DED19DE}"/>
    <cellStyle name="_APAC Q1 &amp; 1+11 Profit Improvement Template_LHM Indo 19 feb_Cash Capex 10+2_Working Capital Graph" xfId="15744" xr:uid="{3D8D3CFD-F89C-44D7-BE8C-8BD663A1DC08}"/>
    <cellStyle name="_APAC Q1 &amp; 1+11 Profit Improvement Template_LHM Indo 19 feb_Cost out Update" xfId="15745" xr:uid="{C5AED0DC-BA7E-4B8C-9390-29404974A8BB}"/>
    <cellStyle name="_APAC Q1 &amp; 1+11 Profit Improvement Template_LHM Indo 19 feb_EBIT OCF Ranges" xfId="15746" xr:uid="{54CCAC17-F4D9-491A-B0EF-A8014650C495}"/>
    <cellStyle name="_APAC Q1 &amp; 1+11 Profit Improvement Template_LHM Indo 19 feb_G2N &amp; Pricing Plan_Feb'12 (version 1)" xfId="15747" xr:uid="{5CC4080A-91BE-4FB9-91E4-B63F72570E90}"/>
    <cellStyle name="_APAC Q1 &amp; 1+11 Profit Improvement Template_LHM Indo 19 feb_Global Operations" xfId="15748" xr:uid="{6677B029-E821-4659-A0E3-2E0CFA704F22}"/>
    <cellStyle name="_APAC Q1 &amp; 1+11 Profit Improvement Template_LHM Indo 19 feb_Global Operations 2" xfId="15749" xr:uid="{C3B32911-D18D-4276-A3BF-2BC064262018}"/>
    <cellStyle name="_APAC Q1 &amp; 1+11 Profit Improvement Template_LHM Indo 19 feb_Global Operations_Sheet2" xfId="15750" xr:uid="{CF327C5C-9817-44CB-9F27-1B412EE7C8A3}"/>
    <cellStyle name="_APAC Q1 &amp; 1+11 Profit Improvement Template_LHM Indo 19 feb_Global Operations_Total" xfId="15751" xr:uid="{97014AD6-A49A-4321-BA71-35BE2617AF0A}"/>
    <cellStyle name="_APAC Q1 &amp; 1+11 Profit Improvement Template_LHM Indo 19 feb_Keymessage" xfId="15752" xr:uid="{6E6E62B6-0A2F-41B0-A688-3D851B9134BA}"/>
    <cellStyle name="_APAC Q1 &amp; 1+11 Profit Improvement Template_LHM Indo 19 feb_MBOM 12+0 2010 - Country Name" xfId="15753" xr:uid="{E8AA7071-FB44-4A52-99C3-DDB160387B55}"/>
    <cellStyle name="_APAC Q1 &amp; 1+11 Profit Improvement Template_LHM Indo 19 feb_MBOM 12+0 2010 - Country Name_Forecast Accuracy" xfId="15754" xr:uid="{339D221E-85F7-4AA4-BA5A-91B632BC2BE8}"/>
    <cellStyle name="_APAC Q1 &amp; 1+11 Profit Improvement Template_LHM Indo 19 feb_NA" xfId="15755" xr:uid="{6D2C6A6B-3281-4FDD-ACB5-AD31E446545F}"/>
    <cellStyle name="_APAC Q1 &amp; 1+11 Profit Improvement Template_LHM Indo 19 feb_NA 2" xfId="15756" xr:uid="{F637E4C8-9E43-4085-96E4-C838F8F66B09}"/>
    <cellStyle name="_APAC Q1 &amp; 1+11 Profit Improvement Template_LHM Indo 19 feb_NA_1" xfId="15757" xr:uid="{50E58168-F28F-4716-9808-774123C6759B}"/>
    <cellStyle name="_APAC Q1 &amp; 1+11 Profit Improvement Template_LHM Indo 19 feb_NA_1 2" xfId="15758" xr:uid="{CE45DE8B-0E58-4512-A24E-8888934BDB5A}"/>
    <cellStyle name="_APAC Q1 &amp; 1+11 Profit Improvement Template_LHM Indo 19 feb_NA_1_Sheet2" xfId="15759" xr:uid="{B77979A6-1B85-4282-B745-BB194452C16C}"/>
    <cellStyle name="_APAC Q1 &amp; 1+11 Profit Improvement Template_LHM Indo 19 feb_NA_1_Total" xfId="15760" xr:uid="{D7C466D8-25F2-47E1-8632-B9E32252A88A}"/>
    <cellStyle name="_APAC Q1 &amp; 1+11 Profit Improvement Template_LHM Indo 19 feb_NA_Sheet2" xfId="15761" xr:uid="{6C655134-3148-41CF-BF9A-AF6FD9D00CF3}"/>
    <cellStyle name="_APAC Q1 &amp; 1+11 Profit Improvement Template_LHM Indo 19 feb_NA_Total" xfId="15762" xr:uid="{D75FED46-FDDE-4FE7-B4D6-1DA49F12B2D9}"/>
    <cellStyle name="_APAC Q1 &amp; 1+11 Profit Improvement Template_LHM Indo 19 feb_Nov Deck_Nell_Oct23" xfId="15763" xr:uid="{559C882C-DAD5-4236-895A-D0AF8E58EB4A}"/>
    <cellStyle name="_APAC Q1 &amp; 1+11 Profit Improvement Template_LHM Indo 19 feb_Nov Deck_Nell_Oct23_Keymessage" xfId="15764" xr:uid="{AF1F340E-9580-4958-B363-1A998FE84435}"/>
    <cellStyle name="_APAC Q1 &amp; 1+11 Profit Improvement Template_LHM Indo 19 feb_Nov Review Deck Final" xfId="15765" xr:uid="{F764D3F4-5EA9-4463-BADD-CE5859D3AFD0}"/>
    <cellStyle name="_APAC Q1 &amp; 1+11 Profit Improvement Template_LHM Indo 19 feb_Nov Review Deck Final_Keymessage" xfId="15766" xr:uid="{53B22F8F-3C05-496E-B280-42C960E2BF7B}"/>
    <cellStyle name="_APAC Q1 &amp; 1+11 Profit Improvement Template_LHM Indo 19 feb_OCFAnalysis" xfId="15767" xr:uid="{DAF50112-17B8-493A-8787-62951A142BC3}"/>
    <cellStyle name="_APAC Q1 &amp; 1+11 Profit Improvement Template_LHM Indo 19 feb_OCFAnalysis_Cost out Update" xfId="15768" xr:uid="{DAC5D0C3-DB4A-4073-A042-D6741ACB3890}"/>
    <cellStyle name="_APAC Q1 &amp; 1+11 Profit Improvement Template_LHM Indo 19 feb_OCFAnalysis_EBIT OCF Ranges" xfId="15769" xr:uid="{25058BC1-A2B1-4497-A4A9-A046CFEE4E02}"/>
    <cellStyle name="_APAC Q1 &amp; 1+11 Profit Improvement Template_LHM Indo 19 feb_OCFAnalysis_G2N &amp; Pricing Plan_Feb'12 (version 1)" xfId="15770" xr:uid="{FDBF0C59-10A9-412F-B844-AE85E193C01C}"/>
    <cellStyle name="_APAC Q1 &amp; 1+11 Profit Improvement Template_LHM Indo 19 feb_OCFAnalysis_MBOM 12+0 2010 - Country Name" xfId="15771" xr:uid="{6F892942-5D00-4762-8B30-55C583D83C7B}"/>
    <cellStyle name="_APAC Q1 &amp; 1+11 Profit Improvement Template_LHM Indo 19 feb_OCFAnalysis_MBOM 12+0 2010 - Country Name_Forecast Accuracy" xfId="15772" xr:uid="{1EB0B48A-E675-457F-80E8-A34776AF3B9D}"/>
    <cellStyle name="_APAC Q1 &amp; 1+11 Profit Improvement Template_LHM Indo 19 feb_OCFAnalysis_Sheet2" xfId="15773" xr:uid="{0BE400F3-CCC6-4E8C-94D3-DC7A2F4852A5}"/>
    <cellStyle name="_APAC Q1 &amp; 1+11 Profit Improvement Template_LHM Indo 19 feb_OCFAnalysis_Total" xfId="15774" xr:uid="{09969E91-809E-46C3-B531-9CBCE6CBCE9D}"/>
    <cellStyle name="_APAC Q1 &amp; 1+11 Profit Improvement Template_LHM Indo 19 feb_OCFAnalysis_Working Capital Graph" xfId="15775" xr:uid="{BF20AE36-F454-414B-96BB-C41EB81EAFE2}"/>
    <cellStyle name="_APAC Q1 &amp; 1+11 Profit Improvement Template_LHM Indo 19 feb_Quarterly Industry Volume - Corp Follow up Feb 19th" xfId="15776" xr:uid="{5EE5C9B5-B4BB-4108-9685-90163015B759}"/>
    <cellStyle name="_APAC Q1 &amp; 1+11 Profit Improvement Template_LHM Indo 19 feb_Quarterly Industry Volume - Corp Follow up Feb 19th 2" xfId="15777" xr:uid="{6C2FB31C-6EA0-4B26-AB36-8DAE6F42435B}"/>
    <cellStyle name="_APAC Q1 &amp; 1+11 Profit Improvement Template_LHM Indo 19 feb_Quarterly Industry Volume - Corp Follow up Feb 19th_Cost out Update" xfId="15778" xr:uid="{FA48AFAB-38D4-4752-B10D-FC8B7CDDD022}"/>
    <cellStyle name="_APAC Q1 &amp; 1+11 Profit Improvement Template_LHM Indo 19 feb_Quarterly Industry Volume - Corp Follow up Feb 19th_EBIT OCF Ranges" xfId="15779" xr:uid="{35990929-472F-4676-9304-F20624763AAA}"/>
    <cellStyle name="_APAC Q1 &amp; 1+11 Profit Improvement Template_LHM Indo 19 feb_Quarterly Industry Volume - Corp Follow up Feb 19th_G2N &amp; Pricing Plan_Feb'12 (version 1)" xfId="15780" xr:uid="{AF8DD761-9EEF-4620-A7C6-51DFBA905B06}"/>
    <cellStyle name="_APAC Q1 &amp; 1+11 Profit Improvement Template_LHM Indo 19 feb_Quarterly Industry Volume - Corp Follow up Feb 19th_MBOM 12+0 2010 - Country Name" xfId="15781" xr:uid="{F2EC9F1F-9AAF-4178-A225-5408FB200823}"/>
    <cellStyle name="_APAC Q1 &amp; 1+11 Profit Improvement Template_LHM Indo 19 feb_Quarterly Industry Volume - Corp Follow up Feb 19th_MBOM 12+0 2010 - Country Name_Forecast Accuracy" xfId="15782" xr:uid="{D11DF9E8-D075-48F6-A86E-58B884174B59}"/>
    <cellStyle name="_APAC Q1 &amp; 1+11 Profit Improvement Template_LHM Indo 19 feb_Quarterly Industry Volume - Corp Follow up Feb 19th_OCFAnalysis" xfId="15783" xr:uid="{B102FE20-E78B-4A86-8E6A-40C5823A0A0E}"/>
    <cellStyle name="_APAC Q1 &amp; 1+11 Profit Improvement Template_LHM Indo 19 feb_Quarterly Industry Volume - Corp Follow up Feb 19th_OCFAnalysis_Cost out Update" xfId="15784" xr:uid="{E5EA9E32-B3DC-430D-8111-F9736C871E1D}"/>
    <cellStyle name="_APAC Q1 &amp; 1+11 Profit Improvement Template_LHM Indo 19 feb_Quarterly Industry Volume - Corp Follow up Feb 19th_OCFAnalysis_EBIT OCF Ranges" xfId="15785" xr:uid="{2F628BBB-B7CA-4D1A-B5F9-DEF7842CA938}"/>
    <cellStyle name="_APAC Q1 &amp; 1+11 Profit Improvement Template_LHM Indo 19 feb_Quarterly Industry Volume - Corp Follow up Feb 19th_OCFAnalysis_G2N &amp; Pricing Plan_Feb'12 (version 1)" xfId="15786" xr:uid="{7735D727-D1F6-4074-85CD-50555C822756}"/>
    <cellStyle name="_APAC Q1 &amp; 1+11 Profit Improvement Template_LHM Indo 19 feb_Quarterly Industry Volume - Corp Follow up Feb 19th_OCFAnalysis_MBOM 12+0 2010 - Country Name" xfId="15787" xr:uid="{AFE1EB33-0991-4E77-A1C1-F373F9132DBA}"/>
    <cellStyle name="_APAC Q1 &amp; 1+11 Profit Improvement Template_LHM Indo 19 feb_Quarterly Industry Volume - Corp Follow up Feb 19th_OCFAnalysis_MBOM 12+0 2010 - Country Name_Forecast Accuracy" xfId="15788" xr:uid="{12B97DD0-8AE2-4A0C-BF2A-5578011DF22E}"/>
    <cellStyle name="_APAC Q1 &amp; 1+11 Profit Improvement Template_LHM Indo 19 feb_Quarterly Industry Volume - Corp Follow up Feb 19th_OCFAnalysis_Sheet2" xfId="15789" xr:uid="{C5E80332-D5A4-46CE-B882-A053570D1E72}"/>
    <cellStyle name="_APAC Q1 &amp; 1+11 Profit Improvement Template_LHM Indo 19 feb_Quarterly Industry Volume - Corp Follow up Feb 19th_OCFAnalysis_Total" xfId="15790" xr:uid="{4303DB31-F62B-4729-96A4-B20D10B60886}"/>
    <cellStyle name="_APAC Q1 &amp; 1+11 Profit Improvement Template_LHM Indo 19 feb_Quarterly Industry Volume - Corp Follow up Feb 19th_OCFAnalysis_Working Capital Graph" xfId="15791" xr:uid="{6B2AE525-4C41-4AF8-A26E-C22A032782FA}"/>
    <cellStyle name="_APAC Q1 &amp; 1+11 Profit Improvement Template_LHM Indo 19 feb_Quarterly Industry Volume - Corp Follow up Feb 19th_Sheet2" xfId="15792" xr:uid="{074F2955-0745-47F3-A55A-412AB9464D28}"/>
    <cellStyle name="_APAC Q1 &amp; 1+11 Profit Improvement Template_LHM Indo 19 feb_Quarterly Industry Volume - Corp Follow up Feb 19th_Total" xfId="15793" xr:uid="{EF582A8F-0851-4712-964B-280446B6A135}"/>
    <cellStyle name="_APAC Q1 &amp; 1+11 Profit Improvement Template_LHM Indo 19 feb_Quarterly Industry Volume - Corp Follow up Feb 19th_Working Capital Graph" xfId="15794" xr:uid="{38588732-9520-49E2-A3D3-E97B6BE7A7F6}"/>
    <cellStyle name="_APAC Q1 &amp; 1+11 Profit Improvement Template_LHM Indo 19 feb_SBU_GLOBAL_NGT" xfId="15795" xr:uid="{290ECB24-4D9D-4617-ADF7-9D923775034D}"/>
    <cellStyle name="_APAC Q1 &amp; 1+11 Profit Improvement Template_LHM Indo 19 feb_SBU_GLOBAL_NGT 2" xfId="15796" xr:uid="{54B23E80-A4DF-4CE2-A7C5-8B8F0EFBC050}"/>
    <cellStyle name="_APAC Q1 &amp; 1+11 Profit Improvement Template_LHM Indo 19 feb_SBU_GLOBAL_NGT_Cost out Update" xfId="15797" xr:uid="{BFC06842-B381-4AFE-8069-8AA1ACF910C9}"/>
    <cellStyle name="_APAC Q1 &amp; 1+11 Profit Improvement Template_LHM Indo 19 feb_SBU_GLOBAL_NGT_EBIT OCF Ranges" xfId="15798" xr:uid="{244EC7AB-EA7F-4EF2-B7DB-E147C6E8C59C}"/>
    <cellStyle name="_APAC Q1 &amp; 1+11 Profit Improvement Template_LHM Indo 19 feb_SBU_GLOBAL_NGT_G2N &amp; Pricing Plan_Feb'12 (version 1)" xfId="15799" xr:uid="{85013C51-6B95-44B4-9AB2-0A77B99768DE}"/>
    <cellStyle name="_APAC Q1 &amp; 1+11 Profit Improvement Template_LHM Indo 19 feb_SBU_GLOBAL_NGT_MBOM 12+0 2010 - Country Name" xfId="15800" xr:uid="{B54D6334-CFBF-4105-99D9-93E0539B0CA7}"/>
    <cellStyle name="_APAC Q1 &amp; 1+11 Profit Improvement Template_LHM Indo 19 feb_SBU_GLOBAL_NGT_MBOM 12+0 2010 - Country Name_Forecast Accuracy" xfId="15801" xr:uid="{1D658EEF-4016-4622-95C1-D67CA48DC300}"/>
    <cellStyle name="_APAC Q1 &amp; 1+11 Profit Improvement Template_LHM Indo 19 feb_SBU_GLOBAL_NGT_Sheet2" xfId="15802" xr:uid="{D178C14E-0A6B-4F62-94A5-6E560287EB2C}"/>
    <cellStyle name="_APAC Q1 &amp; 1+11 Profit Improvement Template_LHM Indo 19 feb_SBU_GLOBAL_NGT_Total" xfId="15803" xr:uid="{7EFB558A-2483-4E29-87FB-938C31E4D322}"/>
    <cellStyle name="_APAC Q1 &amp; 1+11 Profit Improvement Template_LHM Indo 19 feb_SBU_GLOBAL_NGT_Working Capital Graph" xfId="15804" xr:uid="{E5AB8CDE-FF35-470A-B653-E90D5C3A3168}"/>
    <cellStyle name="_APAC Q1 &amp; 1+11 Profit Improvement Template_LHM Indo 19 feb_Sheet2" xfId="15805" xr:uid="{5B305507-DEE6-42E7-BC55-CA2B2656639E}"/>
    <cellStyle name="_APAC Q1 &amp; 1+11 Profit Improvement Template_LHM Indo 19 feb_Supplemental Data Requirements-Country" xfId="15806" xr:uid="{A0C3D57F-3103-4334-907B-6ED8EE0F5F7D}"/>
    <cellStyle name="_APAC Q1 &amp; 1+11 Profit Improvement Template_LHM Indo 19 feb_Supplemental Data Requirements-Country_Keymessage" xfId="15807" xr:uid="{4F02BB0C-D209-4FF1-9EB1-9B60D1A7DF59}"/>
    <cellStyle name="_APAC Q1 &amp; 1+11 Profit Improvement Template_LHM Indo 19 feb_Total" xfId="15808" xr:uid="{888F748B-CF83-4FE0-9570-467B961E921B}"/>
    <cellStyle name="_APAC Q1 &amp; 1+11 Profit Improvement Template_LHM Indo 19 feb_Working Capital Graph" xfId="15809" xr:uid="{AAA28DCE-F1AD-4874-B3BD-79DEFDF2CFB3}"/>
    <cellStyle name="_APAC Q1 &amp; 1+11 Profit Improvement Template_LHM Thai est 19 Feb" xfId="12642" xr:uid="{673DACB0-5C2F-4327-9E75-F9BE90A1CAB9}"/>
    <cellStyle name="_APAC Q1 &amp; 1+11 Profit Improvement Template_LHM Thai est 19 Feb 2" xfId="15810" xr:uid="{FC52B153-BF71-434C-BE72-0D1C75BD710C}"/>
    <cellStyle name="_APAC Q1 &amp; 1+11 Profit Improvement Template_LHM Thai est 19 Feb_2009 AOP_Jan deck_Financials Consol_Sent" xfId="15811" xr:uid="{25B844CB-8DFC-4084-9A39-927CEE1E6CA5}"/>
    <cellStyle name="_APAC Q1 &amp; 1+11 Profit Improvement Template_LHM Thai est 19 Feb_2009 AOP_Jan deck_Financials Consol_Sent_2" xfId="15812" xr:uid="{8EB5EC13-C833-4E44-A936-5E52B923C650}"/>
    <cellStyle name="_APAC Q1 &amp; 1+11 Profit Improvement Template_LHM Thai est 19 Feb_2009 AOP_Jan deck_Financials Consol_Sent_2_Keymessage" xfId="15813" xr:uid="{E4384D63-13ED-4597-A503-684D37F8F4E5}"/>
    <cellStyle name="_APAC Q1 &amp; 1+11 Profit Improvement Template_LHM Thai est 19 Feb_2009 AOP_Jan deck_Financials Consol_Sent_Keymessage" xfId="15814" xr:uid="{B6E2526A-612E-4DFC-9F81-F29100AB5F7A}"/>
    <cellStyle name="_APAC Q1 &amp; 1+11 Profit Improvement Template_LHM Thai est 19 Feb_2009 AOP_Nov deck_Financials_for Consol_v2" xfId="15815" xr:uid="{DA00663F-194B-4911-BB11-135F1C55BB28}"/>
    <cellStyle name="_APAC Q1 &amp; 1+11 Profit Improvement Template_LHM Thai est 19 Feb_2009 AOP_Nov deck_Financials_for Consol_v2_Keymessage" xfId="15816" xr:uid="{E712069F-9CAC-4312-9774-1705F69ECBB9}"/>
    <cellStyle name="_APAC Q1 &amp; 1+11 Profit Improvement Template_LHM Thai est 19 Feb_Cash Capex 10+2" xfId="15817" xr:uid="{D152A208-4681-479E-8E8C-65B35A0014D3}"/>
    <cellStyle name="_APAC Q1 &amp; 1+11 Profit Improvement Template_LHM Thai est 19 Feb_Cash Capex 10+2_Cost out Update" xfId="15818" xr:uid="{AF2B3403-0ADB-41EA-9951-AF6BB46C65F0}"/>
    <cellStyle name="_APAC Q1 &amp; 1+11 Profit Improvement Template_LHM Thai est 19 Feb_Cash Capex 10+2_EBIT OCF Ranges" xfId="15819" xr:uid="{C8B07ACB-C4D8-4794-B804-CE1050B2DE12}"/>
    <cellStyle name="_APAC Q1 &amp; 1+11 Profit Improvement Template_LHM Thai est 19 Feb_Cash Capex 10+2_G2N &amp; Pricing Plan_Feb'12 (version 1)" xfId="15820" xr:uid="{E3F85F59-ADD9-4C47-9B2E-6660974D17CA}"/>
    <cellStyle name="_APAC Q1 &amp; 1+11 Profit Improvement Template_LHM Thai est 19 Feb_Cash Capex 10+2_MBOM 12+0 2010 - Country Name" xfId="15821" xr:uid="{44FD6F37-7C04-4FB1-B842-87BEA61CFB4E}"/>
    <cellStyle name="_APAC Q1 &amp; 1+11 Profit Improvement Template_LHM Thai est 19 Feb_Cash Capex 10+2_MBOM 12+0 2010 - Country Name_Forecast Accuracy" xfId="15822" xr:uid="{F730A22D-91D6-4058-BFB4-28299E4EDE3E}"/>
    <cellStyle name="_APAC Q1 &amp; 1+11 Profit Improvement Template_LHM Thai est 19 Feb_Cash Capex 10+2_Sheet2" xfId="15823" xr:uid="{83575C9F-4B01-4857-9F6A-905E75FF91FD}"/>
    <cellStyle name="_APAC Q1 &amp; 1+11 Profit Improvement Template_LHM Thai est 19 Feb_Cash Capex 10+2_Total" xfId="15824" xr:uid="{8CE1C56C-7F11-4610-94C9-FFAE7D5F89B7}"/>
    <cellStyle name="_APAC Q1 &amp; 1+11 Profit Improvement Template_LHM Thai est 19 Feb_Cash Capex 10+2_Working Capital Graph" xfId="15825" xr:uid="{00568E67-07EF-4352-895F-38BC94AA7A77}"/>
    <cellStyle name="_APAC Q1 &amp; 1+11 Profit Improvement Template_LHM Thai est 19 Feb_Cost out Update" xfId="15826" xr:uid="{260D0E6F-DCD0-4CF2-BA9E-792A2EA952D8}"/>
    <cellStyle name="_APAC Q1 &amp; 1+11 Profit Improvement Template_LHM Thai est 19 Feb_EBIT OCF Ranges" xfId="15827" xr:uid="{0DB935B1-1AE0-433F-B56E-E4EF34947097}"/>
    <cellStyle name="_APAC Q1 &amp; 1+11 Profit Improvement Template_LHM Thai est 19 Feb_G2N &amp; Pricing Plan_Feb'12 (version 1)" xfId="15828" xr:uid="{F74F3104-F916-4C26-8427-DD8617ABA4A6}"/>
    <cellStyle name="_APAC Q1 &amp; 1+11 Profit Improvement Template_LHM Thai est 19 Feb_Global Operations" xfId="15829" xr:uid="{29DC2AF7-2508-4527-94EF-3336001F3399}"/>
    <cellStyle name="_APAC Q1 &amp; 1+11 Profit Improvement Template_LHM Thai est 19 Feb_Global Operations 2" xfId="15830" xr:uid="{142DDBD4-2778-46FC-91DD-68DC3551BBAF}"/>
    <cellStyle name="_APAC Q1 &amp; 1+11 Profit Improvement Template_LHM Thai est 19 Feb_Global Operations_Sheet2" xfId="15831" xr:uid="{84B29C47-B1CD-4CDE-A3A2-E9D47F86A80F}"/>
    <cellStyle name="_APAC Q1 &amp; 1+11 Profit Improvement Template_LHM Thai est 19 Feb_Keymessage" xfId="15832" xr:uid="{E2BDFDE9-CF62-484B-98C4-0DCE9761F46F}"/>
    <cellStyle name="_APAC Q1 &amp; 1+11 Profit Improvement Template_LHM Thai est 19 Feb_MBOM 12+0 2010 - Country Name" xfId="15833" xr:uid="{72F277D6-EBD0-4B5E-8612-CC26B09ACA3A}"/>
    <cellStyle name="_APAC Q1 &amp; 1+11 Profit Improvement Template_LHM Thai est 19 Feb_MBOM 12+0 2010 - Country Name_Forecast Accuracy" xfId="15834" xr:uid="{43DB36EA-996C-40E8-BB4B-82DA4527A878}"/>
    <cellStyle name="_APAC Q1 &amp; 1+11 Profit Improvement Template_LHM Thai est 19 Feb_NA" xfId="15835" xr:uid="{5DE29569-02EA-4D73-8035-BB1BBC3B839C}"/>
    <cellStyle name="_APAC Q1 &amp; 1+11 Profit Improvement Template_LHM Thai est 19 Feb_NA 2" xfId="15836" xr:uid="{7BC5B0E0-E2D1-4505-A09E-2B3DC12979ED}"/>
    <cellStyle name="_APAC Q1 &amp; 1+11 Profit Improvement Template_LHM Thai est 19 Feb_NA_1" xfId="15837" xr:uid="{BB05AB05-B1C6-4E52-A16C-746BF15ED802}"/>
    <cellStyle name="_APAC Q1 &amp; 1+11 Profit Improvement Template_LHM Thai est 19 Feb_NA_1 2" xfId="15838" xr:uid="{EE1959C5-B889-4221-A9B2-C3540A7166AA}"/>
    <cellStyle name="_APAC Q1 &amp; 1+11 Profit Improvement Template_LHM Thai est 19 Feb_Nov Deck_Nell_Oct23" xfId="15839" xr:uid="{7BB79D3E-D705-453B-A582-6940483093C4}"/>
    <cellStyle name="_APAC Q1 &amp; 1+11 Profit Improvement Template_LHM Thai est 19 Feb_Nov Deck_Nell_Oct23_Keymessage" xfId="15840" xr:uid="{D7314987-798F-45BB-8C8B-FD5035736A9C}"/>
    <cellStyle name="_APAC Q1 &amp; 1+11 Profit Improvement Template_LHM Thai est 19 Feb_Nov Review Deck Final" xfId="15841" xr:uid="{DF3EFBF6-F978-4901-AF7D-8987646CDCE3}"/>
    <cellStyle name="_APAC Q1 &amp; 1+11 Profit Improvement Template_LHM Thai est 19 Feb_Nov Review Deck Final_Keymessage" xfId="15842" xr:uid="{39EA8F86-2154-48D2-9B6E-9BB4D2161950}"/>
    <cellStyle name="_APAC Q1 &amp; 1+11 Profit Improvement Template_LHM Thai est 19 Feb_OCFAnalysis" xfId="15843" xr:uid="{36B39381-3E3B-4819-9042-55BDDEA767CC}"/>
    <cellStyle name="_APAC Q1 &amp; 1+11 Profit Improvement Template_LHM Thai est 19 Feb_OCFAnalysis_Cost out Update" xfId="15844" xr:uid="{491D3B85-4A0B-4CF5-817D-C93076CDE247}"/>
    <cellStyle name="_APAC Q1 &amp; 1+11 Profit Improvement Template_LHM Thai est 19 Feb_OCFAnalysis_EBIT OCF Ranges" xfId="15845" xr:uid="{B525A8E2-9C70-4FB3-9AC4-387B5768AB2A}"/>
    <cellStyle name="_APAC Q1 &amp; 1+11 Profit Improvement Template_LHM Thai est 19 Feb_OCFAnalysis_G2N &amp; Pricing Plan_Feb'12 (version 1)" xfId="15846" xr:uid="{10D6DB34-9A51-420B-B5CB-35C9CDFB61AC}"/>
    <cellStyle name="_APAC Q1 &amp; 1+11 Profit Improvement Template_LHM Thai est 19 Feb_OCFAnalysis_MBOM 12+0 2010 - Country Name" xfId="15847" xr:uid="{D0F1E5AF-49B1-45B6-8A80-69FC7C92FA0D}"/>
    <cellStyle name="_APAC Q1 &amp; 1+11 Profit Improvement Template_LHM Thai est 19 Feb_OCFAnalysis_MBOM 12+0 2010 - Country Name_Forecast Accuracy" xfId="15848" xr:uid="{56BA54ED-8012-4696-B343-F7689319B695}"/>
    <cellStyle name="_APAC Q1 &amp; 1+11 Profit Improvement Template_LHM Thai est 19 Feb_OCFAnalysis_Working Capital Graph" xfId="15849" xr:uid="{A009DB1B-8E89-4021-B407-5F38C495986F}"/>
    <cellStyle name="_APAC Q1 &amp; 1+11 Profit Improvement Template_LHM Thai est 19 Feb_Quarterly Industry Volume - Corp Follow up Feb 19th" xfId="15850" xr:uid="{78B79E04-E65B-47EB-BFA3-E9D0E5917098}"/>
    <cellStyle name="_APAC Q1 &amp; 1+11 Profit Improvement Template_LHM Thai est 19 Feb_Quarterly Industry Volume - Corp Follow up Feb 19th 2" xfId="15851" xr:uid="{2E915956-A712-4750-9106-0C48830EC337}"/>
    <cellStyle name="_APAC Q1 &amp; 1+11 Profit Improvement Template_LHM Thai est 19 Feb_Quarterly Industry Volume - Corp Follow up Feb 19th_Cost out Update" xfId="15852" xr:uid="{283DE52B-4843-44EA-AEB6-92336AE0C392}"/>
    <cellStyle name="_APAC Q1 &amp; 1+11 Profit Improvement Template_LHM Thai est 19 Feb_Quarterly Industry Volume - Corp Follow up Feb 19th_EBIT OCF Ranges" xfId="15853" xr:uid="{E694ECAD-75D4-49D1-B56C-8947451441D6}"/>
    <cellStyle name="_APAC Q1 &amp; 1+11 Profit Improvement Template_LHM Thai est 19 Feb_Quarterly Industry Volume - Corp Follow up Feb 19th_G2N &amp; Pricing Plan_Feb'12 (version 1)" xfId="15854" xr:uid="{E0ADA2FC-CAAD-447F-83CC-E059D1A13BB6}"/>
    <cellStyle name="_APAC Q1 &amp; 1+11 Profit Improvement Template_LHM Thai est 19 Feb_Quarterly Industry Volume - Corp Follow up Feb 19th_MBOM 12+0 2010 - Country Name" xfId="15855" xr:uid="{DA086F6C-9B2A-4602-B6FE-C16E98137B75}"/>
    <cellStyle name="_APAC Q1 &amp; 1+11 Profit Improvement Template_LHM Thai est 19 Feb_Quarterly Industry Volume - Corp Follow up Feb 19th_MBOM 12+0 2010 - Country Name_Forecast Accuracy" xfId="15856" xr:uid="{18DB7EDE-1CB8-4F2A-876B-1007DACB202A}"/>
    <cellStyle name="_APAC Q1 &amp; 1+11 Profit Improvement Template_LHM Thai est 19 Feb_Quarterly Industry Volume - Corp Follow up Feb 19th_OCFAnalysis" xfId="15857" xr:uid="{F9E96859-817C-4182-A2ED-DE44E973B2DC}"/>
    <cellStyle name="_APAC Q1 &amp; 1+11 Profit Improvement Template_LHM Thai est 19 Feb_Quarterly Industry Volume - Corp Follow up Feb 19th_OCFAnalysis_Cost out Update" xfId="15858" xr:uid="{3E12D6A8-D584-43E1-ADD8-8F7B3D114FEC}"/>
    <cellStyle name="_APAC Q1 &amp; 1+11 Profit Improvement Template_LHM Thai est 19 Feb_Quarterly Industry Volume - Corp Follow up Feb 19th_OCFAnalysis_EBIT OCF Ranges" xfId="15859" xr:uid="{897FF11C-8289-4C40-A789-AFFE7E37A2BE}"/>
    <cellStyle name="_APAC Q1 &amp; 1+11 Profit Improvement Template_LHM Thai est 19 Feb_Quarterly Industry Volume - Corp Follow up Feb 19th_OCFAnalysis_G2N &amp; Pricing Plan_Feb'12 (version 1)" xfId="15860" xr:uid="{5D980200-50FF-4402-B128-CECAC1AFF3D9}"/>
    <cellStyle name="_APAC Q1 &amp; 1+11 Profit Improvement Template_LHM Thai est 19 Feb_Quarterly Industry Volume - Corp Follow up Feb 19th_OCFAnalysis_MBOM 12+0 2010 - Country Name" xfId="15861" xr:uid="{EE9973C4-50AC-4214-B98C-6D7650EEDDEE}"/>
    <cellStyle name="_APAC Q1 &amp; 1+11 Profit Improvement Template_LHM Thai est 19 Feb_Quarterly Industry Volume - Corp Follow up Feb 19th_OCFAnalysis_MBOM 12+0 2010 - Country Name_Forecast Accuracy" xfId="15862" xr:uid="{AF08F490-AAD9-4325-8910-EAF9F6656AB8}"/>
    <cellStyle name="_APAC Q1 &amp; 1+11 Profit Improvement Template_LHM Thai est 19 Feb_Quarterly Industry Volume - Corp Follow up Feb 19th_OCFAnalysis_Working Capital Graph" xfId="15863" xr:uid="{7A7C6932-3380-4FCA-89BB-AE5FBAB2FBD7}"/>
    <cellStyle name="_APAC Q1 &amp; 1+11 Profit Improvement Template_LHM Thai est 19 Feb_Quarterly Industry Volume - Corp Follow up Feb 19th_Working Capital Graph" xfId="15864" xr:uid="{418A1DBF-C796-49AF-A31F-F430A8C38DC8}"/>
    <cellStyle name="_APAC Q1 &amp; 1+11 Profit Improvement Template_LHM Thai est 19 Feb_SBU_GLOBAL_NGT" xfId="15865" xr:uid="{2D2BB16A-FBCA-4471-811D-08BE32CC7FC1}"/>
    <cellStyle name="_APAC Q1 &amp; 1+11 Profit Improvement Template_LHM Thai est 19 Feb_SBU_GLOBAL_NGT 2" xfId="15866" xr:uid="{FEE65C73-E73D-48DD-A85B-B7D190FFA23D}"/>
    <cellStyle name="_APAC Q1 &amp; 1+11 Profit Improvement Template_LHM Thai est 19 Feb_SBU_GLOBAL_NGT_Cost out Update" xfId="15867" xr:uid="{C44E0E8B-FC82-4819-9B44-F0B0BDCBDAB9}"/>
    <cellStyle name="_APAC Q1 &amp; 1+11 Profit Improvement Template_LHM Thai est 19 Feb_SBU_GLOBAL_NGT_EBIT OCF Ranges" xfId="15868" xr:uid="{FCE3C44A-EB0B-44AB-A99D-2D054C3AC53B}"/>
    <cellStyle name="_APAC Q1 &amp; 1+11 Profit Improvement Template_LHM Thai est 19 Feb_SBU_GLOBAL_NGT_G2N &amp; Pricing Plan_Feb'12 (version 1)" xfId="15869" xr:uid="{61579E22-C891-4D59-BA4A-455568B7C828}"/>
    <cellStyle name="_APAC Q1 &amp; 1+11 Profit Improvement Template_LHM Thai est 19 Feb_SBU_GLOBAL_NGT_MBOM 12+0 2010 - Country Name" xfId="15870" xr:uid="{43B10496-C2DE-4410-8EA9-06F9E97568DE}"/>
    <cellStyle name="_APAC Q1 &amp; 1+11 Profit Improvement Template_LHM Thai est 19 Feb_SBU_GLOBAL_NGT_MBOM 12+0 2010 - Country Name_Forecast Accuracy" xfId="15871" xr:uid="{2E1D4BBB-D93B-4ABB-9E81-7192F3B4D27D}"/>
    <cellStyle name="_APAC Q1 &amp; 1+11 Profit Improvement Template_LHM Thai est 19 Feb_SBU_GLOBAL_NGT_Working Capital Graph" xfId="15872" xr:uid="{51456FB4-364B-414C-96AA-502181B6CDCF}"/>
    <cellStyle name="_APAC Q1 &amp; 1+11 Profit Improvement Template_LHM Thai est 19 Feb_Sheet2" xfId="15873" xr:uid="{CE5568FE-4135-49F2-BE90-770D18EF67E2}"/>
    <cellStyle name="_APAC Q1 &amp; 1+11 Profit Improvement Template_LHM Thai est 19 Feb_Supplemental Data Requirements-Country" xfId="15874" xr:uid="{B3FF0503-8783-477E-AFC5-C5B6A7A3DA48}"/>
    <cellStyle name="_APAC Q1 &amp; 1+11 Profit Improvement Template_LHM Thai est 19 Feb_Supplemental Data Requirements-Country_Keymessage" xfId="15875" xr:uid="{DEA65C19-A001-4E34-A5BE-957E77137B27}"/>
    <cellStyle name="_APAC Q1 &amp; 1+11 Profit Improvement Template_LHM Thai est 19 Feb_Working Capital Graph" xfId="15876" xr:uid="{B7418B73-707E-475F-A118-AB29A5B892D1}"/>
    <cellStyle name="_APAC Q1 &amp; 1+11 Profit Improvement Template_LMH Estimate 3+9 08 04 08" xfId="15877" xr:uid="{A72F7E91-036F-4384-A005-F1CD239F57EE}"/>
    <cellStyle name="_APAC Q1 &amp; 1+11 Profit Improvement Template_LMH Estimate 3+9 08 04 08_Cost out Update" xfId="15878" xr:uid="{F4F6DED6-2EA2-4E16-878F-FDD62CE03A1E}"/>
    <cellStyle name="_APAC Q1 &amp; 1+11 Profit Improvement Template_LMH Estimate 3+9 08 04 08_EBIT OCF Ranges" xfId="15879" xr:uid="{FD6047A8-E0F9-40BE-9D43-D6A78DEC25B8}"/>
    <cellStyle name="_APAC Q1 &amp; 1+11 Profit Improvement Template_LMH Estimate 3+9 08 04 08_G2N &amp; Pricing Plan_Feb'12 (version 1)" xfId="15880" xr:uid="{277EA110-9A8F-41FF-ADD6-A211641484AD}"/>
    <cellStyle name="_APAC Q1 &amp; 1+11 Profit Improvement Template_LMH Estimate 3+9 08 04 08_Keymessage" xfId="15881" xr:uid="{8E964216-D55E-4F18-81F0-6CD3E40AD119}"/>
    <cellStyle name="_APAC Q1 &amp; 1+11 Profit Improvement Template_LMH Estimate 3+9 08 04 08_MBOM 12+0 2010 - Country Name" xfId="15882" xr:uid="{B767068D-EBED-49C9-820B-D353356B7C9D}"/>
    <cellStyle name="_APAC Q1 &amp; 1+11 Profit Improvement Template_LMH Estimate 3+9 08 04 08_MBOM 12+0 2010 - Country Name_Forecast Accuracy" xfId="15883" xr:uid="{F1CC6536-29E0-49B7-A4D5-05DC4E6C63D1}"/>
    <cellStyle name="_APAC Q1 &amp; 1+11 Profit Improvement Template_LMH Estimate 3+9 08 04 08_Working Capital Graph" xfId="15884" xr:uid="{78F05C19-6FD7-417D-894C-F5F413C60597}"/>
    <cellStyle name="_APAC Q1 &amp; 1+11 Profit Improvement Template_LMH Estimate NF 11 03 08" xfId="15885" xr:uid="{2FBEC1BA-39A9-4A82-8057-97E096F162C2}"/>
    <cellStyle name="_APAC Q1 &amp; 1+11 Profit Improvement Template_LMH Estimate NF 11 03 08_Cost out Update" xfId="15886" xr:uid="{7F97D9B6-17E7-494F-B0BE-7B84CE993C24}"/>
    <cellStyle name="_APAC Q1 &amp; 1+11 Profit Improvement Template_LMH Estimate NF 11 03 08_EBIT OCF Ranges" xfId="15887" xr:uid="{F045FAB3-B829-4072-91BD-591DB1A2B1A5}"/>
    <cellStyle name="_APAC Q1 &amp; 1+11 Profit Improvement Template_LMH Estimate NF 11 03 08_G2N &amp; Pricing Plan_Feb'12 (version 1)" xfId="15888" xr:uid="{31C13913-B285-400A-9ECD-18E7B647FB2D}"/>
    <cellStyle name="_APAC Q1 &amp; 1+11 Profit Improvement Template_LMH Estimate NF 11 03 08_Keymessage" xfId="15889" xr:uid="{5395B150-3C53-43FC-9023-AF25AFC2AF33}"/>
    <cellStyle name="_APAC Q1 &amp; 1+11 Profit Improvement Template_LMH Estimate NF 11 03 08_MBOM 12+0 2010 - Country Name" xfId="15890" xr:uid="{3354D9F4-0C96-4087-AE92-909F93B7A381}"/>
    <cellStyle name="_APAC Q1 &amp; 1+11 Profit Improvement Template_LMH Estimate NF 11 03 08_MBOM 12+0 2010 - Country Name_Forecast Accuracy" xfId="15891" xr:uid="{DFD1E8F8-42D2-4123-AA4F-3FE8FD53A7F8}"/>
    <cellStyle name="_APAC Q1 &amp; 1+11 Profit Improvement Template_LMH Estimate NF 11 03 08_Working Capital Graph" xfId="15892" xr:uid="{F56A492C-AE23-4DC1-AAFB-539AF8DF8446}"/>
    <cellStyle name="_APAC Q1 &amp; 1+11 Profit Improvement Template_LMH Estimate NF 20 02 08" xfId="15893" xr:uid="{73E8656F-0ACA-4C0C-8976-84CF63151DDC}"/>
    <cellStyle name="_APAC Q1 &amp; 1+11 Profit Improvement Template_LMH Estimate NF 20 02 08 2" xfId="15894" xr:uid="{18FD23BA-126F-461D-9220-2BD3951105EC}"/>
    <cellStyle name="_APAC Q1 &amp; 1+11 Profit Improvement Template_LMH Estimate NF 20 02 08_2009 AOP_Jan deck_Financials Consol_Sent" xfId="15895" xr:uid="{A52EA3C6-4C81-41D4-81FA-7CBB67639560}"/>
    <cellStyle name="_APAC Q1 &amp; 1+11 Profit Improvement Template_LMH Estimate NF 20 02 08_2009 AOP_Jan deck_Financials Consol_Sent_2" xfId="15896" xr:uid="{DCC1E0B1-AF07-45BA-8025-BD9671814F77}"/>
    <cellStyle name="_APAC Q1 &amp; 1+11 Profit Improvement Template_LMH Estimate NF 20 02 08_2009 AOP_Jan deck_Financials Consol_Sent_2_Keymessage" xfId="15897" xr:uid="{7B875111-A065-4239-AC28-5E436E7772A3}"/>
    <cellStyle name="_APAC Q1 &amp; 1+11 Profit Improvement Template_LMH Estimate NF 20 02 08_2009 AOP_Jan deck_Financials Consol_Sent_Keymessage" xfId="15898" xr:uid="{7F3F120B-A74E-4082-BC2C-92673ECE06DE}"/>
    <cellStyle name="_APAC Q1 &amp; 1+11 Profit Improvement Template_LMH Estimate NF 20 02 08_2009 AOP_Nov deck_Financials_for Consol_v2" xfId="15899" xr:uid="{43501534-B46D-4135-A1BF-C2000554E7CF}"/>
    <cellStyle name="_APAC Q1 &amp; 1+11 Profit Improvement Template_LMH Estimate NF 20 02 08_2009 AOP_Nov deck_Financials_for Consol_v2_Keymessage" xfId="15900" xr:uid="{81FE8D16-A305-431D-9B88-48137D5EA76D}"/>
    <cellStyle name="_APAC Q1 &amp; 1+11 Profit Improvement Template_LMH Estimate NF 20 02 08_Cash Capex 10+2" xfId="15901" xr:uid="{998831FF-C5E8-4424-AE16-8AA5261C5AA8}"/>
    <cellStyle name="_APAC Q1 &amp; 1+11 Profit Improvement Template_LMH Estimate NF 20 02 08_Cash Capex 10+2_Cost out Update" xfId="15902" xr:uid="{4994E131-3ACD-4E43-B5C1-77D3280BC089}"/>
    <cellStyle name="_APAC Q1 &amp; 1+11 Profit Improvement Template_LMH Estimate NF 20 02 08_Cash Capex 10+2_EBIT OCF Ranges" xfId="15903" xr:uid="{3EB5A603-6BA5-4AB9-B3AC-3D3619C33F0E}"/>
    <cellStyle name="_APAC Q1 &amp; 1+11 Profit Improvement Template_LMH Estimate NF 20 02 08_Cash Capex 10+2_G2N &amp; Pricing Plan_Feb'12 (version 1)" xfId="15904" xr:uid="{2F814B54-A2A4-4A8A-B978-8DB354D49F21}"/>
    <cellStyle name="_APAC Q1 &amp; 1+11 Profit Improvement Template_LMH Estimate NF 20 02 08_Cash Capex 10+2_MBOM 12+0 2010 - Country Name" xfId="15905" xr:uid="{66F15667-BD10-4444-ACC8-EAB624AC8786}"/>
    <cellStyle name="_APAC Q1 &amp; 1+11 Profit Improvement Template_LMH Estimate NF 20 02 08_Cash Capex 10+2_MBOM 12+0 2010 - Country Name_Forecast Accuracy" xfId="15906" xr:uid="{5C73B0BB-F764-41D4-A12B-47964549C7DD}"/>
    <cellStyle name="_APAC Q1 &amp; 1+11 Profit Improvement Template_LMH Estimate NF 20 02 08_Cash Capex 10+2_Working Capital Graph" xfId="15907" xr:uid="{16CE344E-47D9-4831-945E-A67DB6254816}"/>
    <cellStyle name="_APAC Q1 &amp; 1+11 Profit Improvement Template_LMH Estimate NF 20 02 08_Cost out Update" xfId="15908" xr:uid="{21FC4AEF-C287-4398-BD35-89F6F3744C40}"/>
    <cellStyle name="_APAC Q1 &amp; 1+11 Profit Improvement Template_LMH Estimate NF 20 02 08_EBIT OCF Ranges" xfId="15909" xr:uid="{F4E88606-54EF-452F-AA3A-13037D6DBF16}"/>
    <cellStyle name="_APAC Q1 &amp; 1+11 Profit Improvement Template_LMH Estimate NF 20 02 08_G2N &amp; Pricing Plan_Feb'12 (version 1)" xfId="15910" xr:uid="{DBE92EF8-879C-48EE-8CDF-B2FC0ED483C2}"/>
    <cellStyle name="_APAC Q1 &amp; 1+11 Profit Improvement Template_LMH Estimate NF 20 02 08_Global Operations" xfId="15911" xr:uid="{ABC6DB86-388F-4BCB-BA39-F5F8B0C421F3}"/>
    <cellStyle name="_APAC Q1 &amp; 1+11 Profit Improvement Template_LMH Estimate NF 20 02 08_Global Operations 2" xfId="15912" xr:uid="{75169E42-C083-4809-90CA-71AB285494CB}"/>
    <cellStyle name="_APAC Q1 &amp; 1+11 Profit Improvement Template_LMH Estimate NF 20 02 08_Keymessage" xfId="15913" xr:uid="{B7430FFF-0559-4E08-9E07-5F491A57D83D}"/>
    <cellStyle name="_APAC Q1 &amp; 1+11 Profit Improvement Template_LMH Estimate NF 20 02 08_MBOM 12+0 2010 - Country Name" xfId="15914" xr:uid="{597678E8-FA7A-4812-BAF8-87ADA867E68A}"/>
    <cellStyle name="_APAC Q1 &amp; 1+11 Profit Improvement Template_LMH Estimate NF 20 02 08_MBOM 12+0 2010 - Country Name_Forecast Accuracy" xfId="15915" xr:uid="{53F14714-25DE-4E4C-8F97-911735115D53}"/>
    <cellStyle name="_APAC Q1 &amp; 1+11 Profit Improvement Template_LMH Estimate NF 20 02 08_NA" xfId="15916" xr:uid="{20671ADA-6279-495C-A69E-24C28C620002}"/>
    <cellStyle name="_APAC Q1 &amp; 1+11 Profit Improvement Template_LMH Estimate NF 20 02 08_NA 2" xfId="15917" xr:uid="{89BDFAEA-5402-4B5B-9316-F32261184D4B}"/>
    <cellStyle name="_APAC Q1 &amp; 1+11 Profit Improvement Template_LMH Estimate NF 20 02 08_NA_1" xfId="15918" xr:uid="{CD6CDB16-3FE0-4719-BCB8-8A334A94D132}"/>
    <cellStyle name="_APAC Q1 &amp; 1+11 Profit Improvement Template_LMH Estimate NF 20 02 08_NA_1 2" xfId="15919" xr:uid="{BD5A856E-3C9D-4462-B124-3D1A62A418EC}"/>
    <cellStyle name="_APAC Q1 &amp; 1+11 Profit Improvement Template_LMH Estimate NF 20 02 08_Nov Review Deck Final" xfId="15920" xr:uid="{C929A7C9-D8FF-46D3-BD52-D57192EF066C}"/>
    <cellStyle name="_APAC Q1 &amp; 1+11 Profit Improvement Template_LMH Estimate NF 20 02 08_Nov Review Deck Final_Keymessage" xfId="15921" xr:uid="{849BB168-FEFE-4B54-9557-2BEBEFD66564}"/>
    <cellStyle name="_APAC Q1 &amp; 1+11 Profit Improvement Template_LMH Estimate NF 20 02 08_OCFAnalysis" xfId="15922" xr:uid="{091CF1EB-7FAC-4695-B4C6-2B3BF514F5C7}"/>
    <cellStyle name="_APAC Q1 &amp; 1+11 Profit Improvement Template_LMH Estimate NF 20 02 08_OCFAnalysis_Cost out Update" xfId="15923" xr:uid="{407D46D7-3E65-4053-9945-9B7E1BBB21DF}"/>
    <cellStyle name="_APAC Q1 &amp; 1+11 Profit Improvement Template_LMH Estimate NF 20 02 08_OCFAnalysis_EBIT OCF Ranges" xfId="15924" xr:uid="{11934216-124E-4E1F-9A82-D7CFD3666012}"/>
    <cellStyle name="_APAC Q1 &amp; 1+11 Profit Improvement Template_LMH Estimate NF 20 02 08_OCFAnalysis_G2N &amp; Pricing Plan_Feb'12 (version 1)" xfId="15925" xr:uid="{FB19BDA4-AB57-4182-9ABA-9A1792FC4F69}"/>
    <cellStyle name="_APAC Q1 &amp; 1+11 Profit Improvement Template_LMH Estimate NF 20 02 08_OCFAnalysis_MBOM 12+0 2010 - Country Name" xfId="15926" xr:uid="{0A460F9B-E8D6-4BF4-A280-C8040CED949C}"/>
    <cellStyle name="_APAC Q1 &amp; 1+11 Profit Improvement Template_LMH Estimate NF 20 02 08_OCFAnalysis_MBOM 12+0 2010 - Country Name_Forecast Accuracy" xfId="15927" xr:uid="{C88B4FC1-76A6-4551-AD6E-3D9D33252BA6}"/>
    <cellStyle name="_APAC Q1 &amp; 1+11 Profit Improvement Template_LMH Estimate NF 20 02 08_OCFAnalysis_Working Capital Graph" xfId="15928" xr:uid="{67C6576E-A118-4595-8C5B-F09065E3848B}"/>
    <cellStyle name="_APAC Q1 &amp; 1+11 Profit Improvement Template_LMH Estimate NF 20 02 08_Quarterly Industry Volume - Corp Follow up Feb 19th" xfId="15929" xr:uid="{428C93A5-2AA0-41E7-9F2B-1AAE5D38FD14}"/>
    <cellStyle name="_APAC Q1 &amp; 1+11 Profit Improvement Template_LMH Estimate NF 20 02 08_Quarterly Industry Volume - Corp Follow up Feb 19th 2" xfId="15930" xr:uid="{3C46A40F-F30E-47CE-8E16-2AD2386218C6}"/>
    <cellStyle name="_APAC Q1 &amp; 1+11 Profit Improvement Template_LMH Estimate NF 20 02 08_Quarterly Industry Volume - Corp Follow up Feb 19th_Cost out Update" xfId="15931" xr:uid="{D9F3E09F-EEBA-40B8-ABE5-D3CEDE25C294}"/>
    <cellStyle name="_APAC Q1 &amp; 1+11 Profit Improvement Template_LMH Estimate NF 20 02 08_Quarterly Industry Volume - Corp Follow up Feb 19th_EBIT OCF Ranges" xfId="15932" xr:uid="{C00864EA-CDF4-49E5-954C-B44AA96787A1}"/>
    <cellStyle name="_APAC Q1 &amp; 1+11 Profit Improvement Template_LMH Estimate NF 20 02 08_Quarterly Industry Volume - Corp Follow up Feb 19th_G2N &amp; Pricing Plan_Feb'12 (version 1)" xfId="15933" xr:uid="{988912C2-119C-43C2-802B-6E99E9C403BF}"/>
    <cellStyle name="_APAC Q1 &amp; 1+11 Profit Improvement Template_LMH Estimate NF 20 02 08_Quarterly Industry Volume - Corp Follow up Feb 19th_MBOM 12+0 2010 - Country Name" xfId="15934" xr:uid="{915EA91E-A061-4520-8B75-90E068C59FEB}"/>
    <cellStyle name="_APAC Q1 &amp; 1+11 Profit Improvement Template_LMH Estimate NF 20 02 08_Quarterly Industry Volume - Corp Follow up Feb 19th_MBOM 12+0 2010 - Country Name_Forecast Accuracy" xfId="15935" xr:uid="{AA232450-D97C-4B25-A668-D37640BD938B}"/>
    <cellStyle name="_APAC Q1 &amp; 1+11 Profit Improvement Template_LMH Estimate NF 20 02 08_Quarterly Industry Volume - Corp Follow up Feb 19th_OCFAnalysis" xfId="15936" xr:uid="{BFDD74D7-3968-411C-ACF3-273CFC36D12B}"/>
    <cellStyle name="_APAC Q1 &amp; 1+11 Profit Improvement Template_LMH Estimate NF 20 02 08_Quarterly Industry Volume - Corp Follow up Feb 19th_OCFAnalysis_Cost out Update" xfId="15937" xr:uid="{5E6D8CF3-B0A4-49C9-92EE-FFC0D9E23937}"/>
    <cellStyle name="_APAC Q1 &amp; 1+11 Profit Improvement Template_LMH Estimate NF 20 02 08_Quarterly Industry Volume - Corp Follow up Feb 19th_OCFAnalysis_EBIT OCF Ranges" xfId="15938" xr:uid="{6DE7BAFD-F6B0-4074-9095-FEB0AFA0899C}"/>
    <cellStyle name="_APAC Q1 &amp; 1+11 Profit Improvement Template_LMH Estimate NF 20 02 08_Quarterly Industry Volume - Corp Follow up Feb 19th_OCFAnalysis_G2N &amp; Pricing Plan_Feb'12 (version 1)" xfId="15939" xr:uid="{EB3E1E80-7B42-4CAB-BB65-EDADA06A1D7E}"/>
    <cellStyle name="_APAC Q1 &amp; 1+11 Profit Improvement Template_LMH Estimate NF 20 02 08_Quarterly Industry Volume - Corp Follow up Feb 19th_OCFAnalysis_MBOM 12+0 2010 - Country Name" xfId="15940" xr:uid="{71B6CC2A-5F7C-48CD-8E6D-5A438EC8DB0C}"/>
    <cellStyle name="_APAC Q1 &amp; 1+11 Profit Improvement Template_LMH Estimate NF 20 02 08_Quarterly Industry Volume - Corp Follow up Feb 19th_OCFAnalysis_MBOM 12+0 2010 - Country Name_Forecast Accuracy" xfId="15941" xr:uid="{40BB17B1-8AD3-4749-B7B1-F6628B64050F}"/>
    <cellStyle name="_APAC Q1 &amp; 1+11 Profit Improvement Template_LMH Estimate NF 20 02 08_Quarterly Industry Volume - Corp Follow up Feb 19th_OCFAnalysis_Working Capital Graph" xfId="15942" xr:uid="{B3E54B55-79B0-4091-B6CC-3F61A09B0403}"/>
    <cellStyle name="_APAC Q1 &amp; 1+11 Profit Improvement Template_LMH Estimate NF 20 02 08_Quarterly Industry Volume - Corp Follow up Feb 19th_Working Capital Graph" xfId="15943" xr:uid="{983AF061-A6FF-4FEC-9A85-7D85669BA983}"/>
    <cellStyle name="_APAC Q1 &amp; 1+11 Profit Improvement Template_LMH Estimate NF 20 02 08_SBU_GLOBAL_NGT" xfId="15944" xr:uid="{908E62B1-E202-4296-AED2-0240BF06B4DD}"/>
    <cellStyle name="_APAC Q1 &amp; 1+11 Profit Improvement Template_LMH Estimate NF 20 02 08_SBU_GLOBAL_NGT 2" xfId="15945" xr:uid="{5F6CECFE-F3C4-486E-B914-D76E3D5AD38E}"/>
    <cellStyle name="_APAC Q1 &amp; 1+11 Profit Improvement Template_LMH Estimate NF 20 02 08_SBU_GLOBAL_NGT_Cost out Update" xfId="15946" xr:uid="{25104D8D-F2F4-433A-916B-289A506835F8}"/>
    <cellStyle name="_APAC Q1 &amp; 1+11 Profit Improvement Template_LMH Estimate NF 20 02 08_SBU_GLOBAL_NGT_EBIT OCF Ranges" xfId="15947" xr:uid="{05EBDF8C-3E99-413C-B94E-BF74754D6FA2}"/>
    <cellStyle name="_APAC Q1 &amp; 1+11 Profit Improvement Template_LMH Estimate NF 20 02 08_SBU_GLOBAL_NGT_G2N &amp; Pricing Plan_Feb'12 (version 1)" xfId="15948" xr:uid="{32AEC496-D566-447B-BB85-5CFED1FC4FF5}"/>
    <cellStyle name="_APAC Q1 &amp; 1+11 Profit Improvement Template_LMH Estimate NF 20 02 08_SBU_GLOBAL_NGT_MBOM 12+0 2010 - Country Name" xfId="15949" xr:uid="{04F403CE-608F-43AD-B8B2-12530AEE4941}"/>
    <cellStyle name="_APAC Q1 &amp; 1+11 Profit Improvement Template_LMH Estimate NF 20 02 08_SBU_GLOBAL_NGT_MBOM 12+0 2010 - Country Name_Forecast Accuracy" xfId="15950" xr:uid="{BE12C21B-A1CB-49AD-8BFB-45B65B34A261}"/>
    <cellStyle name="_APAC Q1 &amp; 1+11 Profit Improvement Template_LMH Estimate NF 20 02 08_SBU_GLOBAL_NGT_Working Capital Graph" xfId="15951" xr:uid="{AB4EE455-F6AD-4204-94BF-536F8220CCA7}"/>
    <cellStyle name="_APAC Q1 &amp; 1+11 Profit Improvement Template_LMH Estimate NF 20 02 08_Supplemental Data Requirements-Country" xfId="15952" xr:uid="{31BB0A74-56E4-4208-9F7C-D663F0CD68BF}"/>
    <cellStyle name="_APAC Q1 &amp; 1+11 Profit Improvement Template_LMH Estimate NF 20 02 08_Supplemental Data Requirements-Country_Keymessage" xfId="15953" xr:uid="{E5BF04B4-87DE-41A0-A931-6B24F2652C50}"/>
    <cellStyle name="_APAC Q1 &amp; 1+11 Profit Improvement Template_LMH Estimate NF 20 02 08_Working Capital Graph" xfId="15954" xr:uid="{68F08FA3-E571-466C-8E89-3C0DC1B0896F}"/>
    <cellStyle name="_APAC Q1 &amp; 1+11 Profit Improvement Template_LMH Msia Est 19 feb" xfId="12677" xr:uid="{97A6C31E-65F1-4C3B-8656-72708784C80F}"/>
    <cellStyle name="_APAC Q1 &amp; 1+11 Profit Improvement Template_LMH Msia Est 19 feb 2" xfId="15955" xr:uid="{8EACCC47-994D-490B-9E80-11F8CC6E1A37}"/>
    <cellStyle name="_APAC Q1 &amp; 1+11 Profit Improvement Template_LMH Msia Est 19 feb_2009 AOP_Jan deck_Financials Consol_Sent" xfId="15956" xr:uid="{1F3FF6CF-3CC9-4D4E-A498-0C66A95E6031}"/>
    <cellStyle name="_APAC Q1 &amp; 1+11 Profit Improvement Template_LMH Msia Est 19 feb_2009 AOP_Jan deck_Financials Consol_Sent_2" xfId="15957" xr:uid="{AFD7C9E2-9021-4D12-96A1-D826985CBEAB}"/>
    <cellStyle name="_APAC Q1 &amp; 1+11 Profit Improvement Template_LMH Msia Est 19 feb_2009 AOP_Jan deck_Financials Consol_Sent_2_Keymessage" xfId="15958" xr:uid="{DED7D061-3595-46DC-8E57-8A8D07E49360}"/>
    <cellStyle name="_APAC Q1 &amp; 1+11 Profit Improvement Template_LMH Msia Est 19 feb_2009 AOP_Jan deck_Financials Consol_Sent_Keymessage" xfId="15959" xr:uid="{DBF771ED-EF49-43E3-B08B-EA690921CFA2}"/>
    <cellStyle name="_APAC Q1 &amp; 1+11 Profit Improvement Template_LMH Msia Est 19 feb_2009 AOP_Nov deck_Financials_for Consol_v2" xfId="15960" xr:uid="{ED446A4F-147E-4D6C-83DA-4DFBC6E9B2B8}"/>
    <cellStyle name="_APAC Q1 &amp; 1+11 Profit Improvement Template_LMH Msia Est 19 feb_2009 AOP_Nov deck_Financials_for Consol_v2_Keymessage" xfId="15961" xr:uid="{DE7ADC14-E6FD-44E9-9268-98078064B217}"/>
    <cellStyle name="_APAC Q1 &amp; 1+11 Profit Improvement Template_LMH Msia Est 19 feb_Cash Capex 10+2" xfId="15962" xr:uid="{B64D4409-7DB0-4B7B-8283-870DA637D43E}"/>
    <cellStyle name="_APAC Q1 &amp; 1+11 Profit Improvement Template_LMH Msia Est 19 feb_Cash Capex 10+2_Cost out Update" xfId="15963" xr:uid="{1A480DF2-FD6B-4155-AB04-1012DFF28F2E}"/>
    <cellStyle name="_APAC Q1 &amp; 1+11 Profit Improvement Template_LMH Msia Est 19 feb_Cash Capex 10+2_EBIT OCF Ranges" xfId="15964" xr:uid="{6FB7ACF5-D4E1-4C76-A6F0-0F607C7BE9F8}"/>
    <cellStyle name="_APAC Q1 &amp; 1+11 Profit Improvement Template_LMH Msia Est 19 feb_Cash Capex 10+2_G2N &amp; Pricing Plan_Feb'12 (version 1)" xfId="15965" xr:uid="{101AABE6-962E-4CB4-B55F-3DC070270EFD}"/>
    <cellStyle name="_APAC Q1 &amp; 1+11 Profit Improvement Template_LMH Msia Est 19 feb_Cash Capex 10+2_MBOM 12+0 2010 - Country Name" xfId="15966" xr:uid="{1CD6AEB8-7570-4FAE-AF83-07C32D104EB0}"/>
    <cellStyle name="_APAC Q1 &amp; 1+11 Profit Improvement Template_LMH Msia Est 19 feb_Cash Capex 10+2_MBOM 12+0 2010 - Country Name_Forecast Accuracy" xfId="15967" xr:uid="{ED186DF8-B011-46FD-837D-98A6B7FF78E2}"/>
    <cellStyle name="_APAC Q1 &amp; 1+11 Profit Improvement Template_LMH Msia Est 19 feb_Cash Capex 10+2_Working Capital Graph" xfId="15968" xr:uid="{5D5D2F01-5C51-4490-B2D6-E347CD12AB21}"/>
    <cellStyle name="_APAC Q1 &amp; 1+11 Profit Improvement Template_LMH Msia Est 19 feb_Cost out Update" xfId="15969" xr:uid="{3662EB4E-F1E0-4498-B99B-22F098E12F68}"/>
    <cellStyle name="_APAC Q1 &amp; 1+11 Profit Improvement Template_LMH Msia Est 19 feb_EBIT OCF Ranges" xfId="15970" xr:uid="{F98495B6-9710-496C-956B-F9C963FBDA7B}"/>
    <cellStyle name="_APAC Q1 &amp; 1+11 Profit Improvement Template_LMH Msia Est 19 feb_G2N &amp; Pricing Plan_Feb'12 (version 1)" xfId="15971" xr:uid="{3F928CC2-695C-4959-9CDF-6460F39491BB}"/>
    <cellStyle name="_APAC Q1 &amp; 1+11 Profit Improvement Template_LMH Msia Est 19 feb_Global Operations" xfId="15972" xr:uid="{997BD9E8-1F21-416A-9733-BB106C26E57F}"/>
    <cellStyle name="_APAC Q1 &amp; 1+11 Profit Improvement Template_LMH Msia Est 19 feb_Global Operations 2" xfId="15973" xr:uid="{A04561A2-EC44-47AC-A27A-91413F1A073C}"/>
    <cellStyle name="_APAC Q1 &amp; 1+11 Profit Improvement Template_LMH Msia Est 19 feb_Keymessage" xfId="15974" xr:uid="{D81B6B1E-0DD6-40B3-8F78-D8B3A7C1BC07}"/>
    <cellStyle name="_APAC Q1 &amp; 1+11 Profit Improvement Template_LMH Msia Est 19 feb_MBOM 12+0 2010 - Country Name" xfId="15975" xr:uid="{545B0F68-D08B-43BF-9172-FB9BC52D9DB6}"/>
    <cellStyle name="_APAC Q1 &amp; 1+11 Profit Improvement Template_LMH Msia Est 19 feb_MBOM 12+0 2010 - Country Name_Forecast Accuracy" xfId="15976" xr:uid="{21981A41-AE3C-4B79-A500-AF54708546C9}"/>
    <cellStyle name="_APAC Q1 &amp; 1+11 Profit Improvement Template_LMH Msia Est 19 feb_NA" xfId="15977" xr:uid="{57F7C48A-DBE9-47ED-8073-318EA7547601}"/>
    <cellStyle name="_APAC Q1 &amp; 1+11 Profit Improvement Template_LMH Msia Est 19 feb_NA 2" xfId="15978" xr:uid="{17511B57-D6D7-4C71-BC62-AC2D6D0DD375}"/>
    <cellStyle name="_APAC Q1 &amp; 1+11 Profit Improvement Template_LMH Msia Est 19 feb_NA_1" xfId="15979" xr:uid="{68CEEF38-ACD4-43E9-BDEC-94102804C6CF}"/>
    <cellStyle name="_APAC Q1 &amp; 1+11 Profit Improvement Template_LMH Msia Est 19 feb_NA_1 2" xfId="15980" xr:uid="{B083F7CA-F2FE-4DFD-B283-2BA275629723}"/>
    <cellStyle name="_APAC Q1 &amp; 1+11 Profit Improvement Template_LMH Msia Est 19 feb_Nov Deck_Nell_Oct23" xfId="15981" xr:uid="{DA9020D0-6C2F-46A7-8939-5CD6E8543114}"/>
    <cellStyle name="_APAC Q1 &amp; 1+11 Profit Improvement Template_LMH Msia Est 19 feb_Nov Deck_Nell_Oct23_Keymessage" xfId="15982" xr:uid="{90A94501-109B-4250-AF9B-36CF52D147A6}"/>
    <cellStyle name="_APAC Q1 &amp; 1+11 Profit Improvement Template_LMH Msia Est 19 feb_Nov Review Deck Final" xfId="15983" xr:uid="{23ADA99C-7481-4B5D-80CF-8E46916A470D}"/>
    <cellStyle name="_APAC Q1 &amp; 1+11 Profit Improvement Template_LMH Msia Est 19 feb_Nov Review Deck Final_Keymessage" xfId="15984" xr:uid="{94919E16-368F-49E2-94B4-5600D2F4B18F}"/>
    <cellStyle name="_APAC Q1 &amp; 1+11 Profit Improvement Template_LMH Msia Est 19 feb_OCFAnalysis" xfId="15985" xr:uid="{F13F9BAC-792B-4F70-8B7D-8263C34EF8EE}"/>
    <cellStyle name="_APAC Q1 &amp; 1+11 Profit Improvement Template_LMH Msia Est 19 feb_OCFAnalysis_Cost out Update" xfId="15986" xr:uid="{0D63E796-C063-4220-9E17-D7F070D14875}"/>
    <cellStyle name="_APAC Q1 &amp; 1+11 Profit Improvement Template_LMH Msia Est 19 feb_OCFAnalysis_EBIT OCF Ranges" xfId="15987" xr:uid="{660BBF35-D923-4A96-9324-3BF58FF5F2D4}"/>
    <cellStyle name="_APAC Q1 &amp; 1+11 Profit Improvement Template_LMH Msia Est 19 feb_OCFAnalysis_G2N &amp; Pricing Plan_Feb'12 (version 1)" xfId="15988" xr:uid="{0F320997-1C38-4FD7-83CC-3E327650A36C}"/>
    <cellStyle name="_APAC Q1 &amp; 1+11 Profit Improvement Template_LMH Msia Est 19 feb_OCFAnalysis_MBOM 12+0 2010 - Country Name" xfId="15989" xr:uid="{AC7E5571-96EF-430C-A3F1-EA4E59F271AC}"/>
    <cellStyle name="_APAC Q1 &amp; 1+11 Profit Improvement Template_LMH Msia Est 19 feb_OCFAnalysis_MBOM 12+0 2010 - Country Name_Forecast Accuracy" xfId="15990" xr:uid="{691FB33D-9F5E-4FCB-BC41-39388C0B3568}"/>
    <cellStyle name="_APAC Q1 &amp; 1+11 Profit Improvement Template_LMH Msia Est 19 feb_OCFAnalysis_Working Capital Graph" xfId="15991" xr:uid="{D30EB9AA-680D-4683-8CD7-5B366099DBE5}"/>
    <cellStyle name="_APAC Q1 &amp; 1+11 Profit Improvement Template_LMH Msia Est 19 feb_Quarterly Industry Volume - Corp Follow up Feb 19th" xfId="15992" xr:uid="{3986E680-033A-4E02-91FA-C2F9DC549638}"/>
    <cellStyle name="_APAC Q1 &amp; 1+11 Profit Improvement Template_LMH Msia Est 19 feb_Quarterly Industry Volume - Corp Follow up Feb 19th 2" xfId="15993" xr:uid="{97745BDC-2CFC-4F71-8CBB-54A236AFE178}"/>
    <cellStyle name="_APAC Q1 &amp; 1+11 Profit Improvement Template_LMH Msia Est 19 feb_Quarterly Industry Volume - Corp Follow up Feb 19th_Cost out Update" xfId="15994" xr:uid="{7992F84B-EC33-4EBB-83CD-70FE11DC877E}"/>
    <cellStyle name="_APAC Q1 &amp; 1+11 Profit Improvement Template_LMH Msia Est 19 feb_Quarterly Industry Volume - Corp Follow up Feb 19th_EBIT OCF Ranges" xfId="15995" xr:uid="{464E2F1D-1152-4C33-8611-156505D84BFE}"/>
    <cellStyle name="_APAC Q1 &amp; 1+11 Profit Improvement Template_LMH Msia Est 19 feb_Quarterly Industry Volume - Corp Follow up Feb 19th_G2N &amp; Pricing Plan_Feb'12 (version 1)" xfId="15996" xr:uid="{AE1C26BB-7988-4D1E-841A-5D0F8A73D41C}"/>
    <cellStyle name="_APAC Q1 &amp; 1+11 Profit Improvement Template_LMH Msia Est 19 feb_Quarterly Industry Volume - Corp Follow up Feb 19th_MBOM 12+0 2010 - Country Name" xfId="15997" xr:uid="{F1F86B5E-B623-4133-9220-F708A99CB528}"/>
    <cellStyle name="_APAC Q1 &amp; 1+11 Profit Improvement Template_LMH Msia Est 19 feb_Quarterly Industry Volume - Corp Follow up Feb 19th_MBOM 12+0 2010 - Country Name_Forecast Accuracy" xfId="15998" xr:uid="{2DFCBA53-4229-4530-A0F4-DDCD090E3FF7}"/>
    <cellStyle name="_APAC Q1 &amp; 1+11 Profit Improvement Template_LMH Msia Est 19 feb_Quarterly Industry Volume - Corp Follow up Feb 19th_OCFAnalysis" xfId="15999" xr:uid="{C7F3A9E4-46FF-4F92-808B-43EB59F40351}"/>
    <cellStyle name="_APAC Q1 &amp; 1+11 Profit Improvement Template_LMH Msia Est 19 feb_Quarterly Industry Volume - Corp Follow up Feb 19th_OCFAnalysis_Cost out Update" xfId="16000" xr:uid="{C0994333-CE88-42BC-967B-6FFD9BBF465C}"/>
    <cellStyle name="_APAC Q1 &amp; 1+11 Profit Improvement Template_LMH Msia Est 19 feb_Quarterly Industry Volume - Corp Follow up Feb 19th_OCFAnalysis_EBIT OCF Ranges" xfId="16001" xr:uid="{BBC54184-80AC-4614-B40A-2A7ABA991982}"/>
    <cellStyle name="_APAC Q1 &amp; 1+11 Profit Improvement Template_LMH Msia Est 19 feb_Quarterly Industry Volume - Corp Follow up Feb 19th_OCFAnalysis_G2N &amp; Pricing Plan_Feb'12 (version 1)" xfId="16002" xr:uid="{87FF498C-F9B2-47E2-A93B-9A5E14A59D7F}"/>
    <cellStyle name="_APAC Q1 &amp; 1+11 Profit Improvement Template_LMH Msia Est 19 feb_Quarterly Industry Volume - Corp Follow up Feb 19th_OCFAnalysis_MBOM 12+0 2010 - Country Name" xfId="16003" xr:uid="{9A9BF6F0-3568-4E3D-8D51-60E39D31DA25}"/>
    <cellStyle name="_APAC Q1 &amp; 1+11 Profit Improvement Template_LMH Msia Est 19 feb_Quarterly Industry Volume - Corp Follow up Feb 19th_OCFAnalysis_MBOM 12+0 2010 - Country Name_Forecast Accuracy" xfId="16004" xr:uid="{10FCED01-3DEA-476E-B95C-9F64B3E43312}"/>
    <cellStyle name="_APAC Q1 &amp; 1+11 Profit Improvement Template_LMH Msia Est 19 feb_Quarterly Industry Volume - Corp Follow up Feb 19th_OCFAnalysis_Working Capital Graph" xfId="16005" xr:uid="{6F1F44AE-EA2E-47D8-B8BA-DE6082894AB5}"/>
    <cellStyle name="_APAC Q1 &amp; 1+11 Profit Improvement Template_LMH Msia Est 19 feb_Quarterly Industry Volume - Corp Follow up Feb 19th_Working Capital Graph" xfId="16006" xr:uid="{413E2351-17C0-4F83-80D0-FD6F3E872197}"/>
    <cellStyle name="_APAC Q1 &amp; 1+11 Profit Improvement Template_LMH Msia Est 19 feb_SBU_GLOBAL_NGT" xfId="16007" xr:uid="{85D676BF-1AA5-4B1F-A87C-26AB520E4645}"/>
    <cellStyle name="_APAC Q1 &amp; 1+11 Profit Improvement Template_LMH Msia Est 19 feb_SBU_GLOBAL_NGT 2" xfId="16008" xr:uid="{8F14E10E-2744-41F8-90CA-B6969D70FA55}"/>
    <cellStyle name="_APAC Q1 &amp; 1+11 Profit Improvement Template_LMH Msia Est 19 feb_SBU_GLOBAL_NGT_Cost out Update" xfId="16009" xr:uid="{98A5AE9A-C205-42E2-B7B1-414A1E9BA6D9}"/>
    <cellStyle name="_APAC Q1 &amp; 1+11 Profit Improvement Template_LMH Msia Est 19 feb_SBU_GLOBAL_NGT_EBIT OCF Ranges" xfId="16010" xr:uid="{8A332042-9326-4E2D-BF25-AADE6724AA67}"/>
    <cellStyle name="_APAC Q1 &amp; 1+11 Profit Improvement Template_LMH Msia Est 19 feb_SBU_GLOBAL_NGT_G2N &amp; Pricing Plan_Feb'12 (version 1)" xfId="16011" xr:uid="{BACE03E3-EC6F-420A-AC76-2C2768C92356}"/>
    <cellStyle name="_APAC Q1 &amp; 1+11 Profit Improvement Template_LMH Msia Est 19 feb_SBU_GLOBAL_NGT_MBOM 12+0 2010 - Country Name" xfId="16012" xr:uid="{3C5A2E7B-AA61-4AF0-8A7D-E48B406F7D45}"/>
    <cellStyle name="_APAC Q1 &amp; 1+11 Profit Improvement Template_LMH Msia Est 19 feb_SBU_GLOBAL_NGT_MBOM 12+0 2010 - Country Name_Forecast Accuracy" xfId="16013" xr:uid="{01DFF78D-E27E-4691-A05A-FC68B0143F90}"/>
    <cellStyle name="_APAC Q1 &amp; 1+11 Profit Improvement Template_LMH Msia Est 19 feb_SBU_GLOBAL_NGT_Working Capital Graph" xfId="16014" xr:uid="{4E653192-F854-401A-AF9F-43DBD863E722}"/>
    <cellStyle name="_APAC Q1 &amp; 1+11 Profit Improvement Template_LMH Msia Est 19 feb_Supplemental Data Requirements-Country" xfId="16015" xr:uid="{3342BF80-A3BD-4F57-926B-311C0DC1A5DF}"/>
    <cellStyle name="_APAC Q1 &amp; 1+11 Profit Improvement Template_LMH Msia Est 19 feb_Supplemental Data Requirements-Country_Keymessage" xfId="16016" xr:uid="{B6DA0242-9534-4058-B864-99E006904781}"/>
    <cellStyle name="_APAC Q1 &amp; 1+11 Profit Improvement Template_LMH Msia Est 19 feb_Working Capital Graph" xfId="16017" xr:uid="{3FFB6C1A-B79B-4033-BFC7-CC4C0A7D301C}"/>
    <cellStyle name="_APAC Q1 &amp; 1+11 Profit Improvement Template_LMH Phil Est 19 feb" xfId="12678" xr:uid="{19711A12-ED2C-4F2B-9DEB-CD95CFD179ED}"/>
    <cellStyle name="_APAC Q1 &amp; 1+11 Profit Improvement Template_LMH Phil Est 19 feb 2" xfId="16018" xr:uid="{93A3FA0D-F6C1-4528-8F59-FC33F50DB8F6}"/>
    <cellStyle name="_APAC Q1 &amp; 1+11 Profit Improvement Template_LMH Phil Est 19 feb_2009 AOP_Jan deck_Financials Consol_Sent" xfId="16019" xr:uid="{E848266A-F4BF-4375-A19D-5DFB892ACD4F}"/>
    <cellStyle name="_APAC Q1 &amp; 1+11 Profit Improvement Template_LMH Phil Est 19 feb_2009 AOP_Jan deck_Financials Consol_Sent_2" xfId="16020" xr:uid="{10CD9139-6DE1-463C-82BB-97E0E92EDED6}"/>
    <cellStyle name="_APAC Q1 &amp; 1+11 Profit Improvement Template_LMH Phil Est 19 feb_2009 AOP_Jan deck_Financials Consol_Sent_2_Keymessage" xfId="16021" xr:uid="{FD51EBD4-8E41-4CDD-BFBD-4385506FD253}"/>
    <cellStyle name="_APAC Q1 &amp; 1+11 Profit Improvement Template_LMH Phil Est 19 feb_2009 AOP_Jan deck_Financials Consol_Sent_Keymessage" xfId="16022" xr:uid="{45533486-C252-44DB-8C6A-04AD28EC578A}"/>
    <cellStyle name="_APAC Q1 &amp; 1+11 Profit Improvement Template_LMH Phil Est 19 feb_2009 AOP_Nov deck_Financials_for Consol_v2" xfId="16023" xr:uid="{16FDD838-80D6-4412-8036-F7041885D3A6}"/>
    <cellStyle name="_APAC Q1 &amp; 1+11 Profit Improvement Template_LMH Phil Est 19 feb_2009 AOP_Nov deck_Financials_for Consol_v2_Keymessage" xfId="16024" xr:uid="{4234F810-1B40-41C0-B6D6-6562342340FB}"/>
    <cellStyle name="_APAC Q1 &amp; 1+11 Profit Improvement Template_LMH Phil Est 19 feb_Cash Capex 10+2" xfId="16025" xr:uid="{D7102816-A4BC-4EDE-ACA0-41AA98E03BC4}"/>
    <cellStyle name="_APAC Q1 &amp; 1+11 Profit Improvement Template_LMH Phil Est 19 feb_Cash Capex 10+2_Cost out Update" xfId="16026" xr:uid="{75720A52-D4D1-422C-AC83-6614A317F240}"/>
    <cellStyle name="_APAC Q1 &amp; 1+11 Profit Improvement Template_LMH Phil Est 19 feb_Cash Capex 10+2_EBIT OCF Ranges" xfId="16027" xr:uid="{22046C9C-F85A-4D7C-BF03-EB21C0CE0D04}"/>
    <cellStyle name="_APAC Q1 &amp; 1+11 Profit Improvement Template_LMH Phil Est 19 feb_Cash Capex 10+2_G2N &amp; Pricing Plan_Feb'12 (version 1)" xfId="16028" xr:uid="{5314DA66-809C-42D4-AB74-007975BFF206}"/>
    <cellStyle name="_APAC Q1 &amp; 1+11 Profit Improvement Template_LMH Phil Est 19 feb_Cash Capex 10+2_MBOM 12+0 2010 - Country Name" xfId="16029" xr:uid="{3B95B413-8ADC-49A7-B88A-148550A3431D}"/>
    <cellStyle name="_APAC Q1 &amp; 1+11 Profit Improvement Template_LMH Phil Est 19 feb_Cash Capex 10+2_MBOM 12+0 2010 - Country Name_Forecast Accuracy" xfId="16030" xr:uid="{1C2FD39F-7C3E-4FF8-A9B5-FCFBE5DE1C7C}"/>
    <cellStyle name="_APAC Q1 &amp; 1+11 Profit Improvement Template_LMH Phil Est 19 feb_Cash Capex 10+2_Working Capital Graph" xfId="16031" xr:uid="{509D6B90-12A6-40A0-A114-91D4AD072177}"/>
    <cellStyle name="_APAC Q1 &amp; 1+11 Profit Improvement Template_LMH Phil Est 19 feb_Cost out Update" xfId="16032" xr:uid="{5C0F7948-D942-4CBD-B335-079C5E9C5312}"/>
    <cellStyle name="_APAC Q1 &amp; 1+11 Profit Improvement Template_LMH Phil Est 19 feb_EBIT OCF Ranges" xfId="16033" xr:uid="{F021F0BC-8CD5-44FD-A29E-B28805CA04E1}"/>
    <cellStyle name="_APAC Q1 &amp; 1+11 Profit Improvement Template_LMH Phil Est 19 feb_G2N &amp; Pricing Plan_Feb'12 (version 1)" xfId="16034" xr:uid="{8C59E5C5-FCE5-425A-91EB-03C68B2BBDDC}"/>
    <cellStyle name="_APAC Q1 &amp; 1+11 Profit Improvement Template_LMH Phil Est 19 feb_Global Operations" xfId="16035" xr:uid="{26D235EA-33DB-499D-AA87-E6A80D59DA77}"/>
    <cellStyle name="_APAC Q1 &amp; 1+11 Profit Improvement Template_LMH Phil Est 19 feb_Global Operations 2" xfId="16036" xr:uid="{5218BA92-D5DF-40FE-819E-C0D6F1D72DDB}"/>
    <cellStyle name="_APAC Q1 &amp; 1+11 Profit Improvement Template_LMH Phil Est 19 feb_Keymessage" xfId="16037" xr:uid="{ED322DB8-5E2C-4933-BC21-70C3BBF06359}"/>
    <cellStyle name="_APAC Q1 &amp; 1+11 Profit Improvement Template_LMH Phil Est 19 feb_MBOM 12+0 2010 - Country Name" xfId="16038" xr:uid="{A9B13234-98A2-4B5C-9FA0-DE5A4BE7B273}"/>
    <cellStyle name="_APAC Q1 &amp; 1+11 Profit Improvement Template_LMH Phil Est 19 feb_MBOM 12+0 2010 - Country Name_Forecast Accuracy" xfId="16039" xr:uid="{BE0435F6-4EEF-4FD0-AD24-95BC17D03EC9}"/>
    <cellStyle name="_APAC Q1 &amp; 1+11 Profit Improvement Template_LMH Phil Est 19 feb_NA" xfId="16040" xr:uid="{86D7CFB4-2A7E-4D2C-A75E-09CD7EAAD1CF}"/>
    <cellStyle name="_APAC Q1 &amp; 1+11 Profit Improvement Template_LMH Phil Est 19 feb_NA 2" xfId="16041" xr:uid="{C4683FE8-EFE0-4F81-A91D-B1D82A4A39B2}"/>
    <cellStyle name="_APAC Q1 &amp; 1+11 Profit Improvement Template_LMH Phil Est 19 feb_NA_1" xfId="16042" xr:uid="{869869DB-2211-45B5-9EEE-1505C01C540E}"/>
    <cellStyle name="_APAC Q1 &amp; 1+11 Profit Improvement Template_LMH Phil Est 19 feb_NA_1 2" xfId="16043" xr:uid="{39A4CDA3-7D52-4BBF-9C94-35DBAB064A3D}"/>
    <cellStyle name="_APAC Q1 &amp; 1+11 Profit Improvement Template_LMH Phil Est 19 feb_Nov Deck_Nell_Oct23" xfId="16044" xr:uid="{6D3C74FE-B8E4-4859-B22C-7E259672068D}"/>
    <cellStyle name="_APAC Q1 &amp; 1+11 Profit Improvement Template_LMH Phil Est 19 feb_Nov Deck_Nell_Oct23_Keymessage" xfId="16045" xr:uid="{CA41FF50-4D69-4E44-9466-E9349B40ED54}"/>
    <cellStyle name="_APAC Q1 &amp; 1+11 Profit Improvement Template_LMH Phil Est 19 feb_Nov Review Deck Final" xfId="16046" xr:uid="{0D62AB93-F3CD-4F89-876D-9F86742020E6}"/>
    <cellStyle name="_APAC Q1 &amp; 1+11 Profit Improvement Template_LMH Phil Est 19 feb_Nov Review Deck Final_Keymessage" xfId="16047" xr:uid="{9BDEA103-CB1B-42BE-893E-BB22C895BB52}"/>
    <cellStyle name="_APAC Q1 &amp; 1+11 Profit Improvement Template_LMH Phil Est 19 feb_OCFAnalysis" xfId="16048" xr:uid="{CF8872E1-E06F-4901-B533-83E56E4B85D1}"/>
    <cellStyle name="_APAC Q1 &amp; 1+11 Profit Improvement Template_LMH Phil Est 19 feb_OCFAnalysis_Cost out Update" xfId="16049" xr:uid="{D0413E02-3B69-49CC-8229-66FC37EBC3C7}"/>
    <cellStyle name="_APAC Q1 &amp; 1+11 Profit Improvement Template_LMH Phil Est 19 feb_OCFAnalysis_EBIT OCF Ranges" xfId="16050" xr:uid="{FB133611-153A-47E2-BDD7-0252ACD7476D}"/>
    <cellStyle name="_APAC Q1 &amp; 1+11 Profit Improvement Template_LMH Phil Est 19 feb_OCFAnalysis_G2N &amp; Pricing Plan_Feb'12 (version 1)" xfId="16051" xr:uid="{91B21F4A-4E36-4778-B7EC-454F3731EA4F}"/>
    <cellStyle name="_APAC Q1 &amp; 1+11 Profit Improvement Template_LMH Phil Est 19 feb_OCFAnalysis_MBOM 12+0 2010 - Country Name" xfId="16052" xr:uid="{AA719176-4903-4A8B-9806-1DA6F4711315}"/>
    <cellStyle name="_APAC Q1 &amp; 1+11 Profit Improvement Template_LMH Phil Est 19 feb_OCFAnalysis_MBOM 12+0 2010 - Country Name_Forecast Accuracy" xfId="16053" xr:uid="{1B3B2843-856B-487A-84FB-19620699B001}"/>
    <cellStyle name="_APAC Q1 &amp; 1+11 Profit Improvement Template_LMH Phil Est 19 feb_OCFAnalysis_Working Capital Graph" xfId="16054" xr:uid="{1AC8FEAA-6CD4-4A9F-AB5D-B84052E3DA57}"/>
    <cellStyle name="_APAC Q1 &amp; 1+11 Profit Improvement Template_LMH Phil Est 19 feb_Quarterly Industry Volume - Corp Follow up Feb 19th" xfId="16055" xr:uid="{F0CFA9B5-D1EC-4566-990B-C3BB089B9486}"/>
    <cellStyle name="_APAC Q1 &amp; 1+11 Profit Improvement Template_LMH Phil Est 19 feb_Quarterly Industry Volume - Corp Follow up Feb 19th 2" xfId="16056" xr:uid="{2A71229C-CAA2-4941-B490-60E86666208C}"/>
    <cellStyle name="_APAC Q1 &amp; 1+11 Profit Improvement Template_LMH Phil Est 19 feb_Quarterly Industry Volume - Corp Follow up Feb 19th_Cost out Update" xfId="16057" xr:uid="{277A567B-BB7B-4584-BC27-0676A8460A0F}"/>
    <cellStyle name="_APAC Q1 &amp; 1+11 Profit Improvement Template_LMH Phil Est 19 feb_Quarterly Industry Volume - Corp Follow up Feb 19th_EBIT OCF Ranges" xfId="16058" xr:uid="{80640D04-A22D-4928-B6D7-546948A70850}"/>
    <cellStyle name="_APAC Q1 &amp; 1+11 Profit Improvement Template_LMH Phil Est 19 feb_Quarterly Industry Volume - Corp Follow up Feb 19th_G2N &amp; Pricing Plan_Feb'12 (version 1)" xfId="16059" xr:uid="{B7BB7882-7C0E-4EC4-AB1F-8964E500C4BC}"/>
    <cellStyle name="_APAC Q1 &amp; 1+11 Profit Improvement Template_LMH Phil Est 19 feb_Quarterly Industry Volume - Corp Follow up Feb 19th_MBOM 12+0 2010 - Country Name" xfId="16060" xr:uid="{16E78823-97AE-4C86-A32A-56512739ED04}"/>
    <cellStyle name="_APAC Q1 &amp; 1+11 Profit Improvement Template_LMH Phil Est 19 feb_Quarterly Industry Volume - Corp Follow up Feb 19th_MBOM 12+0 2010 - Country Name_Forecast Accuracy" xfId="16061" xr:uid="{D230BCA2-8507-4313-A862-E0A4610EC249}"/>
    <cellStyle name="_APAC Q1 &amp; 1+11 Profit Improvement Template_LMH Phil Est 19 feb_Quarterly Industry Volume - Corp Follow up Feb 19th_OCFAnalysis" xfId="16062" xr:uid="{AB6DC07E-A550-47D7-B37E-1EE6FCAC2F45}"/>
    <cellStyle name="_APAC Q1 &amp; 1+11 Profit Improvement Template_LMH Phil Est 19 feb_Quarterly Industry Volume - Corp Follow up Feb 19th_OCFAnalysis_Cost out Update" xfId="16063" xr:uid="{6A1F4256-9B35-422A-A46A-425BBAD0585C}"/>
    <cellStyle name="_APAC Q1 &amp; 1+11 Profit Improvement Template_LMH Phil Est 19 feb_Quarterly Industry Volume - Corp Follow up Feb 19th_OCFAnalysis_EBIT OCF Ranges" xfId="16064" xr:uid="{9EE50E10-B9C1-481E-8504-696B13A24D95}"/>
    <cellStyle name="_APAC Q1 &amp; 1+11 Profit Improvement Template_LMH Phil Est 19 feb_Quarterly Industry Volume - Corp Follow up Feb 19th_OCFAnalysis_G2N &amp; Pricing Plan_Feb'12 (version 1)" xfId="16065" xr:uid="{2B89E013-4FCB-49D1-BEC9-EF77B927A321}"/>
    <cellStyle name="_APAC Q1 &amp; 1+11 Profit Improvement Template_LMH Phil Est 19 feb_Quarterly Industry Volume - Corp Follow up Feb 19th_OCFAnalysis_MBOM 12+0 2010 - Country Name" xfId="16066" xr:uid="{3A20B447-6049-4FDC-BA93-A53C2B135D6E}"/>
    <cellStyle name="_APAC Q1 &amp; 1+11 Profit Improvement Template_LMH Phil Est 19 feb_Quarterly Industry Volume - Corp Follow up Feb 19th_OCFAnalysis_MBOM 12+0 2010 - Country Name_Forecast Accuracy" xfId="16067" xr:uid="{7E928C64-FB7A-4E5C-902C-B734947A241F}"/>
    <cellStyle name="_APAC Q1 &amp; 1+11 Profit Improvement Template_LMH Phil Est 19 feb_Quarterly Industry Volume - Corp Follow up Feb 19th_OCFAnalysis_Working Capital Graph" xfId="16068" xr:uid="{4032E3EA-9E25-4C99-BC00-1EF398D45AC5}"/>
    <cellStyle name="_APAC Q1 &amp; 1+11 Profit Improvement Template_LMH Phil Est 19 feb_Quarterly Industry Volume - Corp Follow up Feb 19th_Working Capital Graph" xfId="16069" xr:uid="{E27BC1B3-E755-44B5-B255-4AF06CC87126}"/>
    <cellStyle name="_APAC Q1 &amp; 1+11 Profit Improvement Template_LMH Phil Est 19 feb_SBU_GLOBAL_NGT" xfId="16070" xr:uid="{5E5F033A-82AC-4267-B1E0-B0651F750E31}"/>
    <cellStyle name="_APAC Q1 &amp; 1+11 Profit Improvement Template_LMH Phil Est 19 feb_SBU_GLOBAL_NGT 2" xfId="16071" xr:uid="{97319096-51A1-47FD-A902-247C3FBD3994}"/>
    <cellStyle name="_APAC Q1 &amp; 1+11 Profit Improvement Template_LMH Phil Est 19 feb_SBU_GLOBAL_NGT_Cost out Update" xfId="16072" xr:uid="{FF60E4A1-3849-4221-A7A8-3F66BBDBF2F0}"/>
    <cellStyle name="_APAC Q1 &amp; 1+11 Profit Improvement Template_LMH Phil Est 19 feb_SBU_GLOBAL_NGT_EBIT OCF Ranges" xfId="16073" xr:uid="{B2F13A0C-FB35-4BC7-912E-AFEDE92F3B0E}"/>
    <cellStyle name="_APAC Q1 &amp; 1+11 Profit Improvement Template_LMH Phil Est 19 feb_SBU_GLOBAL_NGT_G2N &amp; Pricing Plan_Feb'12 (version 1)" xfId="16074" xr:uid="{42C903E4-A741-494C-8CCE-7964E1E77276}"/>
    <cellStyle name="_APAC Q1 &amp; 1+11 Profit Improvement Template_LMH Phil Est 19 feb_SBU_GLOBAL_NGT_MBOM 12+0 2010 - Country Name" xfId="16075" xr:uid="{35DCBD58-EE11-42A5-8A85-C0E9E2D5B685}"/>
    <cellStyle name="_APAC Q1 &amp; 1+11 Profit Improvement Template_LMH Phil Est 19 feb_SBU_GLOBAL_NGT_MBOM 12+0 2010 - Country Name_Forecast Accuracy" xfId="16076" xr:uid="{03FF4018-786F-4ADA-88C4-73583D5377C5}"/>
    <cellStyle name="_APAC Q1 &amp; 1+11 Profit Improvement Template_LMH Phil Est 19 feb_SBU_GLOBAL_NGT_Working Capital Graph" xfId="16077" xr:uid="{0B75D77E-0A36-41A5-A9E2-F84CA04F52F5}"/>
    <cellStyle name="_APAC Q1 &amp; 1+11 Profit Improvement Template_LMH Phil Est 19 feb_Supplemental Data Requirements-Country" xfId="16078" xr:uid="{14AB118C-8412-4832-99E6-2F19F4A53010}"/>
    <cellStyle name="_APAC Q1 &amp; 1+11 Profit Improvement Template_LMH Phil Est 19 feb_Supplemental Data Requirements-Country_Keymessage" xfId="16079" xr:uid="{D4722141-1781-4E72-80C8-3D141D6BECD9}"/>
    <cellStyle name="_APAC Q1 &amp; 1+11 Profit Improvement Template_LMH Phil Est 19 feb_Working Capital Graph" xfId="16080" xr:uid="{E482B5CC-58F5-473C-B358-0CDC8938D680}"/>
    <cellStyle name="_APAC Q1 &amp; 1+11 Profit Improvement Template_MBOM 12+0 2010 - Country Name" xfId="16081" xr:uid="{AFADB2AF-1A8D-4752-A8A8-6BD19F61BEA6}"/>
    <cellStyle name="_APAC Q1 &amp; 1+11 Profit Improvement Template_MBOM 12+0 2010 - Country Name_Forecast Accuracy" xfId="16082" xr:uid="{48DF00BD-506B-4DC2-8D93-1DCF1A51F4F1}"/>
    <cellStyle name="_APAC Q1 &amp; 1+11 Profit Improvement Template_NA" xfId="16083" xr:uid="{920BDA95-15B1-40D7-BC5C-5CEEE1D28807}"/>
    <cellStyle name="_APAC Q1 &amp; 1+11 Profit Improvement Template_NA 2" xfId="16084" xr:uid="{AA1C60BC-D78F-4B14-A7FF-923524819366}"/>
    <cellStyle name="_APAC Q1 &amp; 1+11 Profit Improvement Template_NA_1" xfId="16085" xr:uid="{5573B308-C8B5-4581-BC3E-39B2E81FF36C}"/>
    <cellStyle name="_APAC Q1 &amp; 1+11 Profit Improvement Template_NA_1 2" xfId="16086" xr:uid="{AE304BC2-B138-4785-95D9-F2939A594B5B}"/>
    <cellStyle name="_APAC Q1 &amp; 1+11 Profit Improvement Template_New LMH Format 11 03 08" xfId="16087" xr:uid="{4C7CBA2C-7D9D-4914-9409-00B993BB7C46}"/>
    <cellStyle name="_APAC Q1 &amp; 1+11 Profit Improvement Template_New LMH Format 11 03 08_Cost out Update" xfId="16088" xr:uid="{80F3CCEA-25AB-4E4E-AFBD-99613D075B38}"/>
    <cellStyle name="_APAC Q1 &amp; 1+11 Profit Improvement Template_New LMH Format 11 03 08_EBIT OCF Ranges" xfId="16089" xr:uid="{07D3CD5C-2CE3-4A26-B4CF-6FD2F23704B3}"/>
    <cellStyle name="_APAC Q1 &amp; 1+11 Profit Improvement Template_New LMH Format 11 03 08_G2N &amp; Pricing Plan_Feb'12 (version 1)" xfId="16090" xr:uid="{CDF1ECBA-F402-4DED-AF9E-A6CB22DA2270}"/>
    <cellStyle name="_APAC Q1 &amp; 1+11 Profit Improvement Template_New LMH Format 11 03 08_Keymessage" xfId="16091" xr:uid="{D293E6CD-71F5-4A85-92B9-55BA78CD8CA9}"/>
    <cellStyle name="_APAC Q1 &amp; 1+11 Profit Improvement Template_New LMH Format 11 03 08_MBOM 12+0 2010 - Country Name" xfId="16092" xr:uid="{C54E7ECF-78E9-4597-B662-BE6DB802EB54}"/>
    <cellStyle name="_APAC Q1 &amp; 1+11 Profit Improvement Template_New LMH Format 11 03 08_MBOM 12+0 2010 - Country Name_Forecast Accuracy" xfId="16093" xr:uid="{4CB87118-061F-4A44-9BB1-55383DA711FC}"/>
    <cellStyle name="_APAC Q1 &amp; 1+11 Profit Improvement Template_New LMH Format 11 03 08_Working Capital Graph" xfId="16094" xr:uid="{E7052709-DBB7-4C89-B87B-EA71A66361ED}"/>
    <cellStyle name="_APAC Q1 &amp; 1+11 Profit Improvement Template_Nov Deck_Nell_Oct23" xfId="16095" xr:uid="{6C8F47D3-C96D-4033-B4C2-AB7790E11F11}"/>
    <cellStyle name="_APAC Q1 &amp; 1+11 Profit Improvement Template_Nov Deck_Nell_Oct23_Keymessage" xfId="16096" xr:uid="{CEA611F3-121B-43E7-9EDA-0D73B7906959}"/>
    <cellStyle name="_APAC Q1 &amp; 1+11 Profit Improvement Template_Nov Review Deck Final" xfId="16097" xr:uid="{1F187FE5-ECBE-4A9B-B018-B61D5A094C48}"/>
    <cellStyle name="_APAC Q1 &amp; 1+11 Profit Improvement Template_Nov Review Deck Final_Keymessage" xfId="16098" xr:uid="{ACFC5321-EC3D-4519-AEA4-E01AD6655114}"/>
    <cellStyle name="_APAC Q1 &amp; 1+11 Profit Improvement Template_OCFAnalysis" xfId="16099" xr:uid="{B18DC146-4C0D-4A1F-93FC-B490E9E160BD}"/>
    <cellStyle name="_APAC Q1 &amp; 1+11 Profit Improvement Template_OCFAnalysis_Cost out Update" xfId="16100" xr:uid="{1CFD7CF2-F665-4812-BE19-D88AC5F521F0}"/>
    <cellStyle name="_APAC Q1 &amp; 1+11 Profit Improvement Template_OCFAnalysis_EBIT OCF Ranges" xfId="16101" xr:uid="{1158A868-AF88-4722-BB64-AE962950951A}"/>
    <cellStyle name="_APAC Q1 &amp; 1+11 Profit Improvement Template_OCFAnalysis_G2N &amp; Pricing Plan_Feb'12 (version 1)" xfId="16102" xr:uid="{331C5AD6-D791-4D4B-B2E5-363C27FA33CB}"/>
    <cellStyle name="_APAC Q1 &amp; 1+11 Profit Improvement Template_OCFAnalysis_MBOM 12+0 2010 - Country Name" xfId="16103" xr:uid="{B192DF19-99D2-48C2-9BAC-4DAB35E753F6}"/>
    <cellStyle name="_APAC Q1 &amp; 1+11 Profit Improvement Template_OCFAnalysis_MBOM 12+0 2010 - Country Name_Forecast Accuracy" xfId="16104" xr:uid="{5CED1EA3-0487-4816-9472-821D75D33025}"/>
    <cellStyle name="_APAC Q1 &amp; 1+11 Profit Improvement Template_OCFAnalysis_Working Capital Graph" xfId="16105" xr:uid="{C7C30039-B603-44BD-996C-1FD4734B281A}"/>
    <cellStyle name="_APAC Q1 &amp; 1+11 Profit Improvement Template_Quarterly Industry Volume - Corp Follow up Feb 19th" xfId="16106" xr:uid="{9122611C-A4B8-4313-89AD-C6CC01CD1588}"/>
    <cellStyle name="_APAC Q1 &amp; 1+11 Profit Improvement Template_Quarterly Industry Volume - Corp Follow up Feb 19th 2" xfId="16107" xr:uid="{CD084C50-208E-432A-B9E2-10E15C682B8A}"/>
    <cellStyle name="_APAC Q1 &amp; 1+11 Profit Improvement Template_Quarterly Industry Volume - Corp Follow up Feb 19th_Cost out Update" xfId="16108" xr:uid="{27B3A719-9460-4141-8423-37D2D06C0D75}"/>
    <cellStyle name="_APAC Q1 &amp; 1+11 Profit Improvement Template_Quarterly Industry Volume - Corp Follow up Feb 19th_EBIT OCF Ranges" xfId="16109" xr:uid="{70225184-90A4-4054-ACCB-350C0C1D2DCA}"/>
    <cellStyle name="_APAC Q1 &amp; 1+11 Profit Improvement Template_Quarterly Industry Volume - Corp Follow up Feb 19th_G2N &amp; Pricing Plan_Feb'12 (version 1)" xfId="16110" xr:uid="{615A8D16-FF9F-4DCA-8742-8C3EC7182CD4}"/>
    <cellStyle name="_APAC Q1 &amp; 1+11 Profit Improvement Template_Quarterly Industry Volume - Corp Follow up Feb 19th_MBOM 12+0 2010 - Country Name" xfId="16111" xr:uid="{C1DA59A4-B330-4454-9C4C-AFED51C67165}"/>
    <cellStyle name="_APAC Q1 &amp; 1+11 Profit Improvement Template_Quarterly Industry Volume - Corp Follow up Feb 19th_MBOM 12+0 2010 - Country Name_Forecast Accuracy" xfId="16112" xr:uid="{18399BEE-758F-4F64-BD1B-C56C435609B7}"/>
    <cellStyle name="_APAC Q1 &amp; 1+11 Profit Improvement Template_Quarterly Industry Volume - Corp Follow up Feb 19th_OCFAnalysis" xfId="16113" xr:uid="{9EBB5B42-E9BB-4047-B2A9-E48770B5076B}"/>
    <cellStyle name="_APAC Q1 &amp; 1+11 Profit Improvement Template_Quarterly Industry Volume - Corp Follow up Feb 19th_OCFAnalysis_Cost out Update" xfId="16114" xr:uid="{FAFD5234-7C32-47E2-BACC-BD1758AA6F17}"/>
    <cellStyle name="_APAC Q1 &amp; 1+11 Profit Improvement Template_Quarterly Industry Volume - Corp Follow up Feb 19th_OCFAnalysis_EBIT OCF Ranges" xfId="16115" xr:uid="{7D08C98C-D5E2-4618-BC1A-2587031E3A90}"/>
    <cellStyle name="_APAC Q1 &amp; 1+11 Profit Improvement Template_Quarterly Industry Volume - Corp Follow up Feb 19th_OCFAnalysis_G2N &amp; Pricing Plan_Feb'12 (version 1)" xfId="16116" xr:uid="{87A12D55-1D9A-4D5E-B0B3-EFAC295EED9F}"/>
    <cellStyle name="_APAC Q1 &amp; 1+11 Profit Improvement Template_Quarterly Industry Volume - Corp Follow up Feb 19th_OCFAnalysis_MBOM 12+0 2010 - Country Name" xfId="16117" xr:uid="{C44E391B-4509-4375-B736-BBDEC20225AC}"/>
    <cellStyle name="_APAC Q1 &amp; 1+11 Profit Improvement Template_Quarterly Industry Volume - Corp Follow up Feb 19th_OCFAnalysis_MBOM 12+0 2010 - Country Name_Forecast Accuracy" xfId="16118" xr:uid="{8EB269BF-077B-4963-9CE8-2B9EC476C0EE}"/>
    <cellStyle name="_APAC Q1 &amp; 1+11 Profit Improvement Template_Quarterly Industry Volume - Corp Follow up Feb 19th_OCFAnalysis_Working Capital Graph" xfId="16119" xr:uid="{893DC591-ADE9-48F8-ADDB-DAB6F7BC86C9}"/>
    <cellStyle name="_APAC Q1 &amp; 1+11 Profit Improvement Template_Quarterly Industry Volume - Corp Follow up Feb 19th_Working Capital Graph" xfId="16120" xr:uid="{A4A620AC-75AA-47F5-8209-EC1361790870}"/>
    <cellStyle name="_APAC Q1 &amp; 1+11 Profit Improvement Template_SBU_GLOBAL_NGT" xfId="16121" xr:uid="{2CD87EB3-2C19-441B-BBFB-7D30018C5E2B}"/>
    <cellStyle name="_APAC Q1 &amp; 1+11 Profit Improvement Template_SBU_GLOBAL_NGT 2" xfId="16122" xr:uid="{98D7CC3C-0FF4-4361-A151-F6E8D45E7E33}"/>
    <cellStyle name="_APAC Q1 &amp; 1+11 Profit Improvement Template_SBU_GLOBAL_NGT_Cost out Update" xfId="16123" xr:uid="{0345E9CB-B103-41B8-B808-5A5C2464AA73}"/>
    <cellStyle name="_APAC Q1 &amp; 1+11 Profit Improvement Template_SBU_GLOBAL_NGT_EBIT OCF Ranges" xfId="16124" xr:uid="{673A7012-868E-4660-B450-0C1FD99440AA}"/>
    <cellStyle name="_APAC Q1 &amp; 1+11 Profit Improvement Template_SBU_GLOBAL_NGT_G2N &amp; Pricing Plan_Feb'12 (version 1)" xfId="16125" xr:uid="{E389FCA9-BA06-4A82-8E7D-D113F5F22E6E}"/>
    <cellStyle name="_APAC Q1 &amp; 1+11 Profit Improvement Template_SBU_GLOBAL_NGT_MBOM 12+0 2010 - Country Name" xfId="16126" xr:uid="{3885DC4B-14F2-40E0-A694-79E1B2442F01}"/>
    <cellStyle name="_APAC Q1 &amp; 1+11 Profit Improvement Template_SBU_GLOBAL_NGT_MBOM 12+0 2010 - Country Name_Forecast Accuracy" xfId="16127" xr:uid="{6DC741E1-AE94-499D-AC54-72FCAB2133B5}"/>
    <cellStyle name="_APAC Q1 &amp; 1+11 Profit Improvement Template_SBU_GLOBAL_NGT_Working Capital Graph" xfId="16128" xr:uid="{C2C5924F-9D49-4A65-BA12-A15D3AF0C1B1}"/>
    <cellStyle name="_APAC Q1 &amp; 1+11 Profit Improvement Template_Sheet2" xfId="16129" xr:uid="{7ACF7C7C-E2C0-453E-8B59-939F0C5E6DC6}"/>
    <cellStyle name="_APAC Q1 &amp; 1+11 Profit Improvement Template_Supplemental Data Requirements-Country" xfId="16130" xr:uid="{A5447844-576F-4311-B30B-0A49AD2A8A15}"/>
    <cellStyle name="_APAC Q1 &amp; 1+11 Profit Improvement Template_Supplemental Data Requirements-Country_Keymessage" xfId="16131" xr:uid="{37E82A97-8D92-4A02-86E0-4661A4F4EEAD}"/>
    <cellStyle name="_APAC Q1 &amp; 1+11 Profit Improvement Template_Working Capital Graph" xfId="16132" xr:uid="{C96DBB78-5CC0-430A-97D2-98605D2EA994}"/>
    <cellStyle name="_Apr. 11, 09." xfId="12916" xr:uid="{6F68C483-0298-4BE7-8B2A-C1C6F60EE1F4}"/>
    <cellStyle name="_Apr. 11, 09._Cure Projection - April 2009-04-06-2009 for 20 working day rev.4" xfId="12917" xr:uid="{9E2230B9-27E9-4A43-8DDA-20210743C11D}"/>
    <cellStyle name="_Apr. 11, 09._Cure Projection - April 2009-04-06-2009 for 20 working day rev.4_Ticket Proposal for June '09 - KAWEE May 19" xfId="12918" xr:uid="{14A56F3A-99A3-4BA8-ADF5-40D90113D099}"/>
    <cellStyle name="_Book1" xfId="12679" xr:uid="{94CA0D79-C465-4BED-A55D-52419C9779B7}"/>
    <cellStyle name="_Book1 2" xfId="16133" xr:uid="{EB076F5B-3713-4B31-9096-AED26004E005}"/>
    <cellStyle name="_Book1_~0965031" xfId="16134" xr:uid="{9B824C5F-E29B-4662-9976-3CBE8A876283}"/>
    <cellStyle name="_Book1_~0965031 2" xfId="16135" xr:uid="{062A7567-6606-4C07-A955-98FFB92D1837}"/>
    <cellStyle name="_Book1_~0965031_2009 AOP_Jan deck_Financials Consol_Sent" xfId="16136" xr:uid="{48C8BF69-E71F-4B56-ADB8-F71E50442A52}"/>
    <cellStyle name="_Book1_~0965031_2009 AOP_Jan deck_Financials Consol_Sent_2" xfId="16137" xr:uid="{F7409F33-E607-462A-B6E6-89D17F231DBA}"/>
    <cellStyle name="_Book1_~0965031_2009 AOP_Jan deck_Financials Consol_Sent_2_Keymessage" xfId="16138" xr:uid="{EBAB11D8-6712-46CB-A676-BBF4E0B40DB1}"/>
    <cellStyle name="_Book1_~0965031_2009 AOP_Jan deck_Financials Consol_Sent_Keymessage" xfId="16139" xr:uid="{94F9A82E-CFA5-415E-8454-8A22CAC12D45}"/>
    <cellStyle name="_Book1_~0965031_2009 AOP_Nov deck_Financials_for Consol_v2" xfId="16140" xr:uid="{2C196614-E726-4387-A314-E8BDC736B655}"/>
    <cellStyle name="_Book1_~0965031_2009 AOP_Nov deck_Financials_for Consol_v2_Keymessage" xfId="16141" xr:uid="{5D95FDD8-B896-4A87-BB01-4D98AD81015C}"/>
    <cellStyle name="_Book1_~0965031_Cash Capex 10+2" xfId="16142" xr:uid="{F5EFCF50-7A72-49B7-B8CB-7DFDE4B2D38B}"/>
    <cellStyle name="_Book1_~0965031_Cash Capex 10+2_Cost out Update" xfId="16143" xr:uid="{39C7C2CA-DA4B-4CA9-8968-D374DB26CC7A}"/>
    <cellStyle name="_Book1_~0965031_Cash Capex 10+2_EBIT OCF Ranges" xfId="16144" xr:uid="{61A353B6-1E4A-4682-9724-ADC43A5898B5}"/>
    <cellStyle name="_Book1_~0965031_Cash Capex 10+2_G2N &amp; Pricing Plan_Feb'12 (version 1)" xfId="16145" xr:uid="{FB02504B-3691-49D8-B42E-A57FABBF5BE0}"/>
    <cellStyle name="_Book1_~0965031_Cash Capex 10+2_MBOM 12+0 2010 - Country Name" xfId="16146" xr:uid="{36F28F02-16FF-41A2-B927-0427500757E6}"/>
    <cellStyle name="_Book1_~0965031_Cash Capex 10+2_MBOM 12+0 2010 - Country Name_Forecast Accuracy" xfId="16147" xr:uid="{09DE48AE-7F73-4E1F-8A44-6A9AE3C7CEB3}"/>
    <cellStyle name="_Book1_~0965031_Cash Capex 10+2_Working Capital Graph" xfId="16148" xr:uid="{1E07BD06-70A2-4D44-B55A-1759320414B8}"/>
    <cellStyle name="_Book1_~0965031_Cost out Update" xfId="16149" xr:uid="{32437B96-C9E8-4739-9140-208312D84BF5}"/>
    <cellStyle name="_Book1_~0965031_EBIT OCF Ranges" xfId="16150" xr:uid="{A65B5EC5-D7E5-4D90-828E-84AD86A1C577}"/>
    <cellStyle name="_Book1_~0965031_G2N &amp; Pricing Plan_Feb'12 (version 1)" xfId="16151" xr:uid="{B6045824-2BFB-4321-B250-FBBA1D74FAE7}"/>
    <cellStyle name="_Book1_~0965031_Global Operations" xfId="16152" xr:uid="{FD697745-47B9-4507-8C4A-BD8CE9A47336}"/>
    <cellStyle name="_Book1_~0965031_Global Operations 2" xfId="16153" xr:uid="{DA547512-3EEC-401A-9DC1-A6F21D349048}"/>
    <cellStyle name="_Book1_~0965031_Keymessage" xfId="16154" xr:uid="{DF93EFC6-10F5-4B9A-8CD3-CAC76AAD48E5}"/>
    <cellStyle name="_Book1_~0965031_MBOM 12+0 2010 - Country Name" xfId="16155" xr:uid="{9126FC21-6162-4458-8D42-83741D01AC49}"/>
    <cellStyle name="_Book1_~0965031_MBOM 12+0 2010 - Country Name_Forecast Accuracy" xfId="16156" xr:uid="{07BF8469-8E9D-4F45-878D-9DD1B95BCDDA}"/>
    <cellStyle name="_Book1_~0965031_NA" xfId="16157" xr:uid="{2CDFA749-F95A-4FF4-8604-91246990A518}"/>
    <cellStyle name="_Book1_~0965031_NA 2" xfId="16158" xr:uid="{B2AAA7B2-9CFC-4C38-8BF7-59590BC3AE9A}"/>
    <cellStyle name="_Book1_~0965031_NA_1" xfId="16159" xr:uid="{337E3079-93AF-4146-87AF-513740D3CE2C}"/>
    <cellStyle name="_Book1_~0965031_NA_1 2" xfId="16160" xr:uid="{4356A7D2-8BFF-4498-A029-C77F635644EC}"/>
    <cellStyle name="_Book1_~0965031_Nov Review Deck Final" xfId="16161" xr:uid="{ECA2C483-F679-4BD4-99AF-FB048F95F3E9}"/>
    <cellStyle name="_Book1_~0965031_Nov Review Deck Final_Keymessage" xfId="16162" xr:uid="{2CA96EAA-FE98-4CF4-9E56-ED6AB8BA687C}"/>
    <cellStyle name="_Book1_~0965031_OCFAnalysis" xfId="16163" xr:uid="{6C5A6D54-B213-4CF7-8A6C-85B6F34A80A8}"/>
    <cellStyle name="_Book1_~0965031_OCFAnalysis_Cost out Update" xfId="16164" xr:uid="{6CA51525-AF18-4613-B850-20A3E165E895}"/>
    <cellStyle name="_Book1_~0965031_OCFAnalysis_EBIT OCF Ranges" xfId="16165" xr:uid="{DCD5BF44-4E21-4C96-9926-8EBA68CE0AFE}"/>
    <cellStyle name="_Book1_~0965031_OCFAnalysis_G2N &amp; Pricing Plan_Feb'12 (version 1)" xfId="16166" xr:uid="{752BBA0F-0442-45EE-8ECD-D9D142D16D1C}"/>
    <cellStyle name="_Book1_~0965031_OCFAnalysis_MBOM 12+0 2010 - Country Name" xfId="16167" xr:uid="{EE5C6F3D-16BE-4159-ABD9-51D5BBDF1A08}"/>
    <cellStyle name="_Book1_~0965031_OCFAnalysis_MBOM 12+0 2010 - Country Name_Forecast Accuracy" xfId="16168" xr:uid="{70AB160D-92DA-41CF-8A0B-D1C691F1871E}"/>
    <cellStyle name="_Book1_~0965031_OCFAnalysis_Working Capital Graph" xfId="16169" xr:uid="{52658588-AC8E-44A4-9036-8BC74218FEEA}"/>
    <cellStyle name="_Book1_~0965031_Quarterly Industry Volume - Corp Follow up Feb 19th" xfId="16170" xr:uid="{1E1487B4-B595-464C-A119-41D11D425DC6}"/>
    <cellStyle name="_Book1_~0965031_Quarterly Industry Volume - Corp Follow up Feb 19th 2" xfId="16171" xr:uid="{35525DC9-4C81-4D45-89B6-C87DDD3B1433}"/>
    <cellStyle name="_Book1_~0965031_Quarterly Industry Volume - Corp Follow up Feb 19th_Cost out Update" xfId="16172" xr:uid="{5CDBDEFD-16BB-48D7-ABCF-AF1F8AD5FA29}"/>
    <cellStyle name="_Book1_~0965031_Quarterly Industry Volume - Corp Follow up Feb 19th_EBIT OCF Ranges" xfId="16173" xr:uid="{95AA0B36-E3E7-428E-B4B2-0AF0BF6FE322}"/>
    <cellStyle name="_Book1_~0965031_Quarterly Industry Volume - Corp Follow up Feb 19th_G2N &amp; Pricing Plan_Feb'12 (version 1)" xfId="16174" xr:uid="{1819E260-6EDD-4CD8-9354-B5AEC93F06C4}"/>
    <cellStyle name="_Book1_~0965031_Quarterly Industry Volume - Corp Follow up Feb 19th_MBOM 12+0 2010 - Country Name" xfId="16175" xr:uid="{8727AF24-AFDD-4FD3-93C8-F8F48BC04273}"/>
    <cellStyle name="_Book1_~0965031_Quarterly Industry Volume - Corp Follow up Feb 19th_MBOM 12+0 2010 - Country Name_Forecast Accuracy" xfId="16176" xr:uid="{2587EF9A-A555-4976-9E33-15118CDB20DA}"/>
    <cellStyle name="_Book1_~0965031_Quarterly Industry Volume - Corp Follow up Feb 19th_OCFAnalysis" xfId="16177" xr:uid="{AC9446A0-ABE6-45B0-BFD7-CDB1530A292B}"/>
    <cellStyle name="_Book1_~0965031_Quarterly Industry Volume - Corp Follow up Feb 19th_OCFAnalysis_Cost out Update" xfId="16178" xr:uid="{E72D4021-34DA-4EE0-9571-D003F31FFE91}"/>
    <cellStyle name="_Book1_~0965031_Quarterly Industry Volume - Corp Follow up Feb 19th_OCFAnalysis_EBIT OCF Ranges" xfId="16179" xr:uid="{AFE51521-33EA-4871-86F4-5F22FAB2CA08}"/>
    <cellStyle name="_Book1_~0965031_Quarterly Industry Volume - Corp Follow up Feb 19th_OCFAnalysis_G2N &amp; Pricing Plan_Feb'12 (version 1)" xfId="16180" xr:uid="{CD2973D9-F4EE-41C0-BBB6-1E0A96C08570}"/>
    <cellStyle name="_Book1_~0965031_Quarterly Industry Volume - Corp Follow up Feb 19th_OCFAnalysis_MBOM 12+0 2010 - Country Name" xfId="16181" xr:uid="{29B3CD03-234D-41AE-B7E4-42B0352E073D}"/>
    <cellStyle name="_Book1_~0965031_Quarterly Industry Volume - Corp Follow up Feb 19th_OCFAnalysis_MBOM 12+0 2010 - Country Name_Forecast Accuracy" xfId="16182" xr:uid="{DDF099E2-1203-424F-AEA3-5C482EA91D15}"/>
    <cellStyle name="_Book1_~0965031_Quarterly Industry Volume - Corp Follow up Feb 19th_OCFAnalysis_Working Capital Graph" xfId="16183" xr:uid="{095C5BCF-6310-47F3-A36B-8B9F409C5B6D}"/>
    <cellStyle name="_Book1_~0965031_Quarterly Industry Volume - Corp Follow up Feb 19th_Working Capital Graph" xfId="16184" xr:uid="{63A165C4-A5C3-47E2-8D27-237F2D5A9AA0}"/>
    <cellStyle name="_Book1_~0965031_SBU_GLOBAL_NGT" xfId="16185" xr:uid="{E81C18A5-2621-47A3-B0ED-4B6695372A01}"/>
    <cellStyle name="_Book1_~0965031_SBU_GLOBAL_NGT 2" xfId="16186" xr:uid="{D94285DD-349D-4AC3-A135-E592C49BD404}"/>
    <cellStyle name="_Book1_~0965031_SBU_GLOBAL_NGT_Cost out Update" xfId="16187" xr:uid="{920B3FDA-4EC4-4D72-836A-690CB85549AC}"/>
    <cellStyle name="_Book1_~0965031_SBU_GLOBAL_NGT_EBIT OCF Ranges" xfId="16188" xr:uid="{2FB16131-3E60-4EF4-AD17-29724EEB79BA}"/>
    <cellStyle name="_Book1_~0965031_SBU_GLOBAL_NGT_G2N &amp; Pricing Plan_Feb'12 (version 1)" xfId="16189" xr:uid="{54F4B010-CEA3-4AA2-940B-911E96301CDE}"/>
    <cellStyle name="_Book1_~0965031_SBU_GLOBAL_NGT_MBOM 12+0 2010 - Country Name" xfId="16190" xr:uid="{EE9CD23B-05A8-47E3-96EF-583205A47687}"/>
    <cellStyle name="_Book1_~0965031_SBU_GLOBAL_NGT_MBOM 12+0 2010 - Country Name_Forecast Accuracy" xfId="16191" xr:uid="{FF822922-24B6-41B9-9B8A-00B9DCBF2091}"/>
    <cellStyle name="_Book1_~0965031_SBU_GLOBAL_NGT_Working Capital Graph" xfId="16192" xr:uid="{C7BB0A76-E151-41B2-88DE-DB066031C8AC}"/>
    <cellStyle name="_Book1_~0965031_Supplemental Data Requirements-Country" xfId="16193" xr:uid="{6ACA7123-2573-4340-8F7E-8BA3C29B78B4}"/>
    <cellStyle name="_Book1_~0965031_Supplemental Data Requirements-Country_Keymessage" xfId="16194" xr:uid="{0268F4AF-B043-4BF1-9B24-9B07AB76E7B1}"/>
    <cellStyle name="_Book1_~0965031_Working Capital Graph" xfId="16195" xr:uid="{ECEF9CBD-1CD3-4B6E-9531-A46078BBBF2C}"/>
    <cellStyle name="_Book1_2009 AOP_Jan deck_Financials Consol_Sent" xfId="16196" xr:uid="{A2B52C75-646E-497D-9C89-0B03EEE53960}"/>
    <cellStyle name="_Book1_2009 AOP_Jan deck_Financials Consol_Sent_2" xfId="16197" xr:uid="{1E3D9B25-6A78-4408-94EE-C2569A2454AE}"/>
    <cellStyle name="_Book1_2009 AOP_Jan deck_Financials Consol_Sent_2_Keymessage" xfId="16198" xr:uid="{3C3BF0C4-DB86-412A-BFF1-E54AE802A493}"/>
    <cellStyle name="_Book1_2009 AOP_Jan deck_Financials Consol_Sent_Keymessage" xfId="16199" xr:uid="{FC751D26-FF6F-4543-A87E-DB432E926D3A}"/>
    <cellStyle name="_Book1_2009 AOP_Nov deck_Financials_for Consol_v2" xfId="16200" xr:uid="{58EA5DEF-ED03-4F6A-BD98-54CAE48685B8}"/>
    <cellStyle name="_Book1_2009 AOP_Nov deck_Financials_for Consol_v2_Keymessage" xfId="16201" xr:uid="{9DE270DA-0BC4-4A2B-AD29-F9FA3250EFF1}"/>
    <cellStyle name="_Book1_67LMH est Spore 19feb" xfId="12680" xr:uid="{DCDDC8DF-2323-4556-BF16-3862B005CD7C}"/>
    <cellStyle name="_Book1_67LMH est Spore 19feb 2" xfId="16202" xr:uid="{3345A81C-7658-43EF-9E13-DFFAAB504D2F}"/>
    <cellStyle name="_Book1_67LMH est Spore 19feb_2009 AOP_Jan deck_Financials Consol_Sent" xfId="16203" xr:uid="{B85142C6-886D-4A3A-814E-B0B5CA5433CF}"/>
    <cellStyle name="_Book1_67LMH est Spore 19feb_2009 AOP_Jan deck_Financials Consol_Sent_2" xfId="16204" xr:uid="{FF000F1E-AFF6-461C-AB11-3787BCBB8D9E}"/>
    <cellStyle name="_Book1_67LMH est Spore 19feb_2009 AOP_Jan deck_Financials Consol_Sent_2_Keymessage" xfId="16205" xr:uid="{358E3FC5-ABA7-42EA-A0CA-D2D28CAD31E5}"/>
    <cellStyle name="_Book1_67LMH est Spore 19feb_2009 AOP_Jan deck_Financials Consol_Sent_Keymessage" xfId="16206" xr:uid="{B6ECBD56-0FDC-4018-AA33-42829421E822}"/>
    <cellStyle name="_Book1_67LMH est Spore 19feb_2009 AOP_Nov deck_Financials_for Consol_v2" xfId="16207" xr:uid="{DF7BA6B9-C297-4089-A6E3-ACE2155DEA9F}"/>
    <cellStyle name="_Book1_67LMH est Spore 19feb_2009 AOP_Nov deck_Financials_for Consol_v2_Keymessage" xfId="16208" xr:uid="{731BD31A-3158-4EFB-A3EB-C38619798F7A}"/>
    <cellStyle name="_Book1_67LMH est Spore 19feb_Cash Capex 10+2" xfId="16209" xr:uid="{62C804D5-D41B-48C7-AF5A-9452ED716970}"/>
    <cellStyle name="_Book1_67LMH est Spore 19feb_Cash Capex 10+2_Cost out Update" xfId="16210" xr:uid="{F90221CE-5EB0-4DFF-8A70-B06A56F7B925}"/>
    <cellStyle name="_Book1_67LMH est Spore 19feb_Cash Capex 10+2_EBIT OCF Ranges" xfId="16211" xr:uid="{2A873322-72D1-456C-99AE-42B6F3E6E7E2}"/>
    <cellStyle name="_Book1_67LMH est Spore 19feb_Cash Capex 10+2_G2N &amp; Pricing Plan_Feb'12 (version 1)" xfId="16212" xr:uid="{3B5B2BFB-AF95-49AD-AC15-3C37686F46F0}"/>
    <cellStyle name="_Book1_67LMH est Spore 19feb_Cash Capex 10+2_MBOM 12+0 2010 - Country Name" xfId="16213" xr:uid="{7FAD56AB-6010-4971-9E71-17DB732982CE}"/>
    <cellStyle name="_Book1_67LMH est Spore 19feb_Cash Capex 10+2_MBOM 12+0 2010 - Country Name_Forecast Accuracy" xfId="16214" xr:uid="{2C1CCA42-8BA8-4DD6-90E0-D38BA20D69F5}"/>
    <cellStyle name="_Book1_67LMH est Spore 19feb_Cash Capex 10+2_Working Capital Graph" xfId="16215" xr:uid="{1E3F987C-711D-4E3D-B577-177F36847955}"/>
    <cellStyle name="_Book1_67LMH est Spore 19feb_Cost out Update" xfId="16216" xr:uid="{A16E48E6-D0C3-4833-A014-C5CCA80CECC0}"/>
    <cellStyle name="_Book1_67LMH est Spore 19feb_EBIT OCF Ranges" xfId="16217" xr:uid="{47565956-B92D-487B-833B-1B3703A6AC1B}"/>
    <cellStyle name="_Book1_67LMH est Spore 19feb_G2N &amp; Pricing Plan_Feb'12 (version 1)" xfId="16218" xr:uid="{270A974D-B01E-444F-B37C-6DA32B5B1147}"/>
    <cellStyle name="_Book1_67LMH est Spore 19feb_Global Operations" xfId="16219" xr:uid="{CEC519C7-FCEA-4054-912F-AAEAEA3001AA}"/>
    <cellStyle name="_Book1_67LMH est Spore 19feb_Global Operations 2" xfId="16220" xr:uid="{859D820F-9389-4008-BD63-B1B802113229}"/>
    <cellStyle name="_Book1_67LMH est Spore 19feb_Keymessage" xfId="16221" xr:uid="{6C085F18-8441-4F56-9B12-8ED644E023C0}"/>
    <cellStyle name="_Book1_67LMH est Spore 19feb_MBOM 12+0 2010 - Country Name" xfId="16222" xr:uid="{F1F602BF-47F6-4ED3-B889-23D470EF5E55}"/>
    <cellStyle name="_Book1_67LMH est Spore 19feb_MBOM 12+0 2010 - Country Name_Forecast Accuracy" xfId="16223" xr:uid="{AE44721D-5924-48EB-9DBF-27D88B070A2E}"/>
    <cellStyle name="_Book1_67LMH est Spore 19feb_NA" xfId="16224" xr:uid="{7E84D91E-606D-4E4A-8001-041BB623AC32}"/>
    <cellStyle name="_Book1_67LMH est Spore 19feb_NA 2" xfId="16225" xr:uid="{60ED80B6-467D-47D0-9CF7-AC07A5C39A07}"/>
    <cellStyle name="_Book1_67LMH est Spore 19feb_NA_1" xfId="16226" xr:uid="{F69210A6-5976-4394-9038-E6EF4D48B731}"/>
    <cellStyle name="_Book1_67LMH est Spore 19feb_NA_1 2" xfId="16227" xr:uid="{32550217-A570-492D-80E3-9DC8F8F650DD}"/>
    <cellStyle name="_Book1_67LMH est Spore 19feb_Nov Deck_Nell_Oct23" xfId="16228" xr:uid="{9C2A45FA-A18B-401E-8AE4-90B4F10D772D}"/>
    <cellStyle name="_Book1_67LMH est Spore 19feb_Nov Deck_Nell_Oct23_Keymessage" xfId="16229" xr:uid="{705FCEA9-B49B-4FFF-80FF-966EA799D436}"/>
    <cellStyle name="_Book1_67LMH est Spore 19feb_Nov Review Deck Final" xfId="16230" xr:uid="{1B8B5907-CF19-4912-AD73-3F5CE0D77DAC}"/>
    <cellStyle name="_Book1_67LMH est Spore 19feb_Nov Review Deck Final_Keymessage" xfId="16231" xr:uid="{4B84A92D-24B0-421C-B442-9C8CD4BFBAFD}"/>
    <cellStyle name="_Book1_67LMH est Spore 19feb_OCFAnalysis" xfId="16232" xr:uid="{19CCC4A9-CCCD-4161-83F0-F7B722914ADB}"/>
    <cellStyle name="_Book1_67LMH est Spore 19feb_OCFAnalysis_Cost out Update" xfId="16233" xr:uid="{30FBA155-07B6-4EBC-B2FE-CF93B66E375C}"/>
    <cellStyle name="_Book1_67LMH est Spore 19feb_OCFAnalysis_EBIT OCF Ranges" xfId="16234" xr:uid="{2D61C91C-5126-4E44-817C-7A287A508A76}"/>
    <cellStyle name="_Book1_67LMH est Spore 19feb_OCFAnalysis_G2N &amp; Pricing Plan_Feb'12 (version 1)" xfId="16235" xr:uid="{B5F068C7-EF91-4A1E-ABE9-1EA9AD79089E}"/>
    <cellStyle name="_Book1_67LMH est Spore 19feb_OCFAnalysis_MBOM 12+0 2010 - Country Name" xfId="16236" xr:uid="{829E1165-FD48-4AAD-A130-E492A5576683}"/>
    <cellStyle name="_Book1_67LMH est Spore 19feb_OCFAnalysis_MBOM 12+0 2010 - Country Name_Forecast Accuracy" xfId="16237" xr:uid="{F7DFB5FE-AD42-47F1-AFB1-E3FAECA49113}"/>
    <cellStyle name="_Book1_67LMH est Spore 19feb_OCFAnalysis_Working Capital Graph" xfId="16238" xr:uid="{5F698BCB-8225-440A-8AEE-32CA5F0DD333}"/>
    <cellStyle name="_Book1_67LMH est Spore 19feb_Quarterly Industry Volume - Corp Follow up Feb 19th" xfId="16239" xr:uid="{480E30AB-C4ED-4803-9C74-586E24FEB4F3}"/>
    <cellStyle name="_Book1_67LMH est Spore 19feb_Quarterly Industry Volume - Corp Follow up Feb 19th 2" xfId="16240" xr:uid="{A993E11A-FF65-4098-A10F-888B97ED01F1}"/>
    <cellStyle name="_Book1_67LMH est Spore 19feb_Quarterly Industry Volume - Corp Follow up Feb 19th_Cost out Update" xfId="16241" xr:uid="{496782C4-05D8-401E-945D-A60EA61D00AA}"/>
    <cellStyle name="_Book1_67LMH est Spore 19feb_Quarterly Industry Volume - Corp Follow up Feb 19th_EBIT OCF Ranges" xfId="16242" xr:uid="{A639163B-A568-42E4-94AA-B6F4333DB97E}"/>
    <cellStyle name="_Book1_67LMH est Spore 19feb_Quarterly Industry Volume - Corp Follow up Feb 19th_G2N &amp; Pricing Plan_Feb'12 (version 1)" xfId="16243" xr:uid="{610870A6-6888-4CD6-9CBB-AEAF2D2D172D}"/>
    <cellStyle name="_Book1_67LMH est Spore 19feb_Quarterly Industry Volume - Corp Follow up Feb 19th_MBOM 12+0 2010 - Country Name" xfId="16244" xr:uid="{50941C60-2BB1-4A5D-AD91-24C815033DD6}"/>
    <cellStyle name="_Book1_67LMH est Spore 19feb_Quarterly Industry Volume - Corp Follow up Feb 19th_MBOM 12+0 2010 - Country Name_Forecast Accuracy" xfId="16245" xr:uid="{908C2125-E4AD-4666-9661-7243A18C8D60}"/>
    <cellStyle name="_Book1_67LMH est Spore 19feb_Quarterly Industry Volume - Corp Follow up Feb 19th_OCFAnalysis" xfId="16246" xr:uid="{AD845A0B-771C-4AE5-9501-7E4A2FC86E61}"/>
    <cellStyle name="_Book1_67LMH est Spore 19feb_Quarterly Industry Volume - Corp Follow up Feb 19th_OCFAnalysis_Cost out Update" xfId="16247" xr:uid="{1F0D4DA5-7A30-40E2-9D52-C5C1CDEE5B8D}"/>
    <cellStyle name="_Book1_67LMH est Spore 19feb_Quarterly Industry Volume - Corp Follow up Feb 19th_OCFAnalysis_EBIT OCF Ranges" xfId="16248" xr:uid="{8066B4E7-326A-47C4-BD2A-00FDC532949D}"/>
    <cellStyle name="_Book1_67LMH est Spore 19feb_Quarterly Industry Volume - Corp Follow up Feb 19th_OCFAnalysis_G2N &amp; Pricing Plan_Feb'12 (version 1)" xfId="16249" xr:uid="{C73EF953-4B30-4B25-ACE4-D7B8069EBCB7}"/>
    <cellStyle name="_Book1_67LMH est Spore 19feb_Quarterly Industry Volume - Corp Follow up Feb 19th_OCFAnalysis_MBOM 12+0 2010 - Country Name" xfId="16250" xr:uid="{E453844A-20F3-4886-8E23-C48EF7E37EA6}"/>
    <cellStyle name="_Book1_67LMH est Spore 19feb_Quarterly Industry Volume - Corp Follow up Feb 19th_OCFAnalysis_MBOM 12+0 2010 - Country Name_Forecast Accuracy" xfId="16251" xr:uid="{803CFA6E-F2C3-4716-B298-119145BCD2BF}"/>
    <cellStyle name="_Book1_67LMH est Spore 19feb_Quarterly Industry Volume - Corp Follow up Feb 19th_OCFAnalysis_Working Capital Graph" xfId="16252" xr:uid="{5606BAC3-5382-4896-85BA-847AD5B04397}"/>
    <cellStyle name="_Book1_67LMH est Spore 19feb_Quarterly Industry Volume - Corp Follow up Feb 19th_Working Capital Graph" xfId="16253" xr:uid="{77042396-7C7A-4222-9EC6-E804C493BCF9}"/>
    <cellStyle name="_Book1_67LMH est Spore 19feb_SBU_GLOBAL_NGT" xfId="16254" xr:uid="{4C1EE743-B181-477D-AF37-D91AE5503CAC}"/>
    <cellStyle name="_Book1_67LMH est Spore 19feb_SBU_GLOBAL_NGT 2" xfId="16255" xr:uid="{4FD5CA41-8FAD-480F-B3E5-9C84D99DF18D}"/>
    <cellStyle name="_Book1_67LMH est Spore 19feb_SBU_GLOBAL_NGT_Cost out Update" xfId="16256" xr:uid="{5CDF4D8C-249C-40BB-BE38-EAA8E83DFCAE}"/>
    <cellStyle name="_Book1_67LMH est Spore 19feb_SBU_GLOBAL_NGT_EBIT OCF Ranges" xfId="16257" xr:uid="{C9F00E3F-DAB1-421D-B684-0F16AA64854E}"/>
    <cellStyle name="_Book1_67LMH est Spore 19feb_SBU_GLOBAL_NGT_G2N &amp; Pricing Plan_Feb'12 (version 1)" xfId="16258" xr:uid="{B87DA6E5-C369-4A16-8A3C-AC66E9A0E6C3}"/>
    <cellStyle name="_Book1_67LMH est Spore 19feb_SBU_GLOBAL_NGT_MBOM 12+0 2010 - Country Name" xfId="16259" xr:uid="{C8E0F6A4-B6D4-4285-80E1-0979CFAEFD2A}"/>
    <cellStyle name="_Book1_67LMH est Spore 19feb_SBU_GLOBAL_NGT_MBOM 12+0 2010 - Country Name_Forecast Accuracy" xfId="16260" xr:uid="{85D9A6C9-25A7-42AD-BDAA-EDDE6B0D1F85}"/>
    <cellStyle name="_Book1_67LMH est Spore 19feb_SBU_GLOBAL_NGT_Working Capital Graph" xfId="16261" xr:uid="{DEE57FDA-A6A7-44D7-923C-F6410A4076C7}"/>
    <cellStyle name="_Book1_67LMH est Spore 19feb_Supplemental Data Requirements-Country" xfId="16262" xr:uid="{D2C12B72-E3C8-4550-B5CF-136D1D54F9F7}"/>
    <cellStyle name="_Book1_67LMH est Spore 19feb_Supplemental Data Requirements-Country_Keymessage" xfId="16263" xr:uid="{8A27E86D-57FE-46A8-AF4D-08B1CBA22B72}"/>
    <cellStyle name="_Book1_67LMH est Spore 19feb_Working Capital Graph" xfId="16264" xr:uid="{7F9D0317-69C1-4CD8-A1E9-768F3EC24D7C}"/>
    <cellStyle name="_Book1_Cash Capex 10+2" xfId="16265" xr:uid="{CCD9B3BB-82A9-4562-A832-539FF108C263}"/>
    <cellStyle name="_Book1_Cash Capex 10+2_Cost out Update" xfId="16266" xr:uid="{075369FB-559C-4A9D-8D0B-70EC29D0B711}"/>
    <cellStyle name="_Book1_Cash Capex 10+2_EBIT OCF Ranges" xfId="16267" xr:uid="{D4140EE7-98EC-4294-A875-4150024EA998}"/>
    <cellStyle name="_Book1_Cash Capex 10+2_G2N &amp; Pricing Plan_Feb'12 (version 1)" xfId="16268" xr:uid="{5ED4E336-F2D2-4D28-B720-6A9633373B4D}"/>
    <cellStyle name="_Book1_Cash Capex 10+2_MBOM 12+0 2010 - Country Name" xfId="16269" xr:uid="{996ABA54-95D7-4C64-A67E-5493A7E54E27}"/>
    <cellStyle name="_Book1_Cash Capex 10+2_MBOM 12+0 2010 - Country Name_Forecast Accuracy" xfId="16270" xr:uid="{6E1D5CC0-C0A2-4BBD-A842-C717B254B8E5}"/>
    <cellStyle name="_Book1_Cash Capex 10+2_Working Capital Graph" xfId="16271" xr:uid="{AF653F0F-B3CE-4643-A75A-D7AD76259665}"/>
    <cellStyle name="_Book1_Cost out Update" xfId="16272" xr:uid="{541F240B-8704-4509-9903-A6BC059B7DC2}"/>
    <cellStyle name="_Book1_EBIT OCF Ranges" xfId="16273" xr:uid="{E1BA1363-57A9-429A-85D5-CBFAE73C9BF1}"/>
    <cellStyle name="_Book1_G2N &amp; Pricing Plan_Feb'12 (version 1)" xfId="16274" xr:uid="{BCD7C368-583F-4B01-9998-1BF764DF6A06}"/>
    <cellStyle name="_Book1_Global Operations" xfId="16275" xr:uid="{F1903145-8921-417A-BE1E-CE96668B6E33}"/>
    <cellStyle name="_Book1_Global Operations 2" xfId="16276" xr:uid="{F0089419-8A7F-4502-8405-D95586626BE7}"/>
    <cellStyle name="_Book1_Keymessage" xfId="16277" xr:uid="{F8D5B903-9DEC-4F7A-AC93-D1F33F6FD4F6}"/>
    <cellStyle name="_Book1_LHM Indo 19 feb" xfId="12707" xr:uid="{5047BC30-5294-4113-AB5A-D3BF84660CD1}"/>
    <cellStyle name="_Book1_LHM Indo 19 feb 2" xfId="16278" xr:uid="{8DE6095A-8A56-48AE-AE39-C43F893146CE}"/>
    <cellStyle name="_Book1_LHM Indo 19 feb_2009 AOP_Jan deck_Financials Consol_Sent" xfId="16279" xr:uid="{9B9D9853-7A1C-4DAA-BAF2-4D4D8FB964C0}"/>
    <cellStyle name="_Book1_LHM Indo 19 feb_2009 AOP_Jan deck_Financials Consol_Sent_2" xfId="16280" xr:uid="{D2F3DB8F-9A4D-44F5-824C-B563AA05AE26}"/>
    <cellStyle name="_Book1_LHM Indo 19 feb_2009 AOP_Jan deck_Financials Consol_Sent_2_Keymessage" xfId="16281" xr:uid="{17001473-4EF4-4A97-A148-01B3E31C726F}"/>
    <cellStyle name="_Book1_LHM Indo 19 feb_2009 AOP_Jan deck_Financials Consol_Sent_Keymessage" xfId="16282" xr:uid="{F1F5D26D-2035-486C-BA98-F1AB2F6C83F4}"/>
    <cellStyle name="_Book1_LHM Indo 19 feb_2009 AOP_Nov deck_Financials_for Consol_v2" xfId="16283" xr:uid="{9F54D4A9-ADFE-439D-868E-E2694B57BC78}"/>
    <cellStyle name="_Book1_LHM Indo 19 feb_2009 AOP_Nov deck_Financials_for Consol_v2_Keymessage" xfId="16284" xr:uid="{C4B73265-3BD8-412F-AB7B-695FE20D1A80}"/>
    <cellStyle name="_Book1_LHM Indo 19 feb_Cash Capex 10+2" xfId="16285" xr:uid="{766FF763-73F8-4AAC-A926-5A9DA3A99519}"/>
    <cellStyle name="_Book1_LHM Indo 19 feb_Cash Capex 10+2_Cost out Update" xfId="16286" xr:uid="{333C944B-4879-490C-91CF-081F5D2050D8}"/>
    <cellStyle name="_Book1_LHM Indo 19 feb_Cash Capex 10+2_EBIT OCF Ranges" xfId="16287" xr:uid="{5F1E1623-B1F2-4F6C-8B10-00A07ADFDCC7}"/>
    <cellStyle name="_Book1_LHM Indo 19 feb_Cash Capex 10+2_G2N &amp; Pricing Plan_Feb'12 (version 1)" xfId="16288" xr:uid="{3C415D7C-B6F5-4B4E-94A6-03C26299A98F}"/>
    <cellStyle name="_Book1_LHM Indo 19 feb_Cash Capex 10+2_MBOM 12+0 2010 - Country Name" xfId="16289" xr:uid="{093C03C6-4D25-4E67-9666-776F468D7415}"/>
    <cellStyle name="_Book1_LHM Indo 19 feb_Cash Capex 10+2_MBOM 12+0 2010 - Country Name_Forecast Accuracy" xfId="16290" xr:uid="{7F23199D-B808-4E0F-B97C-EADA6E2CA9A9}"/>
    <cellStyle name="_Book1_LHM Indo 19 feb_Cash Capex 10+2_Working Capital Graph" xfId="16291" xr:uid="{9275CA6E-6261-43EA-8BD3-1DABB6CA5B4E}"/>
    <cellStyle name="_Book1_LHM Indo 19 feb_Cost out Update" xfId="16292" xr:uid="{040F8B55-4832-4592-B79E-66130714E2B5}"/>
    <cellStyle name="_Book1_LHM Indo 19 feb_EBIT OCF Ranges" xfId="16293" xr:uid="{B13E619F-C00C-40C0-B230-823DFD8E2FEB}"/>
    <cellStyle name="_Book1_LHM Indo 19 feb_G2N &amp; Pricing Plan_Feb'12 (version 1)" xfId="16294" xr:uid="{BC5AB04C-61EB-4E14-8799-D94DF07F5BDB}"/>
    <cellStyle name="_Book1_LHM Indo 19 feb_Global Operations" xfId="16295" xr:uid="{82AB4079-6777-4BD5-BAA2-80E2E52A3865}"/>
    <cellStyle name="_Book1_LHM Indo 19 feb_Global Operations 2" xfId="16296" xr:uid="{7BA7BA1B-4D51-4CBA-8DC7-7026061AAC4C}"/>
    <cellStyle name="_Book1_LHM Indo 19 feb_Keymessage" xfId="16297" xr:uid="{48745C33-0C7E-415C-A79C-393402251DEC}"/>
    <cellStyle name="_Book1_LHM Indo 19 feb_MBOM 12+0 2010 - Country Name" xfId="16298" xr:uid="{52478F5B-DE3B-4DD2-883A-0AD867FA74C3}"/>
    <cellStyle name="_Book1_LHM Indo 19 feb_MBOM 12+0 2010 - Country Name_Forecast Accuracy" xfId="16299" xr:uid="{A91D91BC-30CE-442B-9B6D-205EEC2F045C}"/>
    <cellStyle name="_Book1_LHM Indo 19 feb_NA" xfId="16300" xr:uid="{FF1E6E23-3457-429B-9785-BE108A0B9EAD}"/>
    <cellStyle name="_Book1_LHM Indo 19 feb_NA 2" xfId="16301" xr:uid="{67FED8EC-4EDE-4509-827A-1C337E3CECA3}"/>
    <cellStyle name="_Book1_LHM Indo 19 feb_NA_1" xfId="16302" xr:uid="{E372F870-5F4B-43C0-B7DB-90DDC55EC1DB}"/>
    <cellStyle name="_Book1_LHM Indo 19 feb_NA_1 2" xfId="16303" xr:uid="{44A0F524-4649-435D-B5EC-57BC133423B9}"/>
    <cellStyle name="_Book1_LHM Indo 19 feb_Nov Deck_Nell_Oct23" xfId="16304" xr:uid="{96FD631A-4608-4F88-ABD7-61F9A65D38CC}"/>
    <cellStyle name="_Book1_LHM Indo 19 feb_Nov Deck_Nell_Oct23_Keymessage" xfId="16305" xr:uid="{DCDCD8A6-1D47-449D-8863-CC34794C849B}"/>
    <cellStyle name="_Book1_LHM Indo 19 feb_Nov Review Deck Final" xfId="16306" xr:uid="{6EB714F4-E68A-4AA1-BA75-181B27E48226}"/>
    <cellStyle name="_Book1_LHM Indo 19 feb_Nov Review Deck Final_Keymessage" xfId="16307" xr:uid="{39F927F1-DCFC-4F35-BB47-473D9B5F8BB5}"/>
    <cellStyle name="_Book1_LHM Indo 19 feb_OCFAnalysis" xfId="16308" xr:uid="{B142029A-CFD9-40FE-9428-3C9E26670C57}"/>
    <cellStyle name="_Book1_LHM Indo 19 feb_OCFAnalysis_Cost out Update" xfId="16309" xr:uid="{983CA9F1-CA0E-48D5-B996-A1099C49508B}"/>
    <cellStyle name="_Book1_LHM Indo 19 feb_OCFAnalysis_EBIT OCF Ranges" xfId="16310" xr:uid="{3EF3266B-BE4F-4C6A-8E35-A48084A5F785}"/>
    <cellStyle name="_Book1_LHM Indo 19 feb_OCFAnalysis_G2N &amp; Pricing Plan_Feb'12 (version 1)" xfId="16311" xr:uid="{499A28D8-26D5-4B22-B965-31585156C349}"/>
    <cellStyle name="_Book1_LHM Indo 19 feb_OCFAnalysis_MBOM 12+0 2010 - Country Name" xfId="16312" xr:uid="{A1E5D1FD-9826-40B1-946D-C671E556A281}"/>
    <cellStyle name="_Book1_LHM Indo 19 feb_OCFAnalysis_MBOM 12+0 2010 - Country Name_Forecast Accuracy" xfId="16313" xr:uid="{290CA790-9259-4C27-AE10-ED80FD34FE21}"/>
    <cellStyle name="_Book1_LHM Indo 19 feb_OCFAnalysis_Working Capital Graph" xfId="16314" xr:uid="{59A2DF4E-640F-413A-AC8F-0BC793D2A16A}"/>
    <cellStyle name="_Book1_LHM Indo 19 feb_Quarterly Industry Volume - Corp Follow up Feb 19th" xfId="16315" xr:uid="{3862C589-B97A-4B7B-9BF3-97A89345B1A8}"/>
    <cellStyle name="_Book1_LHM Indo 19 feb_Quarterly Industry Volume - Corp Follow up Feb 19th 2" xfId="16316" xr:uid="{044A9D8B-E675-40B3-9F47-68F5A98BBC7E}"/>
    <cellStyle name="_Book1_LHM Indo 19 feb_Quarterly Industry Volume - Corp Follow up Feb 19th_Cost out Update" xfId="16317" xr:uid="{3A46E886-B636-4644-9025-A2E540A9BDFC}"/>
    <cellStyle name="_Book1_LHM Indo 19 feb_Quarterly Industry Volume - Corp Follow up Feb 19th_EBIT OCF Ranges" xfId="16318" xr:uid="{0DFDF0E3-8939-4012-A685-719F8C60757E}"/>
    <cellStyle name="_Book1_LHM Indo 19 feb_Quarterly Industry Volume - Corp Follow up Feb 19th_G2N &amp; Pricing Plan_Feb'12 (version 1)" xfId="16319" xr:uid="{D5AC3857-1185-4720-8A79-BE6524207BA0}"/>
    <cellStyle name="_Book1_LHM Indo 19 feb_Quarterly Industry Volume - Corp Follow up Feb 19th_MBOM 12+0 2010 - Country Name" xfId="16320" xr:uid="{695BBB13-32EF-4FF0-A321-AE8B0F6E20A8}"/>
    <cellStyle name="_Book1_LHM Indo 19 feb_Quarterly Industry Volume - Corp Follow up Feb 19th_MBOM 12+0 2010 - Country Name_Forecast Accuracy" xfId="16321" xr:uid="{CBABE4B8-D54F-4B3C-AB65-A037ED8008C6}"/>
    <cellStyle name="_Book1_LHM Indo 19 feb_Quarterly Industry Volume - Corp Follow up Feb 19th_OCFAnalysis" xfId="16322" xr:uid="{029B667D-D19E-4435-A8C2-923E859BA06B}"/>
    <cellStyle name="_Book1_LHM Indo 19 feb_Quarterly Industry Volume - Corp Follow up Feb 19th_OCFAnalysis_Cost out Update" xfId="16323" xr:uid="{B955D999-3F1A-42C0-BDF5-064E609EB0B9}"/>
    <cellStyle name="_Book1_LHM Indo 19 feb_Quarterly Industry Volume - Corp Follow up Feb 19th_OCFAnalysis_EBIT OCF Ranges" xfId="16324" xr:uid="{D3D6F6B5-7810-461F-ACCC-9A42FF67762E}"/>
    <cellStyle name="_Book1_LHM Indo 19 feb_Quarterly Industry Volume - Corp Follow up Feb 19th_OCFAnalysis_G2N &amp; Pricing Plan_Feb'12 (version 1)" xfId="16325" xr:uid="{A031C29B-0A1C-402C-89E7-43E7C70B1BBA}"/>
    <cellStyle name="_Book1_LHM Indo 19 feb_Quarterly Industry Volume - Corp Follow up Feb 19th_OCFAnalysis_MBOM 12+0 2010 - Country Name" xfId="16326" xr:uid="{A973E8E6-50A7-443D-8B14-5F4D47A4F7B3}"/>
    <cellStyle name="_Book1_LHM Indo 19 feb_Quarterly Industry Volume - Corp Follow up Feb 19th_OCFAnalysis_MBOM 12+0 2010 - Country Name_Forecast Accuracy" xfId="16327" xr:uid="{2D27DD0B-67AC-4A91-BB52-9EB47F8A7B2B}"/>
    <cellStyle name="_Book1_LHM Indo 19 feb_Quarterly Industry Volume - Corp Follow up Feb 19th_OCFAnalysis_Working Capital Graph" xfId="16328" xr:uid="{DA0EF94E-4A66-4236-95FD-A99D2E3BB345}"/>
    <cellStyle name="_Book1_LHM Indo 19 feb_Quarterly Industry Volume - Corp Follow up Feb 19th_Working Capital Graph" xfId="16329" xr:uid="{EEEB451E-3931-4329-863D-B8CA61700695}"/>
    <cellStyle name="_Book1_LHM Indo 19 feb_SBU_GLOBAL_NGT" xfId="16330" xr:uid="{DA7953BB-78D5-40E2-8175-2ABDF06B78BC}"/>
    <cellStyle name="_Book1_LHM Indo 19 feb_SBU_GLOBAL_NGT 2" xfId="16331" xr:uid="{C1029644-7767-4857-A9F6-6BD7A5ADA1C2}"/>
    <cellStyle name="_Book1_LHM Indo 19 feb_SBU_GLOBAL_NGT_Cost out Update" xfId="16332" xr:uid="{1CE5A0D5-DD96-43E9-8990-C39B63A3E033}"/>
    <cellStyle name="_Book1_LHM Indo 19 feb_SBU_GLOBAL_NGT_EBIT OCF Ranges" xfId="16333" xr:uid="{D51C889E-9435-4239-99CE-5B27D27E0F4E}"/>
    <cellStyle name="_Book1_LHM Indo 19 feb_SBU_GLOBAL_NGT_G2N &amp; Pricing Plan_Feb'12 (version 1)" xfId="16334" xr:uid="{3A0B80C8-1CB7-4569-BAF4-847E3FC88E14}"/>
    <cellStyle name="_Book1_LHM Indo 19 feb_SBU_GLOBAL_NGT_MBOM 12+0 2010 - Country Name" xfId="16335" xr:uid="{B45B8D6C-0F05-4370-AE07-7A0220916BDC}"/>
    <cellStyle name="_Book1_LHM Indo 19 feb_SBU_GLOBAL_NGT_MBOM 12+0 2010 - Country Name_Forecast Accuracy" xfId="16336" xr:uid="{4378355C-65A4-4FD9-9976-C3A975671FC7}"/>
    <cellStyle name="_Book1_LHM Indo 19 feb_SBU_GLOBAL_NGT_Working Capital Graph" xfId="16337" xr:uid="{B0211AB1-FC8E-41FC-A486-B2A8FBB4E2DA}"/>
    <cellStyle name="_Book1_LHM Indo 19 feb_Supplemental Data Requirements-Country" xfId="16338" xr:uid="{BDBBA2CC-312C-4D79-AEDD-C8F74F78CAB8}"/>
    <cellStyle name="_Book1_LHM Indo 19 feb_Supplemental Data Requirements-Country_Keymessage" xfId="16339" xr:uid="{280C2BCB-7AED-464A-AC21-BA30E576F33E}"/>
    <cellStyle name="_Book1_LHM Indo 19 feb_Working Capital Graph" xfId="16340" xr:uid="{833E7B40-63BD-4278-A65E-6406611495D0}"/>
    <cellStyle name="_Book1_LHM Thai est 19 Feb" xfId="12708" xr:uid="{A6C63C22-7AB2-4138-9A10-0B635997CE33}"/>
    <cellStyle name="_Book1_LHM Thai est 19 Feb 2" xfId="16341" xr:uid="{8EA10868-835D-4710-8244-DA1448475ABB}"/>
    <cellStyle name="_Book1_LHM Thai est 19 Feb_2009 AOP_Jan deck_Financials Consol_Sent" xfId="16342" xr:uid="{23ECB7BD-4900-4550-A7BE-F56393892332}"/>
    <cellStyle name="_Book1_LHM Thai est 19 Feb_2009 AOP_Jan deck_Financials Consol_Sent_2" xfId="16343" xr:uid="{014670D2-1497-42A1-BE9C-8D2BA158B867}"/>
    <cellStyle name="_Book1_LHM Thai est 19 Feb_2009 AOP_Jan deck_Financials Consol_Sent_2_Keymessage" xfId="16344" xr:uid="{6775720D-6055-49D0-A293-AAC349DF52D7}"/>
    <cellStyle name="_Book1_LHM Thai est 19 Feb_2009 AOP_Jan deck_Financials Consol_Sent_Keymessage" xfId="16345" xr:uid="{7B60B603-4BAE-41B2-9CBD-5BAF054B8706}"/>
    <cellStyle name="_Book1_LHM Thai est 19 Feb_2009 AOP_Nov deck_Financials_for Consol_v2" xfId="16346" xr:uid="{EFB2B53A-758D-4723-A877-14E1B4902E8F}"/>
    <cellStyle name="_Book1_LHM Thai est 19 Feb_2009 AOP_Nov deck_Financials_for Consol_v2_Keymessage" xfId="16347" xr:uid="{7F186443-426E-42ED-8E25-254FC15B220D}"/>
    <cellStyle name="_Book1_LHM Thai est 19 Feb_Cash Capex 10+2" xfId="16348" xr:uid="{38134885-9E7E-460E-B985-654EB48A9B77}"/>
    <cellStyle name="_Book1_LHM Thai est 19 Feb_Cash Capex 10+2_Cost out Update" xfId="16349" xr:uid="{53D7850D-ADF3-47C5-9C3D-85B85BEE5D96}"/>
    <cellStyle name="_Book1_LHM Thai est 19 Feb_Cash Capex 10+2_EBIT OCF Ranges" xfId="16350" xr:uid="{941ADB17-7CB1-48FD-ABFA-A78B368FFB4D}"/>
    <cellStyle name="_Book1_LHM Thai est 19 Feb_Cash Capex 10+2_G2N &amp; Pricing Plan_Feb'12 (version 1)" xfId="16351" xr:uid="{D5EAD9D3-D3D2-4D82-AFB5-D5C7BA5B7F94}"/>
    <cellStyle name="_Book1_LHM Thai est 19 Feb_Cash Capex 10+2_MBOM 12+0 2010 - Country Name" xfId="16352" xr:uid="{06788B79-BA7D-49E0-A512-232885F44037}"/>
    <cellStyle name="_Book1_LHM Thai est 19 Feb_Cash Capex 10+2_MBOM 12+0 2010 - Country Name_Forecast Accuracy" xfId="16353" xr:uid="{18E808A5-AEAB-4879-A8B0-EE69DA537E9F}"/>
    <cellStyle name="_Book1_LHM Thai est 19 Feb_Cash Capex 10+2_Working Capital Graph" xfId="16354" xr:uid="{297DC679-BD00-4BDC-9899-4DAFCE3EA712}"/>
    <cellStyle name="_Book1_LHM Thai est 19 Feb_Cost out Update" xfId="16355" xr:uid="{9987BA68-E159-4D80-BDBE-AAA5D6691322}"/>
    <cellStyle name="_Book1_LHM Thai est 19 Feb_EBIT OCF Ranges" xfId="16356" xr:uid="{D5AF847B-C6B2-4F23-B51E-1FCF5A426D61}"/>
    <cellStyle name="_Book1_LHM Thai est 19 Feb_G2N &amp; Pricing Plan_Feb'12 (version 1)" xfId="16357" xr:uid="{886D2EC4-10C9-445A-8A28-08B2D882A193}"/>
    <cellStyle name="_Book1_LHM Thai est 19 Feb_Global Operations" xfId="16358" xr:uid="{DCCD6A1E-C659-4E8B-B19D-FE40B04B45C5}"/>
    <cellStyle name="_Book1_LHM Thai est 19 Feb_Global Operations 2" xfId="16359" xr:uid="{E05BFAEC-62E4-4239-99E4-CA90F3A4DA28}"/>
    <cellStyle name="_Book1_LHM Thai est 19 Feb_Keymessage" xfId="16360" xr:uid="{5574B564-6DB8-43C2-A3DE-D47DECAF6E25}"/>
    <cellStyle name="_Book1_LHM Thai est 19 Feb_MBOM 12+0 2010 - Country Name" xfId="16361" xr:uid="{30BDB6F3-5BD0-4C2F-97A2-B2F394C62E58}"/>
    <cellStyle name="_Book1_LHM Thai est 19 Feb_MBOM 12+0 2010 - Country Name_Forecast Accuracy" xfId="16362" xr:uid="{4ACF8A1A-B0EF-4318-8A0A-95B5B211C79F}"/>
    <cellStyle name="_Book1_LHM Thai est 19 Feb_NA" xfId="16363" xr:uid="{B276795C-1DF8-41BF-A760-367B04787BD1}"/>
    <cellStyle name="_Book1_LHM Thai est 19 Feb_NA 2" xfId="16364" xr:uid="{351F056A-2A35-492D-B0F4-255EF86ADAD7}"/>
    <cellStyle name="_Book1_LHM Thai est 19 Feb_NA_1" xfId="16365" xr:uid="{1179EAF6-77AE-410F-B70C-8A03D9745225}"/>
    <cellStyle name="_Book1_LHM Thai est 19 Feb_NA_1 2" xfId="16366" xr:uid="{72295D4B-4657-4D94-AABE-1210EDA003E8}"/>
    <cellStyle name="_Book1_LHM Thai est 19 Feb_Nov Deck_Nell_Oct23" xfId="16367" xr:uid="{F7C40D3B-8C93-4036-A2EB-6F68521DCB76}"/>
    <cellStyle name="_Book1_LHM Thai est 19 Feb_Nov Deck_Nell_Oct23_Keymessage" xfId="16368" xr:uid="{E4FF3D40-B9BD-4A3E-8705-E90E8A19C30E}"/>
    <cellStyle name="_Book1_LHM Thai est 19 Feb_Nov Review Deck Final" xfId="16369" xr:uid="{6C648906-DE27-4E91-9E72-CFD8707042ED}"/>
    <cellStyle name="_Book1_LHM Thai est 19 Feb_Nov Review Deck Final_Keymessage" xfId="16370" xr:uid="{47F4BF0A-5B85-488E-B6EB-8C2F31A890BE}"/>
    <cellStyle name="_Book1_LHM Thai est 19 Feb_OCFAnalysis" xfId="16371" xr:uid="{193FA560-7579-4978-A9BB-D2C52C526493}"/>
    <cellStyle name="_Book1_LHM Thai est 19 Feb_OCFAnalysis_Cost out Update" xfId="16372" xr:uid="{592F507D-8B43-4375-B183-C553C3DF6AA6}"/>
    <cellStyle name="_Book1_LHM Thai est 19 Feb_OCFAnalysis_EBIT OCF Ranges" xfId="16373" xr:uid="{C4B835D6-FC2F-4859-ABB4-D00254349C98}"/>
    <cellStyle name="_Book1_LHM Thai est 19 Feb_OCFAnalysis_G2N &amp; Pricing Plan_Feb'12 (version 1)" xfId="16374" xr:uid="{94F9D0D2-1D89-45E4-B2B8-BE5E67A93D70}"/>
    <cellStyle name="_Book1_LHM Thai est 19 Feb_OCFAnalysis_MBOM 12+0 2010 - Country Name" xfId="16375" xr:uid="{15DBD02B-C4EB-4270-AEAB-72904128F000}"/>
    <cellStyle name="_Book1_LHM Thai est 19 Feb_OCFAnalysis_MBOM 12+0 2010 - Country Name_Forecast Accuracy" xfId="16376" xr:uid="{F0730785-87DB-4B1B-9951-3FE8A7DB5AEF}"/>
    <cellStyle name="_Book1_LHM Thai est 19 Feb_OCFAnalysis_Working Capital Graph" xfId="16377" xr:uid="{824E3D10-59B5-4F52-B7A1-80338D0C3DA9}"/>
    <cellStyle name="_Book1_LHM Thai est 19 Feb_Quarterly Industry Volume - Corp Follow up Feb 19th" xfId="16378" xr:uid="{9E7F7578-1C74-4BFA-8499-14C1ECA50CF7}"/>
    <cellStyle name="_Book1_LHM Thai est 19 Feb_Quarterly Industry Volume - Corp Follow up Feb 19th 2" xfId="16379" xr:uid="{3E36C979-A84B-4FB3-8681-86735C48B66F}"/>
    <cellStyle name="_Book1_LHM Thai est 19 Feb_Quarterly Industry Volume - Corp Follow up Feb 19th_Cost out Update" xfId="16380" xr:uid="{6E4BA9C4-BCCC-4D4B-A083-CAE542F45DD9}"/>
    <cellStyle name="_Book1_LHM Thai est 19 Feb_Quarterly Industry Volume - Corp Follow up Feb 19th_EBIT OCF Ranges" xfId="16381" xr:uid="{811910B6-F085-40B6-9FE0-F6921A79C26F}"/>
    <cellStyle name="_Book1_LHM Thai est 19 Feb_Quarterly Industry Volume - Corp Follow up Feb 19th_G2N &amp; Pricing Plan_Feb'12 (version 1)" xfId="16382" xr:uid="{2ED04862-AFFF-453F-923F-6423C4A100A0}"/>
    <cellStyle name="_Book1_LHM Thai est 19 Feb_Quarterly Industry Volume - Corp Follow up Feb 19th_MBOM 12+0 2010 - Country Name" xfId="16383" xr:uid="{A33CA7C9-CF29-4131-9404-72C9557E5CC9}"/>
    <cellStyle name="_Book1_LHM Thai est 19 Feb_Quarterly Industry Volume - Corp Follow up Feb 19th_MBOM 12+0 2010 - Country Name_Forecast Accuracy" xfId="16384" xr:uid="{6DCA4799-D8E6-4686-BE53-8443B5E7351C}"/>
    <cellStyle name="_Book1_LHM Thai est 19 Feb_Quarterly Industry Volume - Corp Follow up Feb 19th_OCFAnalysis" xfId="16385" xr:uid="{F3E78641-FD3F-40CA-90D8-BB8EFD1F6449}"/>
    <cellStyle name="_Book1_LHM Thai est 19 Feb_Quarterly Industry Volume - Corp Follow up Feb 19th_OCFAnalysis_Cost out Update" xfId="16386" xr:uid="{60F30F42-9EAD-4847-B144-51D19738D814}"/>
    <cellStyle name="_Book1_LHM Thai est 19 Feb_Quarterly Industry Volume - Corp Follow up Feb 19th_OCFAnalysis_EBIT OCF Ranges" xfId="16387" xr:uid="{48CE807C-595D-40CE-B706-0D1D3858EC55}"/>
    <cellStyle name="_Book1_LHM Thai est 19 Feb_Quarterly Industry Volume - Corp Follow up Feb 19th_OCFAnalysis_G2N &amp; Pricing Plan_Feb'12 (version 1)" xfId="16388" xr:uid="{B2E825E2-D263-40A0-916A-C32CA09B1426}"/>
    <cellStyle name="_Book1_LHM Thai est 19 Feb_Quarterly Industry Volume - Corp Follow up Feb 19th_OCFAnalysis_MBOM 12+0 2010 - Country Name" xfId="16389" xr:uid="{51A7B7E7-D07B-478F-B19E-7D938647C413}"/>
    <cellStyle name="_Book1_LHM Thai est 19 Feb_Quarterly Industry Volume - Corp Follow up Feb 19th_OCFAnalysis_MBOM 12+0 2010 - Country Name_Forecast Accuracy" xfId="16390" xr:uid="{BD7BBE14-B19F-42DD-B0D3-8B747B6856CE}"/>
    <cellStyle name="_Book1_LHM Thai est 19 Feb_Quarterly Industry Volume - Corp Follow up Feb 19th_OCFAnalysis_Working Capital Graph" xfId="16391" xr:uid="{75DC8ADB-B45C-49F1-A1FA-A0525EEBF828}"/>
    <cellStyle name="_Book1_LHM Thai est 19 Feb_Quarterly Industry Volume - Corp Follow up Feb 19th_Working Capital Graph" xfId="16392" xr:uid="{5D4F4878-60BC-49B3-A869-2358ACB0AFF5}"/>
    <cellStyle name="_Book1_LHM Thai est 19 Feb_SBU_GLOBAL_NGT" xfId="16393" xr:uid="{CCA17D77-6FC6-4C14-A086-13CA164CA294}"/>
    <cellStyle name="_Book1_LHM Thai est 19 Feb_SBU_GLOBAL_NGT 2" xfId="16394" xr:uid="{2D9EACAA-E1EA-445B-A66F-E4F807E2AF74}"/>
    <cellStyle name="_Book1_LHM Thai est 19 Feb_SBU_GLOBAL_NGT_Cost out Update" xfId="16395" xr:uid="{9C3E97AE-0BFE-40DC-8BCD-75B6CF9236CC}"/>
    <cellStyle name="_Book1_LHM Thai est 19 Feb_SBU_GLOBAL_NGT_EBIT OCF Ranges" xfId="16396" xr:uid="{D673F89E-7B24-472E-ADFC-7352BCB38F83}"/>
    <cellStyle name="_Book1_LHM Thai est 19 Feb_SBU_GLOBAL_NGT_G2N &amp; Pricing Plan_Feb'12 (version 1)" xfId="16397" xr:uid="{F73BC8BA-80FC-4F58-9C7B-D5A458EC0E30}"/>
    <cellStyle name="_Book1_LHM Thai est 19 Feb_SBU_GLOBAL_NGT_MBOM 12+0 2010 - Country Name" xfId="16398" xr:uid="{BCDE140D-3BC0-4550-99BB-9D4707CA0827}"/>
    <cellStyle name="_Book1_LHM Thai est 19 Feb_SBU_GLOBAL_NGT_MBOM 12+0 2010 - Country Name_Forecast Accuracy" xfId="16399" xr:uid="{DAC1D847-99D8-404C-8741-25BCA7A5A430}"/>
    <cellStyle name="_Book1_LHM Thai est 19 Feb_SBU_GLOBAL_NGT_Working Capital Graph" xfId="16400" xr:uid="{0C3FDF8A-BFB1-4836-8EB3-B85A552F2347}"/>
    <cellStyle name="_Book1_LHM Thai est 19 Feb_Supplemental Data Requirements-Country" xfId="16401" xr:uid="{1A321A02-6484-4EAD-8F14-D132E0D5BDFF}"/>
    <cellStyle name="_Book1_LHM Thai est 19 Feb_Supplemental Data Requirements-Country_Keymessage" xfId="16402" xr:uid="{2291AAC2-FE01-4C04-961E-C1D1865DE677}"/>
    <cellStyle name="_Book1_LHM Thai est 19 Feb_Working Capital Graph" xfId="16403" xr:uid="{97896999-52D4-4122-9933-8456F280CC2E}"/>
    <cellStyle name="_Book1_LMH Estimate 3+9 08 04 08" xfId="16404" xr:uid="{861AFC68-F1F1-4C5E-B8FA-63EAACFFEB43}"/>
    <cellStyle name="_Book1_LMH Estimate 3+9 08 04 08_Cost out Update" xfId="16405" xr:uid="{F99A1945-DA53-44AA-8AFA-536DD36F3826}"/>
    <cellStyle name="_Book1_LMH Estimate 3+9 08 04 08_EBIT OCF Ranges" xfId="16406" xr:uid="{81D785B0-B1EE-431B-87ED-E6D55B4B2173}"/>
    <cellStyle name="_Book1_LMH Estimate 3+9 08 04 08_G2N &amp; Pricing Plan_Feb'12 (version 1)" xfId="16407" xr:uid="{AF0749B4-64B1-4073-8BC5-5BD7C4D22370}"/>
    <cellStyle name="_Book1_LMH Estimate 3+9 08 04 08_Keymessage" xfId="16408" xr:uid="{DE86FBB9-D6B2-4802-B363-A8DB9DE750A7}"/>
    <cellStyle name="_Book1_LMH Estimate 3+9 08 04 08_MBOM 12+0 2010 - Country Name" xfId="16409" xr:uid="{E977E004-8337-47B0-BACB-D8782E862F5C}"/>
    <cellStyle name="_Book1_LMH Estimate 3+9 08 04 08_MBOM 12+0 2010 - Country Name_Forecast Accuracy" xfId="16410" xr:uid="{30244445-6673-43BD-A3FE-5764019C321C}"/>
    <cellStyle name="_Book1_LMH Estimate 3+9 08 04 08_Working Capital Graph" xfId="16411" xr:uid="{6EEF08AB-6413-4CA8-8D4A-BA191321A53B}"/>
    <cellStyle name="_Book1_LMH Estimate NF 11 03 08" xfId="16412" xr:uid="{11EB2CA9-A5EF-49CD-8A9A-D555E2953C8F}"/>
    <cellStyle name="_Book1_LMH Estimate NF 11 03 08_Cost out Update" xfId="16413" xr:uid="{F7B85E42-B8F0-4860-A85B-12E9F1745821}"/>
    <cellStyle name="_Book1_LMH Estimate NF 11 03 08_EBIT OCF Ranges" xfId="16414" xr:uid="{5F7D6411-4C62-4D49-B7D9-344FC993D2D0}"/>
    <cellStyle name="_Book1_LMH Estimate NF 11 03 08_G2N &amp; Pricing Plan_Feb'12 (version 1)" xfId="16415" xr:uid="{C9221FE9-8210-4A11-8A50-B7BED27E7FE6}"/>
    <cellStyle name="_Book1_LMH Estimate NF 11 03 08_Keymessage" xfId="16416" xr:uid="{F23D548B-5D00-42A1-9C0C-521DEC6126E8}"/>
    <cellStyle name="_Book1_LMH Estimate NF 11 03 08_MBOM 12+0 2010 - Country Name" xfId="16417" xr:uid="{D7F31281-07A5-4380-96C3-C0A239D03398}"/>
    <cellStyle name="_Book1_LMH Estimate NF 11 03 08_MBOM 12+0 2010 - Country Name_Forecast Accuracy" xfId="16418" xr:uid="{349FFD3E-FF52-4390-8B05-FDFFFEA7C77E}"/>
    <cellStyle name="_Book1_LMH Estimate NF 11 03 08_Working Capital Graph" xfId="16419" xr:uid="{08B60370-6DA0-4462-8CFD-9C82A5B161DA}"/>
    <cellStyle name="_Book1_LMH Estimate NF 20 02 08" xfId="16420" xr:uid="{61A8C44C-96DE-43B9-A256-E719015460B0}"/>
    <cellStyle name="_Book1_LMH Estimate NF 20 02 08 2" xfId="16421" xr:uid="{42C3A709-E8A1-4F7B-A496-27B3FCF5EB3D}"/>
    <cellStyle name="_Book1_LMH Estimate NF 20 02 08_2009 AOP_Jan deck_Financials Consol_Sent" xfId="16422" xr:uid="{A1495505-8770-4A26-A086-CA9462D01D7D}"/>
    <cellStyle name="_Book1_LMH Estimate NF 20 02 08_2009 AOP_Jan deck_Financials Consol_Sent_2" xfId="16423" xr:uid="{56557AD2-3471-4B69-929F-1625314F35E5}"/>
    <cellStyle name="_Book1_LMH Estimate NF 20 02 08_2009 AOP_Jan deck_Financials Consol_Sent_2_Keymessage" xfId="16424" xr:uid="{74AD85B4-3F30-4F1B-8F4C-9BCA5E81BAD5}"/>
    <cellStyle name="_Book1_LMH Estimate NF 20 02 08_2009 AOP_Jan deck_Financials Consol_Sent_Keymessage" xfId="16425" xr:uid="{178B2358-51E8-432F-B5A7-5F1ED1799FFB}"/>
    <cellStyle name="_Book1_LMH Estimate NF 20 02 08_2009 AOP_Nov deck_Financials_for Consol_v2" xfId="16426" xr:uid="{7AB26251-A1DE-4524-A94D-72B506F93DF4}"/>
    <cellStyle name="_Book1_LMH Estimate NF 20 02 08_2009 AOP_Nov deck_Financials_for Consol_v2_Keymessage" xfId="16427" xr:uid="{5E26F837-E538-42A1-BA97-C5DF8D628A50}"/>
    <cellStyle name="_Book1_LMH Estimate NF 20 02 08_Cash Capex 10+2" xfId="16428" xr:uid="{F48225B9-C018-4619-9640-D683A9461299}"/>
    <cellStyle name="_Book1_LMH Estimate NF 20 02 08_Cash Capex 10+2_Cost out Update" xfId="16429" xr:uid="{36B44564-10D7-4362-81F4-9980FB23127D}"/>
    <cellStyle name="_Book1_LMH Estimate NF 20 02 08_Cash Capex 10+2_EBIT OCF Ranges" xfId="16430" xr:uid="{29F442AD-5A7A-48C4-9326-1D06654CCC75}"/>
    <cellStyle name="_Book1_LMH Estimate NF 20 02 08_Cash Capex 10+2_G2N &amp; Pricing Plan_Feb'12 (version 1)" xfId="16431" xr:uid="{DAB5D848-A9C7-4C5A-8070-B93DB9DA7AA9}"/>
    <cellStyle name="_Book1_LMH Estimate NF 20 02 08_Cash Capex 10+2_MBOM 12+0 2010 - Country Name" xfId="16432" xr:uid="{438C846F-2BAB-4FD2-A5DF-A0882D7B56F6}"/>
    <cellStyle name="_Book1_LMH Estimate NF 20 02 08_Cash Capex 10+2_MBOM 12+0 2010 - Country Name_Forecast Accuracy" xfId="16433" xr:uid="{28A4461A-5734-4ACF-BE0E-2DEB0461107F}"/>
    <cellStyle name="_Book1_LMH Estimate NF 20 02 08_Cash Capex 10+2_Working Capital Graph" xfId="16434" xr:uid="{041B7851-C52F-4E61-BB56-8C22E0C56FFF}"/>
    <cellStyle name="_Book1_LMH Estimate NF 20 02 08_Cost out Update" xfId="16435" xr:uid="{65279C2C-C16C-4BDA-B65D-32C3D5F3D830}"/>
    <cellStyle name="_Book1_LMH Estimate NF 20 02 08_EBIT OCF Ranges" xfId="16436" xr:uid="{40C86D06-0524-448E-A8B6-A0D2D9DD784B}"/>
    <cellStyle name="_Book1_LMH Estimate NF 20 02 08_G2N &amp; Pricing Plan_Feb'12 (version 1)" xfId="16437" xr:uid="{B8759E77-CAC7-470F-8991-59CF4FDCB5DB}"/>
    <cellStyle name="_Book1_LMH Estimate NF 20 02 08_Global Operations" xfId="16438" xr:uid="{809C90C7-F336-424B-B0DB-85FD08A2E705}"/>
    <cellStyle name="_Book1_LMH Estimate NF 20 02 08_Global Operations 2" xfId="16439" xr:uid="{9AA389DB-6580-4779-906E-87F3AAFCC82B}"/>
    <cellStyle name="_Book1_LMH Estimate NF 20 02 08_Keymessage" xfId="16440" xr:uid="{A2CDB07D-7574-4BDC-88A8-7ED6ECE22E64}"/>
    <cellStyle name="_Book1_LMH Estimate NF 20 02 08_MBOM 12+0 2010 - Country Name" xfId="16441" xr:uid="{0DC03679-BCA3-4639-8688-A08E424BF004}"/>
    <cellStyle name="_Book1_LMH Estimate NF 20 02 08_MBOM 12+0 2010 - Country Name_Forecast Accuracy" xfId="16442" xr:uid="{754C2A5C-1CAF-4F5E-80FC-84CB9E0F7073}"/>
    <cellStyle name="_Book1_LMH Estimate NF 20 02 08_NA" xfId="16443" xr:uid="{0BDA7E83-6025-4B6A-8602-720B2F136A71}"/>
    <cellStyle name="_Book1_LMH Estimate NF 20 02 08_NA 2" xfId="16444" xr:uid="{F329BE3C-8B7E-4B2F-983D-508CF77C395A}"/>
    <cellStyle name="_Book1_LMH Estimate NF 20 02 08_NA_1" xfId="16445" xr:uid="{9C875D43-67CC-4C9B-8093-4C013F5DDEEB}"/>
    <cellStyle name="_Book1_LMH Estimate NF 20 02 08_NA_1 2" xfId="16446" xr:uid="{1FF03F40-494B-4EFF-8AFF-A312D831FCEE}"/>
    <cellStyle name="_Book1_LMH Estimate NF 20 02 08_Nov Review Deck Final" xfId="16447" xr:uid="{3FAFAAC0-AF9B-4567-8433-5F593C9A5BA5}"/>
    <cellStyle name="_Book1_LMH Estimate NF 20 02 08_Nov Review Deck Final_Keymessage" xfId="16448" xr:uid="{747FA897-69A4-4DD7-8301-E8934B2E8B30}"/>
    <cellStyle name="_Book1_LMH Estimate NF 20 02 08_OCFAnalysis" xfId="16449" xr:uid="{EE55E269-9910-44EA-BC45-F59D65F830CF}"/>
    <cellStyle name="_Book1_LMH Estimate NF 20 02 08_OCFAnalysis_Cost out Update" xfId="16450" xr:uid="{19A18C8C-C9FA-48F1-A6E2-D552BAE2A022}"/>
    <cellStyle name="_Book1_LMH Estimate NF 20 02 08_OCFAnalysis_EBIT OCF Ranges" xfId="16451" xr:uid="{CC6BDE05-6CB7-4C74-92CD-3AAF7369B7D5}"/>
    <cellStyle name="_Book1_LMH Estimate NF 20 02 08_OCFAnalysis_G2N &amp; Pricing Plan_Feb'12 (version 1)" xfId="16452" xr:uid="{33E9ED2E-1264-4A6F-9DF1-AE3CA4A07040}"/>
    <cellStyle name="_Book1_LMH Estimate NF 20 02 08_OCFAnalysis_MBOM 12+0 2010 - Country Name" xfId="16453" xr:uid="{E40AEB2B-2E6E-4ED6-A0F4-B32C34DAA39C}"/>
    <cellStyle name="_Book1_LMH Estimate NF 20 02 08_OCFAnalysis_MBOM 12+0 2010 - Country Name_Forecast Accuracy" xfId="16454" xr:uid="{638AA049-07E8-4C71-8385-740B10C54D42}"/>
    <cellStyle name="_Book1_LMH Estimate NF 20 02 08_OCFAnalysis_Working Capital Graph" xfId="16455" xr:uid="{CF874C7E-B0F9-43E1-9673-B70170971DB3}"/>
    <cellStyle name="_Book1_LMH Estimate NF 20 02 08_Quarterly Industry Volume - Corp Follow up Feb 19th" xfId="16456" xr:uid="{3A318F88-942F-44B4-8933-6E491D22D3BB}"/>
    <cellStyle name="_Book1_LMH Estimate NF 20 02 08_Quarterly Industry Volume - Corp Follow up Feb 19th 2" xfId="16457" xr:uid="{D0CFE69F-4BCD-49E8-93B9-5A5DF441D94C}"/>
    <cellStyle name="_Book1_LMH Estimate NF 20 02 08_Quarterly Industry Volume - Corp Follow up Feb 19th_Cost out Update" xfId="16458" xr:uid="{16020DFA-C48F-4628-A40B-41FC5EEC89CA}"/>
    <cellStyle name="_Book1_LMH Estimate NF 20 02 08_Quarterly Industry Volume - Corp Follow up Feb 19th_EBIT OCF Ranges" xfId="16459" xr:uid="{E29E67D7-7F0A-4010-9E8D-2F7ABE2FA3E0}"/>
    <cellStyle name="_Book1_LMH Estimate NF 20 02 08_Quarterly Industry Volume - Corp Follow up Feb 19th_G2N &amp; Pricing Plan_Feb'12 (version 1)" xfId="16460" xr:uid="{704A5F94-00DA-4E29-ACA9-B4F9A18C40A3}"/>
    <cellStyle name="_Book1_LMH Estimate NF 20 02 08_Quarterly Industry Volume - Corp Follow up Feb 19th_MBOM 12+0 2010 - Country Name" xfId="16461" xr:uid="{E84F9C76-F3EA-4C6D-ADEF-A89573E96A53}"/>
    <cellStyle name="_Book1_LMH Estimate NF 20 02 08_Quarterly Industry Volume - Corp Follow up Feb 19th_MBOM 12+0 2010 - Country Name_Forecast Accuracy" xfId="16462" xr:uid="{A5BB02F8-02D4-4B17-B8ED-2E2BD6BB5F1E}"/>
    <cellStyle name="_Book1_LMH Estimate NF 20 02 08_Quarterly Industry Volume - Corp Follow up Feb 19th_OCFAnalysis" xfId="16463" xr:uid="{D1F5F99C-FB98-4B4E-A3DF-4898105F36B5}"/>
    <cellStyle name="_Book1_LMH Estimate NF 20 02 08_Quarterly Industry Volume - Corp Follow up Feb 19th_OCFAnalysis_Cost out Update" xfId="16464" xr:uid="{E44EA015-D418-49A4-A8D5-BF28293BC8C8}"/>
    <cellStyle name="_Book1_LMH Estimate NF 20 02 08_Quarterly Industry Volume - Corp Follow up Feb 19th_OCFAnalysis_EBIT OCF Ranges" xfId="16465" xr:uid="{66C622F2-F17D-4129-9E5E-85BAD505B7AA}"/>
    <cellStyle name="_Book1_LMH Estimate NF 20 02 08_Quarterly Industry Volume - Corp Follow up Feb 19th_OCFAnalysis_G2N &amp; Pricing Plan_Feb'12 (version 1)" xfId="16466" xr:uid="{A37EC7BD-B81B-4F12-ABBE-63FD7653ABE2}"/>
    <cellStyle name="_Book1_LMH Estimate NF 20 02 08_Quarterly Industry Volume - Corp Follow up Feb 19th_OCFAnalysis_MBOM 12+0 2010 - Country Name" xfId="16467" xr:uid="{4DA4DFC7-8544-4991-88DC-D86C8332EA18}"/>
    <cellStyle name="_Book1_LMH Estimate NF 20 02 08_Quarterly Industry Volume - Corp Follow up Feb 19th_OCFAnalysis_MBOM 12+0 2010 - Country Name_Forecast Accuracy" xfId="16468" xr:uid="{97C6AF79-0F5F-42A7-A1F6-99BCA1C614B5}"/>
    <cellStyle name="_Book1_LMH Estimate NF 20 02 08_Quarterly Industry Volume - Corp Follow up Feb 19th_OCFAnalysis_Working Capital Graph" xfId="16469" xr:uid="{58151AF0-1845-4650-8E1A-ADD5A89EE4BA}"/>
    <cellStyle name="_Book1_LMH Estimate NF 20 02 08_Quarterly Industry Volume - Corp Follow up Feb 19th_Working Capital Graph" xfId="16470" xr:uid="{C77920DB-DE46-4911-92EB-777C8A13371C}"/>
    <cellStyle name="_Book1_LMH Estimate NF 20 02 08_SBU_GLOBAL_NGT" xfId="16471" xr:uid="{3F825606-88F9-49AD-8EAD-6818B3676BD9}"/>
    <cellStyle name="_Book1_LMH Estimate NF 20 02 08_SBU_GLOBAL_NGT 2" xfId="16472" xr:uid="{4D09EA0A-AA86-47ED-9E23-E67A6AB02E77}"/>
    <cellStyle name="_Book1_LMH Estimate NF 20 02 08_SBU_GLOBAL_NGT_Cost out Update" xfId="16473" xr:uid="{24FC32D5-6971-4179-BDF2-BF7E730012EF}"/>
    <cellStyle name="_Book1_LMH Estimate NF 20 02 08_SBU_GLOBAL_NGT_EBIT OCF Ranges" xfId="16474" xr:uid="{43CB371A-7659-47D3-975A-5AEBA183F435}"/>
    <cellStyle name="_Book1_LMH Estimate NF 20 02 08_SBU_GLOBAL_NGT_G2N &amp; Pricing Plan_Feb'12 (version 1)" xfId="16475" xr:uid="{89E6FC5A-813F-4FC3-89E7-B60B57750EF4}"/>
    <cellStyle name="_Book1_LMH Estimate NF 20 02 08_SBU_GLOBAL_NGT_MBOM 12+0 2010 - Country Name" xfId="16476" xr:uid="{2B40649D-59E3-4666-B45D-2E80EC3BAFD1}"/>
    <cellStyle name="_Book1_LMH Estimate NF 20 02 08_SBU_GLOBAL_NGT_MBOM 12+0 2010 - Country Name_Forecast Accuracy" xfId="16477" xr:uid="{C37B1AD3-E8CA-4B18-8F61-2F5FDA4C5118}"/>
    <cellStyle name="_Book1_LMH Estimate NF 20 02 08_SBU_GLOBAL_NGT_Working Capital Graph" xfId="16478" xr:uid="{44A09D50-89EB-4628-948F-644434A3074F}"/>
    <cellStyle name="_Book1_LMH Estimate NF 20 02 08_Supplemental Data Requirements-Country" xfId="16479" xr:uid="{340E7061-619D-4182-9289-C7DB5B9E5A18}"/>
    <cellStyle name="_Book1_LMH Estimate NF 20 02 08_Supplemental Data Requirements-Country_Keymessage" xfId="16480" xr:uid="{17A31CA6-95C0-448F-A8B4-817F526461A5}"/>
    <cellStyle name="_Book1_LMH Estimate NF 20 02 08_Working Capital Graph" xfId="16481" xr:uid="{340AFE98-0060-4195-861C-C502C42DC65E}"/>
    <cellStyle name="_Book1_LMH Msia Est 19 feb" xfId="12709" xr:uid="{9105D383-F75E-4EF6-BE29-1B15CA6FE80D}"/>
    <cellStyle name="_Book1_LMH Msia Est 19 feb 2" xfId="16482" xr:uid="{4D2B8B44-0C6D-4AB6-8717-53DA18F953D0}"/>
    <cellStyle name="_Book1_LMH Msia Est 19 feb_2009 AOP_Jan deck_Financials Consol_Sent" xfId="16483" xr:uid="{EA901B67-F529-4045-AFF0-2F4649EFB4AB}"/>
    <cellStyle name="_Book1_LMH Msia Est 19 feb_2009 AOP_Jan deck_Financials Consol_Sent_2" xfId="16484" xr:uid="{87E8B041-EE07-4DB6-84EE-5A30CC7DA8CD}"/>
    <cellStyle name="_Book1_LMH Msia Est 19 feb_2009 AOP_Jan deck_Financials Consol_Sent_2_Keymessage" xfId="16485" xr:uid="{790409EE-9166-4247-933F-CDAF6B93940C}"/>
    <cellStyle name="_Book1_LMH Msia Est 19 feb_2009 AOP_Jan deck_Financials Consol_Sent_Keymessage" xfId="16486" xr:uid="{F9443CD2-31D2-426F-88C1-0DB66E681915}"/>
    <cellStyle name="_Book1_LMH Msia Est 19 feb_2009 AOP_Nov deck_Financials_for Consol_v2" xfId="16487" xr:uid="{3DD270AA-DFD4-4E55-B53A-F296C0AFDA25}"/>
    <cellStyle name="_Book1_LMH Msia Est 19 feb_2009 AOP_Nov deck_Financials_for Consol_v2_Keymessage" xfId="16488" xr:uid="{F8AF3E3C-E39B-499F-93EF-87ECAC54C4DC}"/>
    <cellStyle name="_Book1_LMH Msia Est 19 feb_Cash Capex 10+2" xfId="16489" xr:uid="{A7D1B968-393E-407F-8BFA-E28257D7361F}"/>
    <cellStyle name="_Book1_LMH Msia Est 19 feb_Cash Capex 10+2_Cost out Update" xfId="16490" xr:uid="{F4774E4E-F16A-4C79-8049-216AC273926E}"/>
    <cellStyle name="_Book1_LMH Msia Est 19 feb_Cash Capex 10+2_EBIT OCF Ranges" xfId="16491" xr:uid="{374E3B53-F1F3-450B-A4A3-C38AF9A83354}"/>
    <cellStyle name="_Book1_LMH Msia Est 19 feb_Cash Capex 10+2_G2N &amp; Pricing Plan_Feb'12 (version 1)" xfId="16492" xr:uid="{38B8ABB0-5F1B-4F77-A5A5-5E8B16D607DD}"/>
    <cellStyle name="_Book1_LMH Msia Est 19 feb_Cash Capex 10+2_MBOM 12+0 2010 - Country Name" xfId="16493" xr:uid="{7CB2ACF4-68BA-47D0-9B65-B3864E31993E}"/>
    <cellStyle name="_Book1_LMH Msia Est 19 feb_Cash Capex 10+2_MBOM 12+0 2010 - Country Name_Forecast Accuracy" xfId="16494" xr:uid="{99631F7A-849B-4DA0-AAF8-4B9940BF8E1F}"/>
    <cellStyle name="_Book1_LMH Msia Est 19 feb_Cash Capex 10+2_Working Capital Graph" xfId="16495" xr:uid="{A8D0CD57-0AA2-439F-ACDC-B7D8799B5292}"/>
    <cellStyle name="_Book1_LMH Msia Est 19 feb_Cost out Update" xfId="16496" xr:uid="{B9527F7C-E3FC-43DD-80B0-7467B769C231}"/>
    <cellStyle name="_Book1_LMH Msia Est 19 feb_EBIT OCF Ranges" xfId="16497" xr:uid="{B2AA0A23-98C5-464F-9929-1299DCB9C95E}"/>
    <cellStyle name="_Book1_LMH Msia Est 19 feb_G2N &amp; Pricing Plan_Feb'12 (version 1)" xfId="16498" xr:uid="{E96BD012-A091-4BEA-BB61-7F96241DF50E}"/>
    <cellStyle name="_Book1_LMH Msia Est 19 feb_Global Operations" xfId="16499" xr:uid="{41220AA0-BAE5-4E02-B03E-9F2553ADD48A}"/>
    <cellStyle name="_Book1_LMH Msia Est 19 feb_Global Operations 2" xfId="16500" xr:uid="{ECF1A6B0-8905-429B-B9BF-CA0F8F6A3A9B}"/>
    <cellStyle name="_Book1_LMH Msia Est 19 feb_Keymessage" xfId="16501" xr:uid="{A95FD030-59A5-42B0-B4D6-1CB8556EFE32}"/>
    <cellStyle name="_Book1_LMH Msia Est 19 feb_MBOM 12+0 2010 - Country Name" xfId="16502" xr:uid="{ACD808BB-B322-4FE2-8EF8-73E156898D56}"/>
    <cellStyle name="_Book1_LMH Msia Est 19 feb_MBOM 12+0 2010 - Country Name_Forecast Accuracy" xfId="16503" xr:uid="{429D22C2-41F0-4E66-893F-A5F7EE64E5A2}"/>
    <cellStyle name="_Book1_LMH Msia Est 19 feb_NA" xfId="16504" xr:uid="{3EBB35CF-6DC2-4D70-814B-A126E45B1691}"/>
    <cellStyle name="_Book1_LMH Msia Est 19 feb_NA 2" xfId="16505" xr:uid="{764A1855-AF81-42BE-9F4D-3F68BABF7ABA}"/>
    <cellStyle name="_Book1_LMH Msia Est 19 feb_NA_1" xfId="16506" xr:uid="{CE9BE483-DA27-457B-8E1F-0311B1A84282}"/>
    <cellStyle name="_Book1_LMH Msia Est 19 feb_NA_1 2" xfId="16507" xr:uid="{5F0F7482-4A03-44B7-8278-83BB229ABABF}"/>
    <cellStyle name="_Book1_LMH Msia Est 19 feb_Nov Deck_Nell_Oct23" xfId="16508" xr:uid="{941FB0EF-6E2E-4FF6-BDC1-4A342723D544}"/>
    <cellStyle name="_Book1_LMH Msia Est 19 feb_Nov Deck_Nell_Oct23_Keymessage" xfId="16509" xr:uid="{10807891-DC36-4B17-AC12-CE6C8E1D1546}"/>
    <cellStyle name="_Book1_LMH Msia Est 19 feb_Nov Review Deck Final" xfId="16510" xr:uid="{023E9F82-A159-4828-BDF2-5AA089F50C1C}"/>
    <cellStyle name="_Book1_LMH Msia Est 19 feb_Nov Review Deck Final_Keymessage" xfId="16511" xr:uid="{2B686810-C50B-4E74-AD42-30E1DF9565F3}"/>
    <cellStyle name="_Book1_LMH Msia Est 19 feb_OCFAnalysis" xfId="16512" xr:uid="{A4F8D677-5FC1-4641-BD5B-18B055987148}"/>
    <cellStyle name="_Book1_LMH Msia Est 19 feb_OCFAnalysis_Cost out Update" xfId="16513" xr:uid="{DCB094C7-7E68-4919-B241-1D9D66981651}"/>
    <cellStyle name="_Book1_LMH Msia Est 19 feb_OCFAnalysis_EBIT OCF Ranges" xfId="16514" xr:uid="{6F6D4155-6AF7-47F4-B867-88357F689A6D}"/>
    <cellStyle name="_Book1_LMH Msia Est 19 feb_OCFAnalysis_G2N &amp; Pricing Plan_Feb'12 (version 1)" xfId="16515" xr:uid="{0A106665-384D-4E4B-8CA3-FF3C6ECEA29F}"/>
    <cellStyle name="_Book1_LMH Msia Est 19 feb_OCFAnalysis_MBOM 12+0 2010 - Country Name" xfId="16516" xr:uid="{4B116315-1CB5-41CF-A9EB-DC57D8987BF0}"/>
    <cellStyle name="_Book1_LMH Msia Est 19 feb_OCFAnalysis_MBOM 12+0 2010 - Country Name_Forecast Accuracy" xfId="16517" xr:uid="{94DE8CF9-897C-4774-9744-6829A2002B47}"/>
    <cellStyle name="_Book1_LMH Msia Est 19 feb_OCFAnalysis_Working Capital Graph" xfId="16518" xr:uid="{D0082508-C12D-406D-9F8C-076902B5E3A2}"/>
    <cellStyle name="_Book1_LMH Msia Est 19 feb_Quarterly Industry Volume - Corp Follow up Feb 19th" xfId="16519" xr:uid="{E1BB03FC-BDA0-412B-89A1-81E954FAA372}"/>
    <cellStyle name="_Book1_LMH Msia Est 19 feb_Quarterly Industry Volume - Corp Follow up Feb 19th 2" xfId="16520" xr:uid="{7F88084F-97EB-4700-9BF0-78296508A97C}"/>
    <cellStyle name="_Book1_LMH Msia Est 19 feb_Quarterly Industry Volume - Corp Follow up Feb 19th_Cost out Update" xfId="16521" xr:uid="{2021CB85-3776-49FC-86DF-230831914B50}"/>
    <cellStyle name="_Book1_LMH Msia Est 19 feb_Quarterly Industry Volume - Corp Follow up Feb 19th_EBIT OCF Ranges" xfId="16522" xr:uid="{6AB97E4D-B7DE-425D-85EC-E3B96BC4CEB9}"/>
    <cellStyle name="_Book1_LMH Msia Est 19 feb_Quarterly Industry Volume - Corp Follow up Feb 19th_G2N &amp; Pricing Plan_Feb'12 (version 1)" xfId="16523" xr:uid="{C74AF17A-CDAD-44A4-A19C-EDFA96DE7612}"/>
    <cellStyle name="_Book1_LMH Msia Est 19 feb_Quarterly Industry Volume - Corp Follow up Feb 19th_MBOM 12+0 2010 - Country Name" xfId="16524" xr:uid="{E77BF462-592D-423A-BEB3-578F16B10BF8}"/>
    <cellStyle name="_Book1_LMH Msia Est 19 feb_Quarterly Industry Volume - Corp Follow up Feb 19th_MBOM 12+0 2010 - Country Name_Forecast Accuracy" xfId="16525" xr:uid="{77F5B6EF-6181-467C-8E3F-75CCD3291AEA}"/>
    <cellStyle name="_Book1_LMH Msia Est 19 feb_Quarterly Industry Volume - Corp Follow up Feb 19th_OCFAnalysis" xfId="16526" xr:uid="{277D8E82-6860-4519-94CE-7C91A32B4BBD}"/>
    <cellStyle name="_Book1_LMH Msia Est 19 feb_Quarterly Industry Volume - Corp Follow up Feb 19th_OCFAnalysis_Cost out Update" xfId="16527" xr:uid="{8ECF33E6-C717-4E20-8F4A-1CE35E609DCF}"/>
    <cellStyle name="_Book1_LMH Msia Est 19 feb_Quarterly Industry Volume - Corp Follow up Feb 19th_OCFAnalysis_EBIT OCF Ranges" xfId="16528" xr:uid="{D0A1D8A3-BAC6-4A7E-92FB-C79A4120F628}"/>
    <cellStyle name="_Book1_LMH Msia Est 19 feb_Quarterly Industry Volume - Corp Follow up Feb 19th_OCFAnalysis_G2N &amp; Pricing Plan_Feb'12 (version 1)" xfId="16529" xr:uid="{48802866-4D87-40B8-B37E-21A10A909E04}"/>
    <cellStyle name="_Book1_LMH Msia Est 19 feb_Quarterly Industry Volume - Corp Follow up Feb 19th_OCFAnalysis_MBOM 12+0 2010 - Country Name" xfId="16530" xr:uid="{6C33406A-786C-4EAA-82E4-D4BE72BF19CC}"/>
    <cellStyle name="_Book1_LMH Msia Est 19 feb_Quarterly Industry Volume - Corp Follow up Feb 19th_OCFAnalysis_MBOM 12+0 2010 - Country Name_Forecast Accuracy" xfId="16531" xr:uid="{B63E6AB5-3ABD-4E7D-A957-D1D0F9496421}"/>
    <cellStyle name="_Book1_LMH Msia Est 19 feb_Quarterly Industry Volume - Corp Follow up Feb 19th_OCFAnalysis_Working Capital Graph" xfId="16532" xr:uid="{57E03432-4646-4D69-8C25-A6A586BFCFCD}"/>
    <cellStyle name="_Book1_LMH Msia Est 19 feb_Quarterly Industry Volume - Corp Follow up Feb 19th_Working Capital Graph" xfId="16533" xr:uid="{9D2BCA2E-3CD4-4861-85E1-4DDB694659B4}"/>
    <cellStyle name="_Book1_LMH Msia Est 19 feb_SBU_GLOBAL_NGT" xfId="16534" xr:uid="{57632316-6960-4B06-BD70-4967BD86C9C7}"/>
    <cellStyle name="_Book1_LMH Msia Est 19 feb_SBU_GLOBAL_NGT 2" xfId="16535" xr:uid="{A83ACF12-EA53-42B4-B87C-6982F631829D}"/>
    <cellStyle name="_Book1_LMH Msia Est 19 feb_SBU_GLOBAL_NGT_Cost out Update" xfId="16536" xr:uid="{5D76D739-4BB2-4CD8-BD85-DD55AB0B2E26}"/>
    <cellStyle name="_Book1_LMH Msia Est 19 feb_SBU_GLOBAL_NGT_EBIT OCF Ranges" xfId="16537" xr:uid="{3B79137E-06F4-46B9-98E6-AA6EA88613A5}"/>
    <cellStyle name="_Book1_LMH Msia Est 19 feb_SBU_GLOBAL_NGT_G2N &amp; Pricing Plan_Feb'12 (version 1)" xfId="16538" xr:uid="{1E3025BA-83D4-4BE2-9CC3-175AA796ADBA}"/>
    <cellStyle name="_Book1_LMH Msia Est 19 feb_SBU_GLOBAL_NGT_MBOM 12+0 2010 - Country Name" xfId="16539" xr:uid="{88E8658F-D27F-4CE3-97B6-620D771EB513}"/>
    <cellStyle name="_Book1_LMH Msia Est 19 feb_SBU_GLOBAL_NGT_MBOM 12+0 2010 - Country Name_Forecast Accuracy" xfId="16540" xr:uid="{ACCF4345-A4D7-4D39-88B8-933C576B4CE1}"/>
    <cellStyle name="_Book1_LMH Msia Est 19 feb_SBU_GLOBAL_NGT_Working Capital Graph" xfId="16541" xr:uid="{4DCCD37C-7C9E-4A0D-8F32-057924110F47}"/>
    <cellStyle name="_Book1_LMH Msia Est 19 feb_Supplemental Data Requirements-Country" xfId="16542" xr:uid="{B48A8D70-7FFF-4A5B-88B3-EADC1C6A08A6}"/>
    <cellStyle name="_Book1_LMH Msia Est 19 feb_Supplemental Data Requirements-Country_Keymessage" xfId="16543" xr:uid="{7B04AF02-8158-4445-BF83-DD28A62AA4C6}"/>
    <cellStyle name="_Book1_LMH Msia Est 19 feb_Working Capital Graph" xfId="16544" xr:uid="{D2434367-B450-4728-B5C2-CD4009F56539}"/>
    <cellStyle name="_Book1_LMH Phil Est 19 feb" xfId="12710" xr:uid="{D8940A3D-030D-4D81-9583-E53C1EDB2148}"/>
    <cellStyle name="_Book1_LMH Phil Est 19 feb 2" xfId="16545" xr:uid="{64F4A5E0-A0B2-4424-8778-B8D213EB31B4}"/>
    <cellStyle name="_Book1_LMH Phil Est 19 feb_2009 AOP_Jan deck_Financials Consol_Sent" xfId="16546" xr:uid="{3729A820-2AAE-42FA-97DF-33D936E13D1A}"/>
    <cellStyle name="_Book1_LMH Phil Est 19 feb_2009 AOP_Jan deck_Financials Consol_Sent_2" xfId="16547" xr:uid="{6856402F-ED5E-4BD2-BA68-F93413F40688}"/>
    <cellStyle name="_Book1_LMH Phil Est 19 feb_2009 AOP_Jan deck_Financials Consol_Sent_2_Keymessage" xfId="16548" xr:uid="{70079B2A-242F-4B58-9B6F-52391B5F0243}"/>
    <cellStyle name="_Book1_LMH Phil Est 19 feb_2009 AOP_Jan deck_Financials Consol_Sent_Keymessage" xfId="16549" xr:uid="{8A93506B-8FB9-4C95-82AB-745ED94208B4}"/>
    <cellStyle name="_Book1_LMH Phil Est 19 feb_2009 AOP_Nov deck_Financials_for Consol_v2" xfId="16550" xr:uid="{79AC559E-7D39-44DD-A240-FDBD2926EA2C}"/>
    <cellStyle name="_Book1_LMH Phil Est 19 feb_2009 AOP_Nov deck_Financials_for Consol_v2_Keymessage" xfId="16551" xr:uid="{985ECA2F-C09F-442B-8122-B6B0BE42BBCE}"/>
    <cellStyle name="_Book1_LMH Phil Est 19 feb_Cash Capex 10+2" xfId="16552" xr:uid="{CB03E6F5-0404-40E8-A27D-E5D6A32DDC9F}"/>
    <cellStyle name="_Book1_LMH Phil Est 19 feb_Cash Capex 10+2_Cost out Update" xfId="16553" xr:uid="{108C6A9F-3EE2-4ECB-B349-E78CEF67F454}"/>
    <cellStyle name="_Book1_LMH Phil Est 19 feb_Cash Capex 10+2_EBIT OCF Ranges" xfId="16554" xr:uid="{D3506984-0FAD-4FE4-AB32-5F956131A205}"/>
    <cellStyle name="_Book1_LMH Phil Est 19 feb_Cash Capex 10+2_G2N &amp; Pricing Plan_Feb'12 (version 1)" xfId="16555" xr:uid="{50E3D9B1-94E2-4537-92ED-A6DDBE590759}"/>
    <cellStyle name="_Book1_LMH Phil Est 19 feb_Cash Capex 10+2_MBOM 12+0 2010 - Country Name" xfId="16556" xr:uid="{B59DD34A-A4D5-49B3-A881-A221BA3B4099}"/>
    <cellStyle name="_Book1_LMH Phil Est 19 feb_Cash Capex 10+2_MBOM 12+0 2010 - Country Name_Forecast Accuracy" xfId="16557" xr:uid="{C4ABC230-6566-49BB-8EB7-563CFF69BE9D}"/>
    <cellStyle name="_Book1_LMH Phil Est 19 feb_Cash Capex 10+2_Working Capital Graph" xfId="16558" xr:uid="{4AF5C646-2E6A-4E43-9666-10359D7A4CF5}"/>
    <cellStyle name="_Book1_LMH Phil Est 19 feb_Cost out Update" xfId="16559" xr:uid="{11BA19C2-69B9-41FF-BB1E-56B49F9AEA6E}"/>
    <cellStyle name="_Book1_LMH Phil Est 19 feb_EBIT OCF Ranges" xfId="16560" xr:uid="{DC6E7600-60E0-4057-A4BE-454D91F3C738}"/>
    <cellStyle name="_Book1_LMH Phil Est 19 feb_G2N &amp; Pricing Plan_Feb'12 (version 1)" xfId="16561" xr:uid="{A2C1F0B8-573B-41D3-B7E3-483E74BB113B}"/>
    <cellStyle name="_Book1_LMH Phil Est 19 feb_Global Operations" xfId="16562" xr:uid="{73717E1B-D5F7-4CF2-9DF0-950FBA1BDB22}"/>
    <cellStyle name="_Book1_LMH Phil Est 19 feb_Global Operations 2" xfId="16563" xr:uid="{BD68BB90-B1B2-4A1E-A905-C3E5C887047B}"/>
    <cellStyle name="_Book1_LMH Phil Est 19 feb_Keymessage" xfId="16564" xr:uid="{EEDFBB04-1C99-49FE-9206-3FE225966622}"/>
    <cellStyle name="_Book1_LMH Phil Est 19 feb_MBOM 12+0 2010 - Country Name" xfId="16565" xr:uid="{96433FE2-D8C9-428B-83AF-D811C8A8E4BB}"/>
    <cellStyle name="_Book1_LMH Phil Est 19 feb_MBOM 12+0 2010 - Country Name_Forecast Accuracy" xfId="16566" xr:uid="{073A2D8F-A5EA-4857-BE62-E490C0448EF7}"/>
    <cellStyle name="_Book1_LMH Phil Est 19 feb_NA" xfId="16567" xr:uid="{A44A9768-A331-4501-A18B-47AB9B364343}"/>
    <cellStyle name="_Book1_LMH Phil Est 19 feb_NA 2" xfId="16568" xr:uid="{67B5DE1D-886C-40D4-9B67-96B82EE27877}"/>
    <cellStyle name="_Book1_LMH Phil Est 19 feb_NA_1" xfId="16569" xr:uid="{C27F1DFF-6ADA-4866-982D-A53E8544FE56}"/>
    <cellStyle name="_Book1_LMH Phil Est 19 feb_NA_1 2" xfId="16570" xr:uid="{5581686E-865E-49BF-9D1D-1D5722561DDF}"/>
    <cellStyle name="_Book1_LMH Phil Est 19 feb_Nov Deck_Nell_Oct23" xfId="16571" xr:uid="{C9B0D163-724E-4829-9889-B791D8CEA3B1}"/>
    <cellStyle name="_Book1_LMH Phil Est 19 feb_Nov Deck_Nell_Oct23_Keymessage" xfId="16572" xr:uid="{D8883F7F-8F6D-4270-8794-676D1E538348}"/>
    <cellStyle name="_Book1_LMH Phil Est 19 feb_Nov Review Deck Final" xfId="16573" xr:uid="{70C1F7BD-8A2D-4EFD-8059-2AFB256FE650}"/>
    <cellStyle name="_Book1_LMH Phil Est 19 feb_Nov Review Deck Final_Keymessage" xfId="16574" xr:uid="{91D7FB71-2718-45E7-8129-61A2272630AC}"/>
    <cellStyle name="_Book1_LMH Phil Est 19 feb_OCFAnalysis" xfId="16575" xr:uid="{FA29ABF8-C9BF-4A86-AFE9-5813055019F1}"/>
    <cellStyle name="_Book1_LMH Phil Est 19 feb_OCFAnalysis_Cost out Update" xfId="16576" xr:uid="{6C7DF994-444B-47F7-876E-968DFDDD865B}"/>
    <cellStyle name="_Book1_LMH Phil Est 19 feb_OCFAnalysis_EBIT OCF Ranges" xfId="16577" xr:uid="{24989A3F-20D6-4B57-B253-4014E586D6D6}"/>
    <cellStyle name="_Book1_LMH Phil Est 19 feb_OCFAnalysis_G2N &amp; Pricing Plan_Feb'12 (version 1)" xfId="16578" xr:uid="{04F9B4B4-6CE3-475B-8BA5-255A985981BB}"/>
    <cellStyle name="_Book1_LMH Phil Est 19 feb_OCFAnalysis_MBOM 12+0 2010 - Country Name" xfId="16579" xr:uid="{EB5F6089-2613-457A-849A-4F00D456FC53}"/>
    <cellStyle name="_Book1_LMH Phil Est 19 feb_OCFAnalysis_MBOM 12+0 2010 - Country Name_Forecast Accuracy" xfId="16580" xr:uid="{9E655C49-FED8-43E8-8B16-92424BB21279}"/>
    <cellStyle name="_Book1_LMH Phil Est 19 feb_OCFAnalysis_Working Capital Graph" xfId="16581" xr:uid="{DE9AD82F-5C0E-4B42-BFA0-46A9F9032841}"/>
    <cellStyle name="_Book1_LMH Phil Est 19 feb_Quarterly Industry Volume - Corp Follow up Feb 19th" xfId="16582" xr:uid="{C68389AB-CFED-4E3B-A047-D467DC6C0A2E}"/>
    <cellStyle name="_Book1_LMH Phil Est 19 feb_Quarterly Industry Volume - Corp Follow up Feb 19th 2" xfId="16583" xr:uid="{CD2F079C-A455-4812-9425-26F0C9E89EFA}"/>
    <cellStyle name="_Book1_LMH Phil Est 19 feb_Quarterly Industry Volume - Corp Follow up Feb 19th_Cost out Update" xfId="16584" xr:uid="{C50797A5-5BEB-48A3-9033-7BE387FFF145}"/>
    <cellStyle name="_Book1_LMH Phil Est 19 feb_Quarterly Industry Volume - Corp Follow up Feb 19th_EBIT OCF Ranges" xfId="16585" xr:uid="{4EDCD99F-CD64-45B4-B11A-11811F2D6607}"/>
    <cellStyle name="_Book1_LMH Phil Est 19 feb_Quarterly Industry Volume - Corp Follow up Feb 19th_G2N &amp; Pricing Plan_Feb'12 (version 1)" xfId="16586" xr:uid="{F9B9F9A6-E0A4-4657-B6B1-CF57A67785B3}"/>
    <cellStyle name="_Book1_LMH Phil Est 19 feb_Quarterly Industry Volume - Corp Follow up Feb 19th_MBOM 12+0 2010 - Country Name" xfId="16587" xr:uid="{C8833AF3-64B1-4CD2-A672-BD91B038B9C5}"/>
    <cellStyle name="_Book1_LMH Phil Est 19 feb_Quarterly Industry Volume - Corp Follow up Feb 19th_MBOM 12+0 2010 - Country Name_Forecast Accuracy" xfId="16588" xr:uid="{01B01B66-34C9-4911-ABEC-A34FFBBB8605}"/>
    <cellStyle name="_Book1_LMH Phil Est 19 feb_Quarterly Industry Volume - Corp Follow up Feb 19th_OCFAnalysis" xfId="16589" xr:uid="{5790F364-3A43-4DEE-BFB6-F27DC5CFFB51}"/>
    <cellStyle name="_Book1_LMH Phil Est 19 feb_Quarterly Industry Volume - Corp Follow up Feb 19th_OCFAnalysis_Cost out Update" xfId="16590" xr:uid="{A78A0E2D-2A13-40F4-A2F2-4D244715E9C9}"/>
    <cellStyle name="_Book1_LMH Phil Est 19 feb_Quarterly Industry Volume - Corp Follow up Feb 19th_OCFAnalysis_EBIT OCF Ranges" xfId="16591" xr:uid="{9FFB30F5-E832-4A93-9BC4-7A304AC96F83}"/>
    <cellStyle name="_Book1_LMH Phil Est 19 feb_Quarterly Industry Volume - Corp Follow up Feb 19th_OCFAnalysis_G2N &amp; Pricing Plan_Feb'12 (version 1)" xfId="16592" xr:uid="{C6E12980-B6D9-493D-A29A-AD05ABED262E}"/>
    <cellStyle name="_Book1_LMH Phil Est 19 feb_Quarterly Industry Volume - Corp Follow up Feb 19th_OCFAnalysis_MBOM 12+0 2010 - Country Name" xfId="16593" xr:uid="{A7ACB77D-0265-44C5-972B-766BFD6DDF8E}"/>
    <cellStyle name="_Book1_LMH Phil Est 19 feb_Quarterly Industry Volume - Corp Follow up Feb 19th_OCFAnalysis_MBOM 12+0 2010 - Country Name_Forecast Accuracy" xfId="16594" xr:uid="{59C6F14D-04C2-4796-ABF6-B2C2AED9229D}"/>
    <cellStyle name="_Book1_LMH Phil Est 19 feb_Quarterly Industry Volume - Corp Follow up Feb 19th_OCFAnalysis_Working Capital Graph" xfId="16595" xr:uid="{669E44E3-70D1-431F-910A-08C47E7482F4}"/>
    <cellStyle name="_Book1_LMH Phil Est 19 feb_Quarterly Industry Volume - Corp Follow up Feb 19th_Working Capital Graph" xfId="16596" xr:uid="{FAECF968-0C85-4FB3-A4BE-17B9986A31AD}"/>
    <cellStyle name="_Book1_LMH Phil Est 19 feb_SBU_GLOBAL_NGT" xfId="16597" xr:uid="{9999F95E-5B98-4E3E-99B0-15360096EA3A}"/>
    <cellStyle name="_Book1_LMH Phil Est 19 feb_SBU_GLOBAL_NGT 2" xfId="16598" xr:uid="{7979CD35-8FC2-4AB6-9D76-BB1F08C20B64}"/>
    <cellStyle name="_Book1_LMH Phil Est 19 feb_SBU_GLOBAL_NGT_Cost out Update" xfId="16599" xr:uid="{C35916F0-957B-4BA9-A35C-634A44E5AC76}"/>
    <cellStyle name="_Book1_LMH Phil Est 19 feb_SBU_GLOBAL_NGT_EBIT OCF Ranges" xfId="16600" xr:uid="{7D91EF44-332D-4084-AB38-A1D9F7ACED8A}"/>
    <cellStyle name="_Book1_LMH Phil Est 19 feb_SBU_GLOBAL_NGT_G2N &amp; Pricing Plan_Feb'12 (version 1)" xfId="16601" xr:uid="{EF020516-143E-4BF6-A2A6-63E4E7C3AE39}"/>
    <cellStyle name="_Book1_LMH Phil Est 19 feb_SBU_GLOBAL_NGT_MBOM 12+0 2010 - Country Name" xfId="16602" xr:uid="{8A329788-E2D9-47DD-AABC-B8E441A48CB2}"/>
    <cellStyle name="_Book1_LMH Phil Est 19 feb_SBU_GLOBAL_NGT_MBOM 12+0 2010 - Country Name_Forecast Accuracy" xfId="16603" xr:uid="{911EECA6-91EB-4F6E-ADA7-D7C90E35CA8B}"/>
    <cellStyle name="_Book1_LMH Phil Est 19 feb_SBU_GLOBAL_NGT_Working Capital Graph" xfId="16604" xr:uid="{B4D073C3-4BA3-4996-B607-834EE82A3C6A}"/>
    <cellStyle name="_Book1_LMH Phil Est 19 feb_Supplemental Data Requirements-Country" xfId="16605" xr:uid="{5673A66E-0159-4C6F-90EF-BC842678C57B}"/>
    <cellStyle name="_Book1_LMH Phil Est 19 feb_Supplemental Data Requirements-Country_Keymessage" xfId="16606" xr:uid="{D8E6FC40-F83F-404A-A109-B5A21EE3216C}"/>
    <cellStyle name="_Book1_LMH Phil Est 19 feb_Working Capital Graph" xfId="16607" xr:uid="{0A3FA688-690D-45AF-8FE7-2C9780C534A1}"/>
    <cellStyle name="_Book1_MBOM 12+0 2010 - Country Name" xfId="16608" xr:uid="{90ECD959-5091-4683-A8EB-4AFBC6900FEF}"/>
    <cellStyle name="_Book1_MBOM 12+0 2010 - Country Name_Forecast Accuracy" xfId="16609" xr:uid="{3312CBB9-C440-4FC5-B787-E11111464232}"/>
    <cellStyle name="_Book1_NA" xfId="16610" xr:uid="{E9DD9E24-127F-40A8-A852-F12BA9472F71}"/>
    <cellStyle name="_Book1_NA 2" xfId="16611" xr:uid="{6D2D60B5-9DF3-42BC-BE85-43F87DC7F8AA}"/>
    <cellStyle name="_Book1_NA_1" xfId="16612" xr:uid="{AF3C364D-A17C-4F96-8058-D3439043D4B4}"/>
    <cellStyle name="_Book1_NA_1 2" xfId="16613" xr:uid="{B897D567-CB25-4EA8-BDC4-CFA26C1DE1E1}"/>
    <cellStyle name="_Book1_New LMH Format 11 03 08" xfId="16614" xr:uid="{3FA52402-535A-4EC7-B07A-96E1E8BFB1C3}"/>
    <cellStyle name="_Book1_New LMH Format 11 03 08_Cost out Update" xfId="16615" xr:uid="{CFA73C66-D3B0-4649-8FF1-16BC907B7566}"/>
    <cellStyle name="_Book1_New LMH Format 11 03 08_EBIT OCF Ranges" xfId="16616" xr:uid="{36B86539-D514-4FA5-80CD-819EAA4DBFCA}"/>
    <cellStyle name="_Book1_New LMH Format 11 03 08_G2N &amp; Pricing Plan_Feb'12 (version 1)" xfId="16617" xr:uid="{42F60C7E-BBD6-40C9-9EE5-82F6F21013D4}"/>
    <cellStyle name="_Book1_New LMH Format 11 03 08_Keymessage" xfId="16618" xr:uid="{63BD41F7-479E-42CF-B523-AB69A4ED14FB}"/>
    <cellStyle name="_Book1_New LMH Format 11 03 08_MBOM 12+0 2010 - Country Name" xfId="16619" xr:uid="{9F86B31B-377F-443F-BA84-0509128E3DC9}"/>
    <cellStyle name="_Book1_New LMH Format 11 03 08_MBOM 12+0 2010 - Country Name_Forecast Accuracy" xfId="16620" xr:uid="{EE716D15-3EA8-458E-A05A-D30BEAD056A3}"/>
    <cellStyle name="_Book1_New LMH Format 11 03 08_Working Capital Graph" xfId="16621" xr:uid="{E2AD2555-C9F2-48C1-8E78-7938DD7B81CF}"/>
    <cellStyle name="_Book1_Nov Deck_Nell_Oct23" xfId="16622" xr:uid="{9A2FE5BE-2D81-40CA-A3B0-FBC737397590}"/>
    <cellStyle name="_Book1_Nov Deck_Nell_Oct23_Keymessage" xfId="16623" xr:uid="{237422E9-8B67-4170-BC4A-F13C228513D4}"/>
    <cellStyle name="_Book1_Nov Review Deck Final" xfId="16624" xr:uid="{4A9F7C27-9B77-4A16-B9F7-B2A2846B2837}"/>
    <cellStyle name="_Book1_Nov Review Deck Final_Keymessage" xfId="16625" xr:uid="{E93C98A5-D43A-40A7-8CCF-C3152ED25C78}"/>
    <cellStyle name="_Book1_OCFAnalysis" xfId="16626" xr:uid="{8AC1D1B9-D9A7-4185-AD46-89E9ED849189}"/>
    <cellStyle name="_Book1_OCFAnalysis_Cost out Update" xfId="16627" xr:uid="{B61A6FF7-68B9-4801-81FF-C7BA68DABA4A}"/>
    <cellStyle name="_Book1_OCFAnalysis_EBIT OCF Ranges" xfId="16628" xr:uid="{50C16994-9FC0-4C6A-BE5D-11949F7595FF}"/>
    <cellStyle name="_Book1_OCFAnalysis_G2N &amp; Pricing Plan_Feb'12 (version 1)" xfId="16629" xr:uid="{0A744852-0030-4E9E-8313-F74419D4186B}"/>
    <cellStyle name="_Book1_OCFAnalysis_MBOM 12+0 2010 - Country Name" xfId="16630" xr:uid="{0FB44380-3996-41AB-A30B-D8AB3F49C702}"/>
    <cellStyle name="_Book1_OCFAnalysis_MBOM 12+0 2010 - Country Name_Forecast Accuracy" xfId="16631" xr:uid="{A8B65ED8-3127-467E-93BF-272BAB2DF79C}"/>
    <cellStyle name="_Book1_OCFAnalysis_Working Capital Graph" xfId="16632" xr:uid="{294D98B1-F41F-49AF-9781-440F66474649}"/>
    <cellStyle name="_Book1_Quarterly Industry Volume - Corp Follow up Feb 19th" xfId="16633" xr:uid="{619BDB0B-024E-41BB-8DE5-997005A2F1EE}"/>
    <cellStyle name="_Book1_Quarterly Industry Volume - Corp Follow up Feb 19th 2" xfId="16634" xr:uid="{64F73324-57FA-4EB4-AD91-FFB7CD7F1226}"/>
    <cellStyle name="_Book1_Quarterly Industry Volume - Corp Follow up Feb 19th_Cost out Update" xfId="16635" xr:uid="{3CC3F7E6-AFA6-46AA-A190-418ABCDBBD63}"/>
    <cellStyle name="_Book1_Quarterly Industry Volume - Corp Follow up Feb 19th_EBIT OCF Ranges" xfId="16636" xr:uid="{5B87FB6E-BBFB-4820-9A9A-8B694A2A6FD7}"/>
    <cellStyle name="_Book1_Quarterly Industry Volume - Corp Follow up Feb 19th_G2N &amp; Pricing Plan_Feb'12 (version 1)" xfId="16637" xr:uid="{B7379C41-52A1-4960-8419-ECF530A57E9B}"/>
    <cellStyle name="_Book1_Quarterly Industry Volume - Corp Follow up Feb 19th_MBOM 12+0 2010 - Country Name" xfId="16638" xr:uid="{84B60755-6E2A-4A63-A5F0-A93AF7FC22A6}"/>
    <cellStyle name="_Book1_Quarterly Industry Volume - Corp Follow up Feb 19th_MBOM 12+0 2010 - Country Name_Forecast Accuracy" xfId="16639" xr:uid="{915B0388-EB8E-482A-9F35-D56B9EE3777A}"/>
    <cellStyle name="_Book1_Quarterly Industry Volume - Corp Follow up Feb 19th_OCFAnalysis" xfId="16640" xr:uid="{9A9A38A7-8876-4FF8-873B-0EB9BD9EEBEE}"/>
    <cellStyle name="_Book1_Quarterly Industry Volume - Corp Follow up Feb 19th_OCFAnalysis_Cost out Update" xfId="16641" xr:uid="{0C31E172-BC94-431F-847B-F7413DD511BB}"/>
    <cellStyle name="_Book1_Quarterly Industry Volume - Corp Follow up Feb 19th_OCFAnalysis_EBIT OCF Ranges" xfId="16642" xr:uid="{5BBE42CF-56C5-441B-9263-D83BE4E441FD}"/>
    <cellStyle name="_Book1_Quarterly Industry Volume - Corp Follow up Feb 19th_OCFAnalysis_G2N &amp; Pricing Plan_Feb'12 (version 1)" xfId="16643" xr:uid="{7A2E4AFA-8014-49CB-A507-6430BAD9D3BE}"/>
    <cellStyle name="_Book1_Quarterly Industry Volume - Corp Follow up Feb 19th_OCFAnalysis_MBOM 12+0 2010 - Country Name" xfId="16644" xr:uid="{346D6F0C-BCBF-4AD5-9B40-3AA47B45EB1C}"/>
    <cellStyle name="_Book1_Quarterly Industry Volume - Corp Follow up Feb 19th_OCFAnalysis_MBOM 12+0 2010 - Country Name_Forecast Accuracy" xfId="16645" xr:uid="{4E72CCBB-D024-4BD9-A724-FB75CDA57947}"/>
    <cellStyle name="_Book1_Quarterly Industry Volume - Corp Follow up Feb 19th_OCFAnalysis_Working Capital Graph" xfId="16646" xr:uid="{E8249D76-B2DF-4777-ADE9-8EEB8BCCF0AF}"/>
    <cellStyle name="_Book1_Quarterly Industry Volume - Corp Follow up Feb 19th_Working Capital Graph" xfId="16647" xr:uid="{6136D848-72D6-4886-8D7B-7B574689EFFD}"/>
    <cellStyle name="_Book1_SBU_GLOBAL_NGT" xfId="16648" xr:uid="{699A5D28-1684-484F-9A63-0FBB4F5A3FC8}"/>
    <cellStyle name="_Book1_SBU_GLOBAL_NGT 2" xfId="16649" xr:uid="{EE3A607B-C072-421C-B63D-F108F3CE7C34}"/>
    <cellStyle name="_Book1_SBU_GLOBAL_NGT_Cost out Update" xfId="16650" xr:uid="{B421573F-1D0A-4448-B35E-EA79914DCD38}"/>
    <cellStyle name="_Book1_SBU_GLOBAL_NGT_EBIT OCF Ranges" xfId="16651" xr:uid="{3EA5B697-B4A4-4CE0-86A8-6CE21A670F20}"/>
    <cellStyle name="_Book1_SBU_GLOBAL_NGT_G2N &amp; Pricing Plan_Feb'12 (version 1)" xfId="16652" xr:uid="{66F91ECB-B942-45B8-B99E-32BA9A32A78C}"/>
    <cellStyle name="_Book1_SBU_GLOBAL_NGT_MBOM 12+0 2010 - Country Name" xfId="16653" xr:uid="{325315AD-C6E1-470C-A6AC-D5059199F562}"/>
    <cellStyle name="_Book1_SBU_GLOBAL_NGT_MBOM 12+0 2010 - Country Name_Forecast Accuracy" xfId="16654" xr:uid="{6D0686C0-ADE5-446E-84B9-3304E53CE63A}"/>
    <cellStyle name="_Book1_SBU_GLOBAL_NGT_Working Capital Graph" xfId="16655" xr:uid="{F6853049-83F6-4B4B-A2D2-F4E86A0A2EE5}"/>
    <cellStyle name="_Book1_Supplemental Data Requirements-Country" xfId="16656" xr:uid="{35CBA73D-F7FF-413F-9443-F48E9F86EFA1}"/>
    <cellStyle name="_Book1_Supplemental Data Requirements-Country_Keymessage" xfId="16657" xr:uid="{C4B08AE6-D89B-478E-BD8E-67EE5CE2774E}"/>
    <cellStyle name="_Book1_Working Capital Graph" xfId="16658" xr:uid="{7002F749-5B8D-4988-8015-02BF2830C8B0}"/>
    <cellStyle name="_Book2 Chart 1" xfId="3401" xr:uid="{61129CAB-AE0E-48A7-A7F4-D26115FAF517}"/>
    <cellStyle name="_Book2 Chart 2" xfId="3402" xr:uid="{AF2D4BF5-458B-46EF-95A6-BF7D1B10E7D3}"/>
    <cellStyle name="_Book2 Chart 3" xfId="3403" xr:uid="{BA3A7BC4-D7C7-4FDF-92C7-B25E699D88E9}"/>
    <cellStyle name="_Book2 Chart 4" xfId="3404" xr:uid="{CE5B1A9D-1E6B-45F9-B6AD-AFEB17A70FA2}"/>
    <cellStyle name="_Book2 Chart 5" xfId="3405" xr:uid="{F2A81CCD-58F7-4D8C-91C2-1F7CED2FCECE}"/>
    <cellStyle name="_Book2 Chart 6" xfId="3406" xr:uid="{0EA7BF33-95E9-45D0-94BD-0E64BCAECB6C}"/>
    <cellStyle name="_Book2 Chart 7" xfId="3407" xr:uid="{51871403-CE68-4A11-BCB5-F93C2207CA23}"/>
    <cellStyle name="_Book2 Chart 8" xfId="3408" xr:uid="{BD0B30A7-133E-4978-9B7B-2BDF3C990B22}"/>
    <cellStyle name="_Book2 Chart 9" xfId="3409" xr:uid="{4645C8F1-4563-42AC-8AC8-AF728A23FF41}"/>
    <cellStyle name="_BS" xfId="16659" xr:uid="{2614F933-A7C4-4EE5-BB48-B628FB11062A}"/>
    <cellStyle name="_BS 2" xfId="16660" xr:uid="{EB99F40D-A6C6-4A4C-AFD3-F6FFCD14B7EB}"/>
    <cellStyle name="_BS_Cost out Update" xfId="16661" xr:uid="{75FC3785-C95D-45EB-B876-27B26E2D3A78}"/>
    <cellStyle name="_BS_EBIT OCF Ranges" xfId="16662" xr:uid="{CEF5CE38-52C8-43C2-ABB8-6DB962DD3DEF}"/>
    <cellStyle name="_BS_G2N &amp; Pricing Plan_Feb'12 (version 1)" xfId="16663" xr:uid="{D15A5507-2374-4C42-9DDC-C2087487A67F}"/>
    <cellStyle name="_BS_MBOM 12+0 2010 - Country Name" xfId="16664" xr:uid="{619FAB7F-1E4F-4188-9B59-F3CD63FB1EAA}"/>
    <cellStyle name="_BS_MBOM 12+0 2010 - Country Name_Forecast Accuracy" xfId="16665" xr:uid="{CF5A7BA7-2819-43BE-8BF8-8AE625BDB590}"/>
    <cellStyle name="_BS_OCFAnalysis" xfId="16666" xr:uid="{309BCDDD-56A4-4949-A915-262F40324B3E}"/>
    <cellStyle name="_BS_OCFAnalysis_Cost out Update" xfId="16667" xr:uid="{47FB3311-EC26-438F-9149-1E3F2079E0EB}"/>
    <cellStyle name="_BS_OCFAnalysis_EBIT OCF Ranges" xfId="16668" xr:uid="{AB0191F6-79C7-451E-9567-14B107308D24}"/>
    <cellStyle name="_BS_OCFAnalysis_G2N &amp; Pricing Plan_Feb'12 (version 1)" xfId="16669" xr:uid="{388D071B-7AD1-4322-89EE-13D253C1B17D}"/>
    <cellStyle name="_BS_OCFAnalysis_Working Capital Graph" xfId="16670" xr:uid="{B65FD0CD-9F1D-4F66-9BF3-AAA3AC9ED906}"/>
    <cellStyle name="_BS_Working Capital Graph" xfId="16671" xr:uid="{45486D55-53C7-45AD-BD1F-EC220888C1EE}"/>
    <cellStyle name="_BUILDING M-C PLOT (version 6)" xfId="12919" xr:uid="{BC2D72F5-0F62-435F-8919-BF2EAB903DAC}"/>
    <cellStyle name="_BX90SAG(FEB)" xfId="16672" xr:uid="{B8EDC24A-B77F-42C7-833D-A8E2C05128A0}"/>
    <cellStyle name="_BX90SAG(FEB)_Cost out Update" xfId="16673" xr:uid="{C693A036-FF08-4E0C-B745-6694A94D63A3}"/>
    <cellStyle name="_BX90SAG(FEB)_EBIT OCF Ranges" xfId="16674" xr:uid="{E0C21034-1D18-477E-A1A7-2F7DD1511E22}"/>
    <cellStyle name="_BX90SAG(FEB)_G2N &amp; Pricing Plan_Feb'12 (version 1)" xfId="16675" xr:uid="{5FAEC055-27F1-40D7-8DD5-4EA8DB9F9AAD}"/>
    <cellStyle name="_BX90SAG(FEB)_Working Capital Graph" xfId="16676" xr:uid="{AEDED343-E013-4D5E-A420-9236FC2142A6}"/>
    <cellStyle name="_Cash Capex 10+2" xfId="16677" xr:uid="{93D9EA63-160C-4E88-9EA5-DE358872198D}"/>
    <cellStyle name="_Cash Capex 10+2_Cost out Update" xfId="16678" xr:uid="{6CB12085-4BF8-4048-9FAE-BE9F5B73522B}"/>
    <cellStyle name="_Cash Capex 10+2_EBIT OCF Ranges" xfId="16679" xr:uid="{D8A8E137-4021-460D-A13D-D2FBDD6DEE9F}"/>
    <cellStyle name="_Cash Capex 10+2_G2N &amp; Pricing Plan_Feb'12 (version 1)" xfId="16680" xr:uid="{31CA4EE1-5735-4755-A101-04F085D242F7}"/>
    <cellStyle name="_Cash Capex 10+2_Working Capital Graph" xfId="16681" xr:uid="{A3F6957F-9437-4F22-8F2C-B01FC5827C8C}"/>
    <cellStyle name="_Cash&amp;Source" xfId="16682" xr:uid="{95CE3CCA-FC9D-46F4-B241-0DDA78FF60ED}"/>
    <cellStyle name="_Cash&amp;Source 2" xfId="16683" xr:uid="{07582B05-52FE-4B83-A57C-323341252A37}"/>
    <cellStyle name="_Cash&amp;Source_Cost out Update" xfId="16684" xr:uid="{B6325C93-5222-4328-8C7B-DCC52FDADA92}"/>
    <cellStyle name="_Cash&amp;Source_EBIT OCF Ranges" xfId="16685" xr:uid="{FD0DB96B-095C-4A5A-A243-5AE0B1156E79}"/>
    <cellStyle name="_Cash&amp;Source_G2N &amp; Pricing Plan_Feb'12 (version 1)" xfId="16686" xr:uid="{D05B810E-CE22-48FE-82F0-D9DDA8A65842}"/>
    <cellStyle name="_Cash&amp;Source_Working Capital Graph" xfId="16687" xr:uid="{C2069173-510D-40FB-8DF3-2A9B1629BAAE}"/>
    <cellStyle name="_Cash&amp;Sourcev1" xfId="16688" xr:uid="{2BCAF09C-0170-45DA-9AEA-DDBE5FB305F2}"/>
    <cellStyle name="_Cash&amp;Sourcev1 2" xfId="16689" xr:uid="{C36CA012-F990-43C6-BB07-2BBA9B1857CB}"/>
    <cellStyle name="_Cash&amp;Sourcev1_Cost out Update" xfId="16690" xr:uid="{F635467A-2AC2-4D13-ABC5-FDAA641B3A99}"/>
    <cellStyle name="_Cash&amp;Sourcev1_EBIT OCF Ranges" xfId="16691" xr:uid="{F3715B0C-0D1D-4F37-9D81-694FDBD04B64}"/>
    <cellStyle name="_Cash&amp;Sourcev1_G2N &amp; Pricing Plan_Feb'12 (version 1)" xfId="16692" xr:uid="{D2A3DBBE-BCC1-4B7F-9C05-B666BC0A518C}"/>
    <cellStyle name="_Cash&amp;Sourcev1_Working Capital Graph" xfId="16693" xr:uid="{5B67B157-7EEE-4582-BFE9-2BCD9A5DEA4B}"/>
    <cellStyle name="_Central Dec Demand" xfId="12920" xr:uid="{BE8385C1-69B0-42F3-B8C2-4E61EC1DFAFE}"/>
    <cellStyle name="_Central Dec Demand_Consumer Rad Mthly RvsC _ July 2009_Thailand_20090715-V2" xfId="16694" xr:uid="{2D1A504D-0B52-4BA7-A790-183EC30E57BF}"/>
    <cellStyle name="_Central Dec Demand_Consumer Rad Mthly RvsC _ Jun 2009_Thailand_20090611-V5" xfId="16695" xr:uid="{90ED5720-719F-4CFF-A48A-759E2D045A53}"/>
    <cellStyle name="_Central Dec Demand_Marketing Plan Data_V2" xfId="16696" xr:uid="{1556959C-FF56-48E8-97CD-BFCF08E6FA55}"/>
    <cellStyle name="_Column1" xfId="3410" xr:uid="{B08E8260-2ADC-491A-BFC9-AA72A398BEA4}"/>
    <cellStyle name="_Column2" xfId="3411" xr:uid="{7EA3B465-C97C-4FA0-BEED-A3875B891540}"/>
    <cellStyle name="_Column3" xfId="3412" xr:uid="{692E7FAA-385A-4FFD-8413-FD4A4ECC33C1}"/>
    <cellStyle name="_Column4" xfId="3413" xr:uid="{D1C5BD50-DA2B-4296-BBDE-28EB393B6D2E}"/>
    <cellStyle name="_Column5" xfId="3414" xr:uid="{818DF368-7345-4156-A82E-9B5F29C2CE2E}"/>
    <cellStyle name="_Column6" xfId="3415" xr:uid="{478FFF32-6710-4141-A1A1-1CA9A0F9F34E}"/>
    <cellStyle name="_Column7" xfId="3416" xr:uid="{AA711147-7289-4F75-B3EF-ADB81622B672}"/>
    <cellStyle name="_Compensation_calc_AOP2010_1st Round" xfId="16697" xr:uid="{9C90B23F-8EA5-46F2-8336-4CACEE3236F1}"/>
    <cellStyle name="_consumer walk 0807" xfId="16698" xr:uid="{9070DAC7-32B7-4F59-AFE0-82A166C64E66}"/>
    <cellStyle name="_consumer walk 0807_Cost out Update" xfId="16699" xr:uid="{37B4DD5B-BA5B-4BDB-BF3F-7038BD00C263}"/>
    <cellStyle name="_consumer walk 0807_EBIT OCF Ranges" xfId="16700" xr:uid="{245676C4-9836-4251-B751-DA7A37A44956}"/>
    <cellStyle name="_consumer walk 0807_G2N &amp; Pricing Plan_Feb'12 (version 1)" xfId="16701" xr:uid="{4F1F1BED-4320-40F2-8B8B-6E409078DEFC}"/>
    <cellStyle name="_consumer walk 0807_Keymessage" xfId="16702" xr:uid="{7232A0AB-A52D-404F-86AF-43A1E47F0182}"/>
    <cellStyle name="_consumer walk 0807_Working Capital Graph" xfId="16703" xr:uid="{6EBB3B9B-DEBF-46C6-845C-6696BB01D1EE}"/>
    <cellStyle name="_Copy of 2012 Salary &amp; Benefits for AOP_Dec 6_Supply Chain_Trans Case_wo outsourced" xfId="16704" xr:uid="{9648B4EE-5FD5-4B88-8B5A-FD5B203BB3A2}"/>
    <cellStyle name="_Copy of 2012 Salary &amp; Benefits for AOP_Oct 24_Supply Chain" xfId="16705" xr:uid="{E3F72382-B988-4F24-8CAA-29E39D7BA102}"/>
    <cellStyle name="_Copy of 2012 Salary &amp; Benefits for AOP_Oct 24_Supply Chain_Base Case" xfId="16706" xr:uid="{5F423480-5866-4396-A19F-9D163EDD64F8}"/>
    <cellStyle name="_Copy of Apr. 11, 09." xfId="12921" xr:uid="{131FBF07-2D0E-4C7B-9C3B-E95E8FBDF2B9}"/>
    <cellStyle name="_Copy of Apr. 11, 09._Cure Projection - April 2009-04-06-2009 for 20 working day rev.4" xfId="12922" xr:uid="{F4DE44FF-11CD-4FF6-A1F0-B53CE19AAEA7}"/>
    <cellStyle name="_Copy of Apr. 11, 09._Cure Projection - April 2009-04-06-2009 for 20 working day rev.4_Ticket Proposal for June '09 - KAWEE May 19" xfId="12923" xr:uid="{1A19A69D-098D-4055-8F15-83676D531594}"/>
    <cellStyle name="_Copy of Kanban calculator multi machine with explanation PPines (THAI REV.)-1" xfId="12924" xr:uid="{2BFF2C22-3FE7-4581-A288-F2D39667040E}"/>
    <cellStyle name="_Copy of Kanban calculator multi machine with explanation PPines (THAI REV.)-1_Consumer Rad Mthly RvsC _ July 2009_Thailand_20090715-V2" xfId="16707" xr:uid="{BF85F770-658C-49F4-B8E3-C6BD5B5F5647}"/>
    <cellStyle name="_Copy of Kanban calculator multi machine with explanation PPines (THAI REV.)-1_Consumer Rad Mthly RvsC _ Jun 2009_Thailand_20090611-V5" xfId="16708" xr:uid="{6AACCA90-56FC-482D-9335-EE3E3473A3AD}"/>
    <cellStyle name="_Copy of Kanban calculator multi machine with explanation PPines (THAI REV.)-1_Marketing Plan Data_V2" xfId="16709" xr:uid="{80B6C2AF-94BD-4B5D-8685-E821052A6FC0}"/>
    <cellStyle name="_Copy of Kanban calculator multi machine with explanation PPines (THAI REV.)-3" xfId="12925" xr:uid="{64D97B4F-4123-4C7B-90D4-8DC8B88FF429}"/>
    <cellStyle name="_Copy of Kanban calculator multi machine with explanation PPines (THAI REV.)-3_Consumer Rad Mthly RvsC _ July 2009_Thailand_20090715-V2" xfId="16710" xr:uid="{8CDDA213-B94E-493C-A66B-ADF5FD1F5420}"/>
    <cellStyle name="_Copy of Kanban calculator multi machine with explanation PPines (THAI REV.)-3_Consumer Rad Mthly RvsC _ Jun 2009_Thailand_20090611-V5" xfId="16711" xr:uid="{80C06D3B-0113-4096-A56F-6FCC31C5CD69}"/>
    <cellStyle name="_Copy of Kanban calculator multi machine with explanation PPines (THAI REV.)-3_Marketing Plan Data_V2" xfId="16712" xr:uid="{0CAFC6D5-EDAB-4658-9F30-749B7B110467}"/>
    <cellStyle name="_Copy of Ticket Plan" xfId="12926" xr:uid="{2211EB62-D31A-419B-A997-06FDDF952F10}"/>
    <cellStyle name="_Cost to Serve" xfId="16713" xr:uid="{C12ACED2-8382-4684-BFEC-9B8BAE1CBC5F}"/>
    <cellStyle name="_Cost to Serve_Cost out Update" xfId="16714" xr:uid="{F2A30C45-8008-4AC5-A2DD-DEE0DD2C7C16}"/>
    <cellStyle name="_Cost to Serve_EBIT OCF Ranges" xfId="16715" xr:uid="{1A5ED5AE-EE8D-4704-93C3-1EF8456EC384}"/>
    <cellStyle name="_Cost to Serve_G2N &amp; Pricing Plan_Feb'12 (version 1)" xfId="16716" xr:uid="{CC9AF5CC-D486-4924-A5C2-04B363E57AEC}"/>
    <cellStyle name="_Cost to Serve_Working Capital Graph" xfId="16717" xr:uid="{FDF12E3A-1A83-4698-93D5-7575CA07A012}"/>
    <cellStyle name="_Cure Project" xfId="12927" xr:uid="{822D9CCD-4F02-40CC-ADBA-2555CC9D2CAC}"/>
    <cellStyle name="_Cure Project_Consumer Rad Mthly RvsC _ July 2009_Thailand_20090715-V2" xfId="16718" xr:uid="{0A1011CA-7F1B-4521-A96F-FC6F2A4DC880}"/>
    <cellStyle name="_Cure Project_Consumer Rad Mthly RvsC _ Jun 2009_Thailand_20090611-V5" xfId="16719" xr:uid="{42353BFF-E74C-4A8B-B5F0-8D2BACCCCA48}"/>
    <cellStyle name="_Cure Project_Marketing Plan Data_V2" xfId="16720" xr:uid="{B5E76022-EEF3-4284-B967-1862AB0CA1A2}"/>
    <cellStyle name="_Cure Projection - April 2009-04-06-2009 for 20 working day rev.3" xfId="12928" xr:uid="{BF8520A1-E318-4FC4-8500-67E17A5F3487}"/>
    <cellStyle name="_Cure Projection - April 2009-04-06-2009 for 20 working day rev.4" xfId="12929" xr:uid="{3D60F68D-F2F4-4D38-9988-428CFC787243}"/>
    <cellStyle name="_Cure Projection - April 2009-18-03-2009-3 for 20 working day" xfId="12930" xr:uid="{D4664F64-6A6D-4664-8AC9-F892A5D99374}"/>
    <cellStyle name="_Cure Projection - April 2009-18-03-2009-3 for 20 working day rev.1" xfId="12931" xr:uid="{EC2F27D2-7ECE-4FD1-90E8-67D25119FFBB}"/>
    <cellStyle name="_Cure Projection - April 2009-18-03-2009-3 for 20 working day rev.1_Consumer Rad Mthly RvsC _ July 2009_Thailand_20090715-V2" xfId="16721" xr:uid="{B024C154-5061-4DB7-8B60-FB91C405C5AA}"/>
    <cellStyle name="_Cure Projection - April 2009-18-03-2009-3 for 20 working day rev.1_Consumer Rad Mthly RvsC _ Jun 2009_Thailand_20090611-V5" xfId="16722" xr:uid="{C49F7A28-56CD-4882-8E76-0F1F2AFD257A}"/>
    <cellStyle name="_Cure Projection - April 2009-18-03-2009-3 for 20 working day rev.1_Marketing Plan Data_V2" xfId="16723" xr:uid="{BD1B4A1A-A21D-4381-9AB8-529567B2429C}"/>
    <cellStyle name="_Cure Projection - April 2009-18-03-2009-3 for 20 working day rev.2" xfId="12932" xr:uid="{628C5A31-8004-4945-901A-4B3BA8EA4C73}"/>
    <cellStyle name="_Cure Projection - April 2009-18-03-2009-3 for 20 working day_Consumer Rad Mthly RvsC _ July 2009_Thailand_20090715-V2" xfId="16724" xr:uid="{786A8125-7360-4BF9-B299-0B476E9F5ACA}"/>
    <cellStyle name="_Cure Projection - April 2009-18-03-2009-3 for 20 working day_Consumer Rad Mthly RvsC _ Jun 2009_Thailand_20090611-V5" xfId="16725" xr:uid="{5E9D66F7-D417-4511-9F34-F44BE2DCCB4E}"/>
    <cellStyle name="_Cure Projection - April 2009-18-03-2009-3 for 20 working day_Marketing Plan Data_V2" xfId="16726" xr:uid="{1301B344-4D5D-440C-B338-EB7CD5C4BA88}"/>
    <cellStyle name="_Dalian updates for Mbom" xfId="16727" xr:uid="{1907E22D-C9F3-4570-86B3-58F21ECDB844}"/>
    <cellStyle name="_Data" xfId="3417" xr:uid="{D8EDD27B-F313-4B4B-A918-F4D0FB75A9CF}"/>
    <cellStyle name="_Data_Book1" xfId="3418" xr:uid="{86F81977-38BF-40ED-9C37-E5962646A468}"/>
    <cellStyle name="_Data_년간전망(5월실적반영)" xfId="3419" xr:uid="{0073C32D-272D-45D3-A7E2-14F48C086C94}"/>
    <cellStyle name="_Details as in R32 TH 2008 (8+4) MBOM 080905...Active" xfId="12933" xr:uid="{59B2C857-C923-4297-88CE-0B0B9FC35F17}"/>
    <cellStyle name="_Details as in R32 TH 2008 (8+4) MBOM 080905...Active_Consumer Rad Mthly RvsC _ July 2009_Thailand_20090715-V2" xfId="16728" xr:uid="{83A70851-3799-43C4-91AD-3B8D8799A566}"/>
    <cellStyle name="_Details as in R32 TH 2008 (8+4) MBOM 080905...Active_Consumer Rad Mthly RvsC _ Jun 2009_Thailand_20090611-V5" xfId="16729" xr:uid="{7A9FAC70-68C1-423B-8E43-C0FD4B3906B9}"/>
    <cellStyle name="_Details as in R32 TH 2008 (8+4) MBOM 080905...Active_Marketing Plan Data_V2" xfId="16730" xr:uid="{7E0DFED9-AF5A-4C27-A28C-01318201CDF1}"/>
    <cellStyle name="_dimon" xfId="3420" xr:uid="{2695A186-3908-4DF8-A7E9-851161FB647F}"/>
    <cellStyle name="_EMEA 7+5 forecast MBOM version" xfId="16731" xr:uid="{6350A3E5-BA91-453A-BEDC-9E2082CAC7CF}"/>
    <cellStyle name="_EMEA 7+5 forecast MBOM version 2" xfId="16732" xr:uid="{9644E7BA-9CCB-4289-860E-9C3900547B17}"/>
    <cellStyle name="_EMEA 7+5 forecast MBOM version_Cost out Update" xfId="16733" xr:uid="{8BEA8631-5AFA-4FDF-B387-0D49451B1629}"/>
    <cellStyle name="_EMEA 7+5 forecast MBOM version_EBIT OCF Ranges" xfId="16734" xr:uid="{103A7BA7-9CC1-48D0-9B8A-7AF84947F758}"/>
    <cellStyle name="_EMEA 7+5 forecast MBOM version_G2N &amp; Pricing Plan_Feb'12 (version 1)" xfId="16735" xr:uid="{A10A8574-7036-43A4-83B4-018E4BF68538}"/>
    <cellStyle name="_EMEA 7+5 forecast MBOM version_Working Capital Graph" xfId="16736" xr:uid="{9FB950B5-59AD-472C-AE1F-F4986D5F3C8B}"/>
    <cellStyle name="_Employee Information_Sales for HC_July.2010" xfId="16737" xr:uid="{03F82EB7-2DEE-48E8-8964-F3B3D3C1B1A8}"/>
    <cellStyle name="_Finance_Deck_Patra" xfId="16738" xr:uid="{EA73F08A-B8BF-4754-A02C-3E72F8BED46F}"/>
    <cellStyle name="_Finance_Deck_Patra_Keymessage" xfId="16739" xr:uid="{2A865668-1A04-4318-A189-CE0C23DC836E}"/>
    <cellStyle name="_Financial Summary_04-08" xfId="16740" xr:uid="{BED13993-7095-4A4A-8BA4-ACBD4928E8FE}"/>
    <cellStyle name="_Financial Summary_04-08_Book6" xfId="16741" xr:uid="{A3B01B64-691F-4EBC-B606-B80587492D53}"/>
    <cellStyle name="_Financial Summary_04-08_Book6_Keymessage" xfId="16742" xr:uid="{0C75BC17-D722-49F7-ADB8-B07FC211B4D4}"/>
    <cellStyle name="_Financial Summary_04-08_Keymessage" xfId="16743" xr:uid="{FA20B4C6-6CE7-45DC-9452-4C084A992D7A}"/>
    <cellStyle name="_GIC analysis limitedMiamifinal" xfId="16744" xr:uid="{32D830B1-353D-455E-A3E9-82ED9CEDB857}"/>
    <cellStyle name="_GIC analysis limitedMiamifinal_~3830055" xfId="16745" xr:uid="{7256930F-C37F-474E-9A40-C1E4EB33986B}"/>
    <cellStyle name="_GIC analysis limitedMiamifinal_22-Ext. Sum. (Next Qter)" xfId="16746" xr:uid="{09C5E737-9C1E-4F78-98A1-8348804C33FE}"/>
    <cellStyle name="_GIC analysis limitedMiamifinal_22-Ext. Sum. (Next Qter) 2" xfId="16747" xr:uid="{DCD674FB-81FE-43E2-B88F-9D9AB6FA4B16}"/>
    <cellStyle name="_GIC analysis limitedMiamifinal_22-Ext. Sum. (Next Qter)_~3830055" xfId="16748" xr:uid="{1E45983E-D04E-4531-A267-6F9DA0E99DEF}"/>
    <cellStyle name="_GIC analysis limitedMiamifinal_22-Ext. Sum. (Next Qter)_Colombia MOR Feb 2012" xfId="16749" xr:uid="{781B0FB2-735D-49C7-BE33-FE95708D19E9}"/>
    <cellStyle name="_GIC analysis limitedMiamifinal_22-Ext. Sum. (Next Qter)_Country MOR Mar 2012" xfId="16750" xr:uid="{B2E628B5-708B-450D-AE6F-6365D555BAEC}"/>
    <cellStyle name="_GIC analysis limitedMiamifinal_22-Ext. Sum. (Next Qter)_MOR Feb 12 ig" xfId="16751" xr:uid="{5F110575-0F21-4043-9F91-8497B73C35D5}"/>
    <cellStyle name="_GIC analysis limitedMiamifinal_22-Ext. Sum. (Next Qter)_MOR Mar 12" xfId="16752" xr:uid="{71A9453F-9D06-4B35-89E1-5D949984D331}"/>
    <cellStyle name="_GIC analysis limitedMiamifinal_22-Ext. Sum. (Next Qter)_RAWS" xfId="16753" xr:uid="{557ED166-2642-403F-A434-1F8B434D2774}"/>
    <cellStyle name="_GIC analysis limitedMiamifinal_93-Working Capital" xfId="16754" xr:uid="{80EF1320-FC85-41FD-843A-B763F5EF849C}"/>
    <cellStyle name="_GIC analysis limitedMiamifinal_93-Working Capital_S&amp;OP by Quarter" xfId="16755" xr:uid="{C1DA99D2-5D1E-4C0D-BA13-CD8FFEB3573D}"/>
    <cellStyle name="_GIC analysis limitedMiamifinal_Flash" xfId="16756" xr:uid="{E13C2FCD-5DF2-4769-9351-0E0F99668F5F}"/>
    <cellStyle name="_GIC analysis limitedMiamifinal_Flash - Feb 2012_v1" xfId="16757" xr:uid="{0EB44CC1-21E2-4CBA-B0C3-BF017259B18B}"/>
    <cellStyle name="_GIC analysis limitedMiamifinal_MOR Feb 12" xfId="16758" xr:uid="{95C055F4-88A9-4508-8FFE-088F8727B7D8}"/>
    <cellStyle name="_GIC analysis limitedMiamifinal_MOR Jan 12" xfId="16759" xr:uid="{887B85A3-4532-41D8-8FCB-F8E9017D2320}"/>
    <cellStyle name="_Global Operations" xfId="16760" xr:uid="{30FD685C-FDB4-4B97-BF70-06DB7E22B302}"/>
    <cellStyle name="_Global Operations 2" xfId="16761" xr:uid="{F75AAD71-4641-48FA-B4AB-0EF0A406CF48}"/>
    <cellStyle name="_GM forecast  (Jul 7)" xfId="12934" xr:uid="{39900CF2-B439-4469-A505-98AA62E40BC8}"/>
    <cellStyle name="_GMPS_adding" xfId="16762" xr:uid="{E1268ACF-AAA2-4673-BBF3-4F5D6575A751}"/>
    <cellStyle name="_GMPS_adding_Cost out Update" xfId="16763" xr:uid="{FC5874A6-FB37-4F79-AE4C-B83B53B11C54}"/>
    <cellStyle name="_GMPS_adding_EBIT OCF Ranges" xfId="16764" xr:uid="{6EBBB55E-9CEA-443F-8252-44C7F569CC02}"/>
    <cellStyle name="_GMPS_adding_G2N &amp; Pricing Plan_Feb'12 (version 1)" xfId="16765" xr:uid="{95269EE9-06C1-43C2-B6B1-B280079EDB74}"/>
    <cellStyle name="_GMPS_adding_Keymessage" xfId="16766" xr:uid="{4DBFAFF7-0F7B-4C4B-8662-427D3F13F2D3}"/>
    <cellStyle name="_GMPS_adding_Working Capital Graph" xfId="16767" xr:uid="{1F7F437A-07D3-450E-B4C4-2ACD75F17403}"/>
    <cellStyle name="_GPM경비양식" xfId="3421" xr:uid="{F61C72AF-B5E7-4E08-93BB-8C5FE59E540B}"/>
    <cellStyle name="_Guatemala Analysis - V1" xfId="16768" xr:uid="{8AA18F02-2038-4EE1-8153-5F0E3FC12DDC}"/>
    <cellStyle name="_Guatemala Analysis - V1 2" xfId="16769" xr:uid="{AF338FDC-3DB1-4FD0-9105-9B272FCA7181}"/>
    <cellStyle name="_Guatemala Analysis - V1_Cost out Update" xfId="16770" xr:uid="{EF896903-23A3-4196-A89F-7A04E61ABCF7}"/>
    <cellStyle name="_Guatemala Analysis - V1_EBIT OCF Ranges" xfId="16771" xr:uid="{D32A6D1B-2672-4868-84C7-05D99F4834C3}"/>
    <cellStyle name="_Guatemala Analysis - V1_G2N &amp; Pricing Plan_Feb'12 (version 1)" xfId="16772" xr:uid="{F3D6C9E8-74EE-4C7D-AF63-250518246A02}"/>
    <cellStyle name="_Guatemala Analysis - V1_Working Capital Graph" xfId="16773" xr:uid="{4FCAB07B-A4FA-459B-847E-784FDFF91847}"/>
    <cellStyle name="_Guatemala liquidationv1" xfId="16774" xr:uid="{57B5FA6A-8FBC-43CC-9C39-814E73B7284F}"/>
    <cellStyle name="_Guatemala liquidationv1 2" xfId="16775" xr:uid="{DA6D636A-334E-4309-AFEF-DCD4DA65169F}"/>
    <cellStyle name="_Guatemala liquidationv1_~3813281" xfId="16776" xr:uid="{5603A8E9-C21F-4530-B4D7-65042197C66B}"/>
    <cellStyle name="_Guatemala liquidationv1_~6629415" xfId="16777" xr:uid="{2925B5D9-D019-4F09-A5CC-013F77100D73}"/>
    <cellStyle name="_Guatemala liquidationv1_~8574591" xfId="16778" xr:uid="{5A6BF622-B141-43A3-AE55-002BED687630}"/>
    <cellStyle name="_Guatemala liquidationv1_11+1 Planning Template + MBOM - LAT" xfId="16779" xr:uid="{4BACBA1A-9ED4-4564-8EA2-B08558F9F703}"/>
    <cellStyle name="_Guatemala liquidationv1_14- WC Chart" xfId="16780" xr:uid="{FEFBA2C7-CBE1-473F-96E3-D44BAA855730}"/>
    <cellStyle name="_Guatemala liquidationv1_Additional Template - Brasil and Venezuela" xfId="16781" xr:uid="{F7F82A39-87BB-4075-9A07-01BBE8F4C9AA}"/>
    <cellStyle name="_Guatemala liquidationv1_Book1" xfId="16782" xr:uid="{53D15ED7-29E5-4E98-AB5E-E3061F6DD3B8}"/>
    <cellStyle name="_Guatemala liquidationv1_Cost out Update" xfId="16783" xr:uid="{F341C6CD-88A8-4511-A2C6-FE17409C9EE8}"/>
    <cellStyle name="_Guatemala liquidationv1_Country Summary" xfId="16784" xr:uid="{C3DFF73B-822E-4AE1-8919-9BC32D2204DA}"/>
    <cellStyle name="_Guatemala liquidationv1_CountrySummary_RETRIEVE" xfId="16785" xr:uid="{FFFB5858-7351-45CA-9559-AC43E637EC6F}"/>
    <cellStyle name="_Guatemala liquidationv1_EBIT OCF Ranges" xfId="16786" xr:uid="{ED9F84FE-96F9-441C-98CD-5E00A390DB8C}"/>
    <cellStyle name="_Guatemala liquidationv1_FP_input for supplementals" xfId="16787" xr:uid="{293B5A63-AFD3-4A37-B58F-82E65C046CE6}"/>
    <cellStyle name="_Guatemala liquidationv1_FP_input for supplementals 2" xfId="16788" xr:uid="{9DD06118-5EDE-45FB-B0E3-FE3B747BB5A4}"/>
    <cellStyle name="_Guatemala liquidationv1_FP_input for supplementals_Cost out Update" xfId="16789" xr:uid="{E9D66591-D76A-49BA-8436-410C61FF22E8}"/>
    <cellStyle name="_Guatemala liquidationv1_FP_input for supplementals_EBIT OCF Ranges" xfId="16790" xr:uid="{6657A029-6518-471D-9E68-56838D3F7B8F}"/>
    <cellStyle name="_Guatemala liquidationv1_FP_input for supplementals_G2N &amp; Pricing Plan_Feb'12 (version 1)" xfId="16791" xr:uid="{76F8CC43-DB26-490D-B79E-C4E8013AA6BB}"/>
    <cellStyle name="_Guatemala liquidationv1_FP_input for supplementals_Working Capital Graph" xfId="16792" xr:uid="{3E1E6593-A5CE-493F-A6D8-E351C6D4D78B}"/>
    <cellStyle name="_Guatemala liquidationv1_G2N &amp; Pricing Plan_Feb'12 (version 1)" xfId="16793" xr:uid="{DB41A901-17C5-4A4B-B937-F40B36F19A47}"/>
    <cellStyle name="_Guatemala liquidationv1_GIC_PUB_Templates AOP 2010 - 2nd round_ Including Financials" xfId="16794" xr:uid="{3DD5C807-DF26-4055-A274-4F410555F413}"/>
    <cellStyle name="_Guatemala liquidationv1_GIC_Templates AOP 2010 - 2nd review_ Including Financials_v1" xfId="16795" xr:uid="{C5644746-70BA-40AD-8CC9-47AE6D737D82}"/>
    <cellStyle name="_Guatemala liquidationv1_Industry &amp; SOM by Quarter - Consumer WEST" xfId="16796" xr:uid="{C251FE26-87BD-44CD-A21B-79A2C5EE5BAC}"/>
    <cellStyle name="_Guatemala liquidationv1_Industry &amp; SOM by Quarter - Consumer WEST 2" xfId="16797" xr:uid="{5B7F94C0-CF99-426E-BA29-1281AEB60B82}"/>
    <cellStyle name="_Guatemala liquidationv1_Industry &amp; SOM by Quarter - Consumer WEST_Cost out Update" xfId="16798" xr:uid="{C1AD24E8-E0E0-416D-B018-E29D411AA9B8}"/>
    <cellStyle name="_Guatemala liquidationv1_Industry &amp; SOM by Quarter - Consumer WEST_EBIT OCF Ranges" xfId="16799" xr:uid="{8482017D-5AEA-4274-A917-415CAB5F4404}"/>
    <cellStyle name="_Guatemala liquidationv1_Industry &amp; SOM by Quarter - Consumer WEST_G2N &amp; Pricing Plan_Feb'12 (version 1)" xfId="16800" xr:uid="{962B60E5-E3CB-478C-9FF1-327EDF43C945}"/>
    <cellStyle name="_Guatemala liquidationv1_Industry &amp; SOM by Quarter - Consumer WEST_Working Capital Graph" xfId="16801" xr:uid="{3560AE3C-7FCE-40E1-81CF-A315B3E0E53A}"/>
    <cellStyle name="_Guatemala liquidationv1_May Leadership-LAT_v1_for MBOM 4+8" xfId="16802" xr:uid="{8B83803D-6BE2-4814-AEBA-25AA8D8FBF59}"/>
    <cellStyle name="_Guatemala liquidationv1_MBOM lite -Jan10" xfId="16803" xr:uid="{767226DF-D774-418F-B5F0-FA86EC14BFF1}"/>
    <cellStyle name="_Guatemala liquidationv1_MBOM Mexico Q1 v4" xfId="16804" xr:uid="{2C05143B-9543-45A4-9F16-D98E9E737772}"/>
    <cellStyle name="_Guatemala liquidationv1_PBU Summary_MBOM" xfId="16805" xr:uid="{BD31EA0F-881C-4CFD-BD0A-2C0EDFC18899}"/>
    <cellStyle name="_Guatemala liquidationv1_PBU Summary_retrieve (new format)" xfId="16806" xr:uid="{465DF53B-3692-419C-BF3D-CE81FCB92B19}"/>
    <cellStyle name="_Guatemala liquidationv1_Planning Template" xfId="16807" xr:uid="{50E49BFC-1221-4A4F-AA6C-92D76FCD5081}"/>
    <cellStyle name="_Guatemala liquidationv1_Supplemental Template AOP 2010 - 14_11_09" xfId="16808" xr:uid="{366D6AC6-900F-47FA-850D-0D7BCF3A77D7}"/>
    <cellStyle name="_Guatemala liquidationv1_Supplemental Template AOP 2010 - 14_11_09 2" xfId="16809" xr:uid="{00AE22E5-1A41-43F4-8883-CB0B7DD4F5BF}"/>
    <cellStyle name="_Guatemala liquidationv1_Supplemental Template AOP 2010 - 14_11_09_Cost out Update" xfId="16810" xr:uid="{0636E2A6-2325-4196-B4DE-461887A66F87}"/>
    <cellStyle name="_Guatemala liquidationv1_Supplemental Template AOP 2010 - 14_11_09_EBIT OCF Ranges" xfId="16811" xr:uid="{A99979D9-AB48-4F92-B77E-F53AB48ED2C7}"/>
    <cellStyle name="_Guatemala liquidationv1_Supplemental Template AOP 2010 - 14_11_09_G2N &amp; Pricing Plan_Feb'12 (version 1)" xfId="16812" xr:uid="{1BA73C09-7FAD-44BA-BC10-CFE9FF0D9C42}"/>
    <cellStyle name="_Guatemala liquidationv1_Supplemental Template AOP 2010 - 14_11_09_Working Capital Graph" xfId="16813" xr:uid="{94646A09-D03F-436D-995A-C4CB125F09E8}"/>
    <cellStyle name="_Guatemala liquidationv1_Templates PUB AOP 2010 -Chile Conference - REVISADO EF v2" xfId="16814" xr:uid="{4C4A008A-4FC8-4B73-BDE9-697A37318102}"/>
    <cellStyle name="_Guatemala liquidationv1_truck Ind by Q" xfId="16815" xr:uid="{31D76395-1AE0-4B03-A1D7-172D4F03516C}"/>
    <cellStyle name="_Guatemala liquidationv1_truck Ind by Q 2" xfId="16816" xr:uid="{C35EC543-1086-4A26-90A2-3386D1051D38}"/>
    <cellStyle name="_Guatemala liquidationv1_truck Ind by Q_Cost out Update" xfId="16817" xr:uid="{E23D443E-08D8-42DD-8CA2-A0271162BC39}"/>
    <cellStyle name="_Guatemala liquidationv1_truck Ind by Q_EBIT OCF Ranges" xfId="16818" xr:uid="{6DB825D1-1F4D-4B3F-975D-39074C687226}"/>
    <cellStyle name="_Guatemala liquidationv1_truck Ind by Q_G2N &amp; Pricing Plan_Feb'12 (version 1)" xfId="16819" xr:uid="{13296073-32AE-4D9D-8E41-DBFB7071D194}"/>
    <cellStyle name="_Guatemala liquidationv1_truck Ind by Q_Working Capital Graph" xfId="16820" xr:uid="{3062B430-AAED-4906-B7A6-A71D6410C46F}"/>
    <cellStyle name="_Guatemala liquidationv1_Walk FY 3+9 vs 2+10" xfId="16821" xr:uid="{8A35A91C-7FB5-439C-BB1C-0C074196AE10}"/>
    <cellStyle name="_Guatemala liquidationv1_Walk FY 3+9 vs 2009" xfId="16822" xr:uid="{4C009E44-813B-42F4-8DC3-CFF47BE1761D}"/>
    <cellStyle name="_Guatemala liquidationv1_Walk FY 3+9 vs AOP" xfId="16823" xr:uid="{C0605179-4095-4DD8-A2B8-688F6C092102}"/>
    <cellStyle name="_Guatemala liquidationv1_Walk Mar vs 2+10" xfId="16824" xr:uid="{F43E8443-32F1-4CF7-BF4F-5A5FBE947524}"/>
    <cellStyle name="_Guatemala liquidationv1_Walk Q1 3+9 vs 2009" xfId="16825" xr:uid="{97A696F5-E64F-41F5-BB2E-62874C6B907C}"/>
    <cellStyle name="_Guatemala liquidationv1_Walk Q1 3+9 vs AOP" xfId="16826" xr:uid="{07C02D2B-58A1-4478-8C82-1355A2237B9B}"/>
    <cellStyle name="_Guatemala liquidationv1_Walk Q2 3+9 vs 2009" xfId="16827" xr:uid="{82CAA6EE-9E39-4047-B8D7-FA9B88047213}"/>
    <cellStyle name="_Guatemala liquidationv1_Walk Q2 3+9 vs AOP" xfId="16828" xr:uid="{90F5C11B-3AE9-40DF-8C28-B804F6CD1317}"/>
    <cellStyle name="_Guatemala liquidationv1_Working Capital Graph" xfId="16829" xr:uid="{2C8733F2-26A5-41C4-B3DD-E7D5AC248B13}"/>
    <cellStyle name="_h&amp;s" xfId="16830" xr:uid="{DCF8AE46-8858-475F-88A1-D0FBA1F53F24}"/>
    <cellStyle name="_H&amp;S2008" xfId="16831" xr:uid="{4DDE52AD-0DF0-493A-B485-16967FE87A29}"/>
    <cellStyle name="_H&amp;S2008-Aug.11" xfId="16832" xr:uid="{8F26DCBA-DF2E-46D5-B499-09862E6CFFDF}"/>
    <cellStyle name="_H&amp;S2009" xfId="16833" xr:uid="{7E3FAAA1-2825-4556-A3A7-8FDC5A5A77E9}"/>
    <cellStyle name="_H&amp;S2009-FP&amp;A" xfId="16834" xr:uid="{9F45CEB5-0CD9-4F5B-A885-61283CCC55B8}"/>
    <cellStyle name="_Header" xfId="3422" xr:uid="{D618286F-C26C-4129-A505-A93DE87D869D}"/>
    <cellStyle name="_Header_00연계실적(GPM-GFAS)" xfId="3423" xr:uid="{819BA1E7-9467-4444-B1E6-DD34E0931670}"/>
    <cellStyle name="_Header_00연계실적(GPM-GFAS)3" xfId="3424" xr:uid="{5C40087F-86E6-4A70-B423-AD60D6F7DAF8}"/>
    <cellStyle name="_Header_4월집계" xfId="3425" xr:uid="{7BEDCED1-49AE-42EB-A534-0E80FB6CCD8E}"/>
    <cellStyle name="_Header_CON_SP_GPM" xfId="3426" xr:uid="{9752F9C5-0A99-4221-A5BC-EBB29B8FFABF}"/>
    <cellStyle name="_Header_CON_SP_GPM_BRAND_010316" xfId="3427" xr:uid="{01CB7660-2129-44F9-A344-80BF00C6EA21}"/>
    <cellStyle name="_Header_CON_SP_REGION_GPM_by year_010504" xfId="3428" xr:uid="{6B425DFD-8996-48BF-B782-429DDB0261D3}"/>
    <cellStyle name="_Header_브랜드별99~02" xfId="3429" xr:uid="{AF2E9BE8-6504-45A2-BE11-7E319495D8EC}"/>
    <cellStyle name="_Header_지역별" xfId="3430" xr:uid="{9A2629AF-5ACD-4461-A848-919FE590D4E1}"/>
    <cellStyle name="_Header_지역별 연계 매출 손익(GBM별)" xfId="3431" xr:uid="{95E3A201-158C-46DB-A72F-CD3917E88003}"/>
    <cellStyle name="_Import Plan for R32 (file name Feb 2009-090106)...Oil" xfId="12935" xr:uid="{2E606A54-DEF7-4A7A-965D-584B9211458D}"/>
    <cellStyle name="_IR해중" xfId="3432" xr:uid="{8F06D86B-07B1-40DA-B210-241E86F5C8D3}"/>
    <cellStyle name="_IS" xfId="16835" xr:uid="{B16737CA-8ECF-455D-9AD2-E2E56E21A37C}"/>
    <cellStyle name="_IS 2" xfId="16836" xr:uid="{8260B430-F59B-4FB6-A063-8E8A29B6DE9B}"/>
    <cellStyle name="_IS Summary" xfId="16837" xr:uid="{4943AA84-20F3-41BB-955B-2AA371352EC0}"/>
    <cellStyle name="_IS Summary 2" xfId="16838" xr:uid="{5D56F7FD-DAF2-456F-A289-A819214A74C8}"/>
    <cellStyle name="_IS Summary_AOP operating Drivers" xfId="16839" xr:uid="{71C1635A-11E1-4C50-9954-F30B33477997}"/>
    <cellStyle name="_IS Summary_AOP operating Drivers 2" xfId="16840" xr:uid="{DC25B08D-1C37-4980-BCAE-DA139411BBFE}"/>
    <cellStyle name="_IS Summary_CAPEX" xfId="16841" xr:uid="{065B59A1-DCE3-458A-8C48-7F7A15865ADA}"/>
    <cellStyle name="_IS Summary_Cost out Update" xfId="16842" xr:uid="{6F4D2362-94E4-4B7B-8C7F-F5E927C102E1}"/>
    <cellStyle name="_IS Summary_EBIT OCF Ranges" xfId="16843" xr:uid="{E894A1C6-28F8-4CD5-B923-256B9D2C19A2}"/>
    <cellStyle name="_IS Summary_G2N &amp; Pricing Plan_Feb'12 (version 1)" xfId="16844" xr:uid="{76D6DBDB-3421-4236-91B7-FC4984CEC49C}"/>
    <cellStyle name="_IS Summary_PBU Summary_MBOM" xfId="16845" xr:uid="{30720F27-0450-4149-BD3B-4C78012E36C8}"/>
    <cellStyle name="_IS Summary_PBU Summary_retrieve (new format)" xfId="16846" xr:uid="{0FBF4528-C1F7-43D6-A8E6-6FC5DA6F5D8C}"/>
    <cellStyle name="_IS Summary_Planning Template" xfId="16847" xr:uid="{68226F10-3026-479B-9C41-8BEC7CCA02EA}"/>
    <cellStyle name="_IS Summary_Working Capital Graph" xfId="16848" xr:uid="{0999D921-A83A-4F2E-B316-A209767D074C}"/>
    <cellStyle name="_IS_Cost out Update" xfId="16849" xr:uid="{A4897D1D-8B03-4AD3-A74D-C52961E4CE3F}"/>
    <cellStyle name="_IS_EBIT OCF Ranges" xfId="16850" xr:uid="{5263E5AB-8EA7-4E55-8577-B1DA808F9C08}"/>
    <cellStyle name="_IS_G2N &amp; Pricing Plan_Feb'12 (version 1)" xfId="16851" xr:uid="{8A3C2DD4-0915-4014-BDED-1A16078A9361}"/>
    <cellStyle name="_IS_OCFAnalysis" xfId="16852" xr:uid="{5D3F6389-A5B8-4DA6-8190-0E4FEECC4489}"/>
    <cellStyle name="_IS_OCFAnalysis_Cost out Update" xfId="16853" xr:uid="{966705D1-985F-4541-9C2F-3278592E3F30}"/>
    <cellStyle name="_IS_OCFAnalysis_EBIT OCF Ranges" xfId="16854" xr:uid="{6001FF81-904D-44F1-B65A-27D9985AF772}"/>
    <cellStyle name="_IS_OCFAnalysis_G2N &amp; Pricing Plan_Feb'12 (version 1)" xfId="16855" xr:uid="{409CAEC9-26A3-495C-986E-736FD77ADB9B}"/>
    <cellStyle name="_IS_OCFAnalysis_Working Capital Graph" xfId="16856" xr:uid="{84FA18B0-17BB-4EDF-BE5E-9CCF014C168A}"/>
    <cellStyle name="_IS_Working Capital Graph" xfId="16857" xr:uid="{203BEDD3-CAAF-4FF2-8982-304479BF0367}"/>
    <cellStyle name="_Jamaica Analysis - V7" xfId="16858" xr:uid="{343093A6-66D3-46C2-9A07-A6F977226591}"/>
    <cellStyle name="_Jamaica Analysis - V7 2" xfId="16859" xr:uid="{D9B65D79-B1DE-4ABE-B75B-FBE13EB7BFC1}"/>
    <cellStyle name="_Jamaica Analysis - V7_Cost out Update" xfId="16860" xr:uid="{6C246E4D-B887-4359-BE64-EB921AA77F7C}"/>
    <cellStyle name="_Jamaica Analysis - V7_EBIT OCF Ranges" xfId="16861" xr:uid="{ED60E02B-879B-4261-B09E-C74C8F82E7D2}"/>
    <cellStyle name="_Jamaica Analysis - V7_G2N &amp; Pricing Plan_Feb'12 (version 1)" xfId="16862" xr:uid="{1288A9FF-D5E7-402A-92C7-84B7B5B0976C}"/>
    <cellStyle name="_Jamaica Analysis - V7_Working Capital Graph" xfId="16863" xr:uid="{CF0EE31B-0803-427E-B6FE-BF8DD1779A9A}"/>
    <cellStyle name="_Jan 2006 APAC MBOM - Feb 15PM version" xfId="12711" xr:uid="{430872CC-C3B2-4FD0-B93B-CE3F2AECC8C6}"/>
    <cellStyle name="_Jan 2006 APAC MBOM - Feb 15PM version 2" xfId="16864" xr:uid="{CF253274-7E11-4C93-BC36-036D91A08925}"/>
    <cellStyle name="_Jan 2006 APAC MBOM - Feb 15PM version_~0139581" xfId="16865" xr:uid="{6EC081A6-D3FF-48CF-99AD-F55656799EBE}"/>
    <cellStyle name="_Jan 2006 APAC MBOM - Feb 15PM version_~0802494" xfId="12712" xr:uid="{6A662301-C6FC-48C2-9D0D-6B695CFD18D5}"/>
    <cellStyle name="_Jan 2006 APAC MBOM - Feb 15PM version_~0802494_Cost out Update" xfId="16866" xr:uid="{D2E522E8-D0AD-48A0-BE4B-65D40D5B3F83}"/>
    <cellStyle name="_Jan 2006 APAC MBOM - Feb 15PM version_~0802494_EBIT OCF Ranges" xfId="16867" xr:uid="{E6360297-6CE2-4842-9335-C6C97F8F90F7}"/>
    <cellStyle name="_Jan 2006 APAC MBOM - Feb 15PM version_~0802494_G2N &amp; Pricing Plan_Feb'12 (version 1)" xfId="16868" xr:uid="{CA05AF1D-314A-417B-9F48-91E93DE7C182}"/>
    <cellStyle name="_Jan 2006 APAC MBOM - Feb 15PM version_~0802494_Keymessage" xfId="16869" xr:uid="{540ED736-2938-492D-97C7-E6DBEC802766}"/>
    <cellStyle name="_Jan 2006 APAC MBOM - Feb 15PM version_~0802494_Working Capital Graph" xfId="16870" xr:uid="{0281CECD-9FCF-44F8-82AD-6E75A84DFB6E}"/>
    <cellStyle name="_Jan 2006 APAC MBOM - Feb 15PM version_~0903815" xfId="16871" xr:uid="{E1F9B3D6-0C16-4C48-BC9E-D458951095C4}"/>
    <cellStyle name="_Jan 2006 APAC MBOM - Feb 15PM version_~0903815_Cost out Update" xfId="16872" xr:uid="{26015666-2680-49DA-AD59-4C981BB167D7}"/>
    <cellStyle name="_Jan 2006 APAC MBOM - Feb 15PM version_~0903815_EBIT OCF Ranges" xfId="16873" xr:uid="{2D675880-09B0-4AA3-947A-87A3A58D31B2}"/>
    <cellStyle name="_Jan 2006 APAC MBOM - Feb 15PM version_~0903815_G2N &amp; Pricing Plan_Feb'12 (version 1)" xfId="16874" xr:uid="{203EFE3D-DFE4-42BB-9E60-295AC0A673F8}"/>
    <cellStyle name="_Jan 2006 APAC MBOM - Feb 15PM version_~0903815_Keymessage" xfId="16875" xr:uid="{3FB159D7-0F5A-48BD-9BDA-8B18C0FB5286}"/>
    <cellStyle name="_Jan 2006 APAC MBOM - Feb 15PM version_~0903815_Mfg  Key Message - Nov." xfId="16876" xr:uid="{915477A8-1312-483E-BFB1-848B0EAF1C14}"/>
    <cellStyle name="_Jan 2006 APAC MBOM - Feb 15PM version_~0903815_Working Capital Graph" xfId="16877" xr:uid="{309DC42A-D724-48B8-ACD0-4BB68590CB8A}"/>
    <cellStyle name="_Jan 2006 APAC MBOM - Feb 15PM version_~1027563" xfId="12713" xr:uid="{7806BC09-DA0D-4581-A5BC-E56459837F04}"/>
    <cellStyle name="_Jan 2006 APAC MBOM - Feb 15PM version_~1027563_Cost out Update" xfId="16878" xr:uid="{828E4C0D-A905-4C55-BD50-7A16359A47A7}"/>
    <cellStyle name="_Jan 2006 APAC MBOM - Feb 15PM version_~1027563_EBIT OCF Ranges" xfId="16879" xr:uid="{6D3D812C-BA74-4078-8CF2-241AB0889025}"/>
    <cellStyle name="_Jan 2006 APAC MBOM - Feb 15PM version_~1027563_G2N &amp; Pricing Plan_Feb'12 (version 1)" xfId="16880" xr:uid="{1B681629-9A82-409D-86B0-5FFF04E590D5}"/>
    <cellStyle name="_Jan 2006 APAC MBOM - Feb 15PM version_~1027563_Keymessage" xfId="16881" xr:uid="{97D1B48F-2308-4AC9-A49F-D305B567439D}"/>
    <cellStyle name="_Jan 2006 APAC MBOM - Feb 15PM version_~1027563_Working Capital Graph" xfId="16882" xr:uid="{D1956ECA-AB95-4268-926D-930140633713}"/>
    <cellStyle name="_Jan 2006 APAC MBOM - Feb 15PM version_~1294685" xfId="12714" xr:uid="{67297BE8-BCB7-4532-B4D4-F2AE66CC6900}"/>
    <cellStyle name="_Jan 2006 APAC MBOM - Feb 15PM version_~1294685 2" xfId="16883" xr:uid="{61D1C9A2-57D6-424A-BE81-EAA23E0A4616}"/>
    <cellStyle name="_Jan 2006 APAC MBOM - Feb 15PM version_~1294685_2009 AOP_Jan deck_Financials Consol_Sent" xfId="16884" xr:uid="{5167DFFB-3B4A-49FA-B2CE-3C7D08C17E64}"/>
    <cellStyle name="_Jan 2006 APAC MBOM - Feb 15PM version_~1294685_2009 AOP_Jan deck_Financials Consol_Sent_2" xfId="16885" xr:uid="{BBC1111A-878A-4E61-AC03-F0D9EFCF8273}"/>
    <cellStyle name="_Jan 2006 APAC MBOM - Feb 15PM version_~1294685_2009 AOP_Jan deck_Financials Consol_Sent_2_Keymessage" xfId="16886" xr:uid="{C6A8B62D-BFBE-4D04-9714-1518FD3EDA46}"/>
    <cellStyle name="_Jan 2006 APAC MBOM - Feb 15PM version_~1294685_2009 AOP_Jan deck_Financials Consol_Sent_Keymessage" xfId="16887" xr:uid="{C4F2A417-01D2-4681-B3FE-7F3955CD52B2}"/>
    <cellStyle name="_Jan 2006 APAC MBOM - Feb 15PM version_~1294685_2009 AOP_Nov deck_Financials_for Consol_v2" xfId="16888" xr:uid="{5C34F112-4D26-493C-A716-011981D12B29}"/>
    <cellStyle name="_Jan 2006 APAC MBOM - Feb 15PM version_~1294685_2009 AOP_Nov deck_Financials_for Consol_v2_Keymessage" xfId="16889" xr:uid="{177E9BAB-3F8C-47FE-B7E6-DA92F8F75862}"/>
    <cellStyle name="_Jan 2006 APAC MBOM - Feb 15PM version_~1294685_Cash Capex 10+2" xfId="16890" xr:uid="{0ED43753-484C-4F81-8DCB-5468A296C86D}"/>
    <cellStyle name="_Jan 2006 APAC MBOM - Feb 15PM version_~1294685_Cash Capex 10+2_Cost out Update" xfId="16891" xr:uid="{C4BEC122-BD8F-4A6A-BEC0-CA1E513F949A}"/>
    <cellStyle name="_Jan 2006 APAC MBOM - Feb 15PM version_~1294685_Cash Capex 10+2_EBIT OCF Ranges" xfId="16892" xr:uid="{171A241F-4A7C-43C8-AAF8-1D7C698F47D1}"/>
    <cellStyle name="_Jan 2006 APAC MBOM - Feb 15PM version_~1294685_Cash Capex 10+2_G2N &amp; Pricing Plan_Feb'12 (version 1)" xfId="16893" xr:uid="{EF67C8F0-399D-4315-B4B4-C32D70747D91}"/>
    <cellStyle name="_Jan 2006 APAC MBOM - Feb 15PM version_~1294685_Cash Capex 10+2_Working Capital Graph" xfId="16894" xr:uid="{A7349DE5-F02A-4FEE-A4AA-8D8D1C5CFEE0}"/>
    <cellStyle name="_Jan 2006 APAC MBOM - Feb 15PM version_~1294685_Cost out Update" xfId="16895" xr:uid="{6E5C2027-41F6-4615-86B7-390E80D2D43E}"/>
    <cellStyle name="_Jan 2006 APAC MBOM - Feb 15PM version_~1294685_EBIT OCF Ranges" xfId="16896" xr:uid="{A57F5917-DFF8-4AE4-8C53-1AFD82A4FE25}"/>
    <cellStyle name="_Jan 2006 APAC MBOM - Feb 15PM version_~1294685_G2N &amp; Pricing Plan_Feb'12 (version 1)" xfId="16897" xr:uid="{21F87BCA-2E5A-4634-8D1F-3FC62166F9AC}"/>
    <cellStyle name="_Jan 2006 APAC MBOM - Feb 15PM version_~1294685_Global Operations" xfId="16898" xr:uid="{1AD3E2F2-E020-46F2-8F20-D2F0B1DBB948}"/>
    <cellStyle name="_Jan 2006 APAC MBOM - Feb 15PM version_~1294685_Global Operations 2" xfId="16899" xr:uid="{D2DCBBA5-27A5-46A8-8500-7CD1C9594388}"/>
    <cellStyle name="_Jan 2006 APAC MBOM - Feb 15PM version_~1294685_Keymessage" xfId="16900" xr:uid="{3D95DD74-F0BB-484A-90E1-CAEE323C8474}"/>
    <cellStyle name="_Jan 2006 APAC MBOM - Feb 15PM version_~1294685_NA" xfId="16901" xr:uid="{C4431694-5194-45ED-B7A6-39FE0B424F66}"/>
    <cellStyle name="_Jan 2006 APAC MBOM - Feb 15PM version_~1294685_NA 2" xfId="16902" xr:uid="{3036D3E5-81F2-4A4A-8AB4-B20506B3F055}"/>
    <cellStyle name="_Jan 2006 APAC MBOM - Feb 15PM version_~1294685_NA_1" xfId="16903" xr:uid="{F06D9959-0D4B-445F-A1A4-A0C4EAEF33DD}"/>
    <cellStyle name="_Jan 2006 APAC MBOM - Feb 15PM version_~1294685_NA_1 2" xfId="16904" xr:uid="{A8C2C04C-ABF8-4ACA-ACA2-ACA81596EC61}"/>
    <cellStyle name="_Jan 2006 APAC MBOM - Feb 15PM version_~1294685_Nov Review Deck Final" xfId="16905" xr:uid="{E53F430B-923B-4AE2-A0A6-D8467D3A9DBA}"/>
    <cellStyle name="_Jan 2006 APAC MBOM - Feb 15PM version_~1294685_Nov Review Deck Final_Keymessage" xfId="16906" xr:uid="{ED1D5ABA-C055-41F8-85E9-CE95EB225024}"/>
    <cellStyle name="_Jan 2006 APAC MBOM - Feb 15PM version_~1294685_OCFAnalysis" xfId="16907" xr:uid="{52999300-5666-4CE5-9723-45E1970C13DE}"/>
    <cellStyle name="_Jan 2006 APAC MBOM - Feb 15PM version_~1294685_OCFAnalysis_Cost out Update" xfId="16908" xr:uid="{636FE569-17C1-4C6A-BD33-175C0BA72B16}"/>
    <cellStyle name="_Jan 2006 APAC MBOM - Feb 15PM version_~1294685_OCFAnalysis_EBIT OCF Ranges" xfId="16909" xr:uid="{B7B0083B-3623-49B5-9F15-341ACC331BD7}"/>
    <cellStyle name="_Jan 2006 APAC MBOM - Feb 15PM version_~1294685_OCFAnalysis_G2N &amp; Pricing Plan_Feb'12 (version 1)" xfId="16910" xr:uid="{AEBECC93-EFF7-45F7-BBA1-3D1280978151}"/>
    <cellStyle name="_Jan 2006 APAC MBOM - Feb 15PM version_~1294685_OCFAnalysis_Working Capital Graph" xfId="16911" xr:uid="{2589931A-A381-4F7E-8E00-742CE7302B0A}"/>
    <cellStyle name="_Jan 2006 APAC MBOM - Feb 15PM version_~1294685_Quarterly Industry Volume - Corp Follow up Feb 19th" xfId="16912" xr:uid="{467040D2-F478-4013-A8A5-1EF790E83940}"/>
    <cellStyle name="_Jan 2006 APAC MBOM - Feb 15PM version_~1294685_Quarterly Industry Volume - Corp Follow up Feb 19th 2" xfId="16913" xr:uid="{EA31F4ED-439D-4CAA-B776-F3FF1FCA8A12}"/>
    <cellStyle name="_Jan 2006 APAC MBOM - Feb 15PM version_~1294685_Quarterly Industry Volume - Corp Follow up Feb 19th_Cost out Update" xfId="16914" xr:uid="{98E0FA9F-8CDA-4286-9B23-4BDA60ABA853}"/>
    <cellStyle name="_Jan 2006 APAC MBOM - Feb 15PM version_~1294685_Quarterly Industry Volume - Corp Follow up Feb 19th_EBIT OCF Ranges" xfId="16915" xr:uid="{CFCC9C20-3198-4808-A9BD-BA2208B86EE9}"/>
    <cellStyle name="_Jan 2006 APAC MBOM - Feb 15PM version_~1294685_Quarterly Industry Volume - Corp Follow up Feb 19th_G2N &amp; Pricing Plan_Feb'12 (version 1)" xfId="16916" xr:uid="{387091CA-B902-409B-AC24-954C24173E91}"/>
    <cellStyle name="_Jan 2006 APAC MBOM - Feb 15PM version_~1294685_Quarterly Industry Volume - Corp Follow up Feb 19th_OCFAnalysis" xfId="16917" xr:uid="{2BC5287A-3BF5-40BA-817B-3EE264F14DF1}"/>
    <cellStyle name="_Jan 2006 APAC MBOM - Feb 15PM version_~1294685_Quarterly Industry Volume - Corp Follow up Feb 19th_OCFAnalysis_Cost out Update" xfId="16918" xr:uid="{CF303B09-3C54-4316-9EA0-55CF40FF6B1F}"/>
    <cellStyle name="_Jan 2006 APAC MBOM - Feb 15PM version_~1294685_Quarterly Industry Volume - Corp Follow up Feb 19th_OCFAnalysis_EBIT OCF Ranges" xfId="16919" xr:uid="{BEE531BF-16A4-4837-B6A3-C786D9B37A31}"/>
    <cellStyle name="_Jan 2006 APAC MBOM - Feb 15PM version_~1294685_Quarterly Industry Volume - Corp Follow up Feb 19th_OCFAnalysis_G2N &amp; Pricing Plan_Feb'12 (version 1)" xfId="16920" xr:uid="{7321D343-0B06-4E22-9039-9423988A7476}"/>
    <cellStyle name="_Jan 2006 APAC MBOM - Feb 15PM version_~1294685_Quarterly Industry Volume - Corp Follow up Feb 19th_OCFAnalysis_Working Capital Graph" xfId="16921" xr:uid="{D75A5FB6-9958-4590-AED5-871919484AD8}"/>
    <cellStyle name="_Jan 2006 APAC MBOM - Feb 15PM version_~1294685_Quarterly Industry Volume - Corp Follow up Feb 19th_Working Capital Graph" xfId="16922" xr:uid="{38EE17ED-8F47-4472-9CA1-FFB42DAE7791}"/>
    <cellStyle name="_Jan 2006 APAC MBOM - Feb 15PM version_~1294685_SBU_GLOBAL_NGT" xfId="16923" xr:uid="{3705EB61-FF4D-477C-B9D3-B85EC561D6CE}"/>
    <cellStyle name="_Jan 2006 APAC MBOM - Feb 15PM version_~1294685_SBU_GLOBAL_NGT 2" xfId="16924" xr:uid="{009A852C-762A-43F8-B5BD-E30A8D47F261}"/>
    <cellStyle name="_Jan 2006 APAC MBOM - Feb 15PM version_~1294685_SBU_GLOBAL_NGT_Cost out Update" xfId="16925" xr:uid="{69F6F020-1455-4187-824F-5A65987C8E61}"/>
    <cellStyle name="_Jan 2006 APAC MBOM - Feb 15PM version_~1294685_SBU_GLOBAL_NGT_EBIT OCF Ranges" xfId="16926" xr:uid="{863D5CC6-832B-480D-B232-255B6B99E12F}"/>
    <cellStyle name="_Jan 2006 APAC MBOM - Feb 15PM version_~1294685_SBU_GLOBAL_NGT_G2N &amp; Pricing Plan_Feb'12 (version 1)" xfId="16927" xr:uid="{CE73EE32-942A-472A-BA83-23FC82EB0FD0}"/>
    <cellStyle name="_Jan 2006 APAC MBOM - Feb 15PM version_~1294685_SBU_GLOBAL_NGT_Working Capital Graph" xfId="16928" xr:uid="{E40AEF21-EEEA-40B0-B1F9-419B015ABE69}"/>
    <cellStyle name="_Jan 2006 APAC MBOM - Feb 15PM version_~1294685_Supplemental Data Requirements-Country" xfId="16929" xr:uid="{B395319D-7E65-4E62-92C9-271462786254}"/>
    <cellStyle name="_Jan 2006 APAC MBOM - Feb 15PM version_~1294685_Supplemental Data Requirements-Country_Keymessage" xfId="16930" xr:uid="{22C68C11-0F45-4FEB-B88D-2E2C20B90E7F}"/>
    <cellStyle name="_Jan 2006 APAC MBOM - Feb 15PM version_~1294685_Working Capital Graph" xfId="16931" xr:uid="{99771AE8-0721-4ACC-9F6B-4171F4B02D51}"/>
    <cellStyle name="_Jan 2006 APAC MBOM - Feb 15PM version_~1424039" xfId="16932" xr:uid="{1261E246-C0E0-452B-98F8-9ACDA3E1E164}"/>
    <cellStyle name="_Jan 2006 APAC MBOM - Feb 15PM version_~1424039 2" xfId="16933" xr:uid="{4997F91D-207A-4831-8660-012F3DADBAA1}"/>
    <cellStyle name="_Jan 2006 APAC MBOM - Feb 15PM version_~1424039_2009 AOP_Jan deck_Financials Consol_Sent" xfId="16934" xr:uid="{BAC08BDD-C856-4482-AC25-D74D5187CB69}"/>
    <cellStyle name="_Jan 2006 APAC MBOM - Feb 15PM version_~1424039_2009 AOP_Jan deck_Financials Consol_Sent_2" xfId="16935" xr:uid="{B79D9346-DAC2-44A2-9C57-A2B61FDE16C4}"/>
    <cellStyle name="_Jan 2006 APAC MBOM - Feb 15PM version_~1424039_2009 AOP_Jan deck_Financials Consol_Sent_2_Keymessage" xfId="16936" xr:uid="{76C32B98-15BB-4247-A510-C3A1E6F0F5EE}"/>
    <cellStyle name="_Jan 2006 APAC MBOM - Feb 15PM version_~1424039_2009 AOP_Jan deck_Financials Consol_Sent_Keymessage" xfId="16937" xr:uid="{37A0DA33-0E59-420A-969F-C29856E1F987}"/>
    <cellStyle name="_Jan 2006 APAC MBOM - Feb 15PM version_~1424039_2009 AOP_Nov deck_Financials_for Consol_v2" xfId="16938" xr:uid="{9B14C341-FCFC-460A-8584-795B4B9BF628}"/>
    <cellStyle name="_Jan 2006 APAC MBOM - Feb 15PM version_~1424039_2009 AOP_Nov deck_Financials_for Consol_v2_Keymessage" xfId="16939" xr:uid="{46DFC4D2-0F93-49F7-9530-FEC91F81BBD4}"/>
    <cellStyle name="_Jan 2006 APAC MBOM - Feb 15PM version_~1424039_Cash Capex 10+2" xfId="16940" xr:uid="{B6CF02BE-7E11-4B66-8BF9-E48E9509DBB3}"/>
    <cellStyle name="_Jan 2006 APAC MBOM - Feb 15PM version_~1424039_Cash Capex 10+2_Cost out Update" xfId="16941" xr:uid="{3A083E71-2E48-4175-B79E-CEF7B0C54C9A}"/>
    <cellStyle name="_Jan 2006 APAC MBOM - Feb 15PM version_~1424039_Cash Capex 10+2_EBIT OCF Ranges" xfId="16942" xr:uid="{4032B2F0-041C-4088-9B7F-7E60555B83F8}"/>
    <cellStyle name="_Jan 2006 APAC MBOM - Feb 15PM version_~1424039_Cash Capex 10+2_G2N &amp; Pricing Plan_Feb'12 (version 1)" xfId="16943" xr:uid="{DD0AEE58-1BFF-465C-AD61-12D68B20DC9B}"/>
    <cellStyle name="_Jan 2006 APAC MBOM - Feb 15PM version_~1424039_Cash Capex 10+2_Working Capital Graph" xfId="16944" xr:uid="{A03E2232-5E39-4145-8617-257238A8E0B6}"/>
    <cellStyle name="_Jan 2006 APAC MBOM - Feb 15PM version_~1424039_consumer walk 0807" xfId="16945" xr:uid="{49D13094-0342-4329-8916-A4FA7EC41E12}"/>
    <cellStyle name="_Jan 2006 APAC MBOM - Feb 15PM version_~1424039_consumer walk 0807_Cost out Update" xfId="16946" xr:uid="{16DB0FD5-B492-486F-97C9-310EF5C36242}"/>
    <cellStyle name="_Jan 2006 APAC MBOM - Feb 15PM version_~1424039_consumer walk 0807_EBIT OCF Ranges" xfId="16947" xr:uid="{9E924300-3844-4867-9D25-BE8159D0F756}"/>
    <cellStyle name="_Jan 2006 APAC MBOM - Feb 15PM version_~1424039_consumer walk 0807_G2N &amp; Pricing Plan_Feb'12 (version 1)" xfId="16948" xr:uid="{21D69530-A1C7-4FBD-A368-8ED592A67E71}"/>
    <cellStyle name="_Jan 2006 APAC MBOM - Feb 15PM version_~1424039_consumer walk 0807_Keymessage" xfId="16949" xr:uid="{11B61651-A8C0-4936-B4E8-6E42E93CE2C8}"/>
    <cellStyle name="_Jan 2006 APAC MBOM - Feb 15PM version_~1424039_consumer walk 0807_Working Capital Graph" xfId="16950" xr:uid="{A61A616E-FBBF-40B9-86B5-9AF1AF33CBCF}"/>
    <cellStyle name="_Jan 2006 APAC MBOM - Feb 15PM version_~1424039_Cost out Update" xfId="16951" xr:uid="{A7BB0BB4-5539-4CED-86B8-8D6FC7C2A72C}"/>
    <cellStyle name="_Jan 2006 APAC MBOM - Feb 15PM version_~1424039_EBIT OCF Ranges" xfId="16952" xr:uid="{FA03FC6D-AC21-4C23-AAF5-0AAC60C8F38E}"/>
    <cellStyle name="_Jan 2006 APAC MBOM - Feb 15PM version_~1424039_G2N &amp; Pricing Plan_Feb'12 (version 1)" xfId="16953" xr:uid="{9CB0E1B1-CF58-4EAA-9C94-32D756D96529}"/>
    <cellStyle name="_Jan 2006 APAC MBOM - Feb 15PM version_~1424039_Global Operations" xfId="16954" xr:uid="{FF6C2EC3-F290-4E40-AD2F-27807765A3E0}"/>
    <cellStyle name="_Jan 2006 APAC MBOM - Feb 15PM version_~1424039_Global Operations 2" xfId="16955" xr:uid="{C5CA9176-1B95-48D1-84EB-045AE1B1B649}"/>
    <cellStyle name="_Jan 2006 APAC MBOM - Feb 15PM version_~1424039_Keymessage" xfId="16956" xr:uid="{7A498D89-6BBB-4BBB-8498-38E753868C21}"/>
    <cellStyle name="_Jan 2006 APAC MBOM - Feb 15PM version_~1424039_MBOM" xfId="16957" xr:uid="{3DBADD04-4F26-42BD-A315-D9A789974E99}"/>
    <cellStyle name="_Jan 2006 APAC MBOM - Feb 15PM version_~1424039_MBOM 2" xfId="16958" xr:uid="{BCCA196D-9B69-42A6-AAD4-0BF804BA2160}"/>
    <cellStyle name="_Jan 2006 APAC MBOM - Feb 15PM version_~1424039_MBOM APR 07" xfId="16959" xr:uid="{052B9C04-9ADC-42D7-A49C-826A6A345FD6}"/>
    <cellStyle name="_Jan 2006 APAC MBOM - Feb 15PM version_~1424039_MBOM APR 07 2" xfId="16960" xr:uid="{D808800C-7ED0-4DEB-91AD-701276DF5A1C}"/>
    <cellStyle name="_Jan 2006 APAC MBOM - Feb 15PM version_~1424039_MBOM APR 07_2009 AOP_Jan deck_Financials Consol_Sent" xfId="16961" xr:uid="{B7885682-2236-43DE-9725-B9B515BD5B6A}"/>
    <cellStyle name="_Jan 2006 APAC MBOM - Feb 15PM version_~1424039_MBOM APR 07_2009 AOP_Jan deck_Financials Consol_Sent_2" xfId="16962" xr:uid="{201195DE-9E65-4EFD-A08C-10863F8A5635}"/>
    <cellStyle name="_Jan 2006 APAC MBOM - Feb 15PM version_~1424039_MBOM APR 07_2009 AOP_Jan deck_Financials Consol_Sent_2_Keymessage" xfId="16963" xr:uid="{C41BF008-0252-49D8-9AD4-0054F031E8F2}"/>
    <cellStyle name="_Jan 2006 APAC MBOM - Feb 15PM version_~1424039_MBOM APR 07_2009 AOP_Jan deck_Financials Consol_Sent_Keymessage" xfId="16964" xr:uid="{32A08442-371A-42BD-AB3C-7EC7865261C5}"/>
    <cellStyle name="_Jan 2006 APAC MBOM - Feb 15PM version_~1424039_MBOM APR 07_2009 AOP_Nov deck_Financials_for Consol_v2" xfId="16965" xr:uid="{7C31E44B-F89B-4DE8-98CA-B81F2E39B24E}"/>
    <cellStyle name="_Jan 2006 APAC MBOM - Feb 15PM version_~1424039_MBOM APR 07_2009 AOP_Nov deck_Financials_for Consol_v2_Keymessage" xfId="16966" xr:uid="{4C7DF2FB-0828-4359-B2C6-745B96750D6C}"/>
    <cellStyle name="_Jan 2006 APAC MBOM - Feb 15PM version_~1424039_MBOM APR 07_Cash Capex 10+2" xfId="16967" xr:uid="{2719A37A-321E-4EFA-8B23-C02DAE74A6DE}"/>
    <cellStyle name="_Jan 2006 APAC MBOM - Feb 15PM version_~1424039_MBOM APR 07_Cash Capex 10+2_Cost out Update" xfId="16968" xr:uid="{893B485E-0830-4B94-9759-88A77E509752}"/>
    <cellStyle name="_Jan 2006 APAC MBOM - Feb 15PM version_~1424039_MBOM APR 07_Cash Capex 10+2_EBIT OCF Ranges" xfId="16969" xr:uid="{EF9C2C01-C3C4-49DE-AB56-E4394398135B}"/>
    <cellStyle name="_Jan 2006 APAC MBOM - Feb 15PM version_~1424039_MBOM APR 07_Cash Capex 10+2_G2N &amp; Pricing Plan_Feb'12 (version 1)" xfId="16970" xr:uid="{A39BB6D7-86A3-4FAE-9C24-822478853B16}"/>
    <cellStyle name="_Jan 2006 APAC MBOM - Feb 15PM version_~1424039_MBOM APR 07_Cash Capex 10+2_Working Capital Graph" xfId="16971" xr:uid="{B92E5BE6-7C74-46C9-8446-02CDF326552C}"/>
    <cellStyle name="_Jan 2006 APAC MBOM - Feb 15PM version_~1424039_MBOM APR 07_Cost out Update" xfId="16972" xr:uid="{EEF1F709-D33F-4B2A-9C71-5F607F6F0301}"/>
    <cellStyle name="_Jan 2006 APAC MBOM - Feb 15PM version_~1424039_MBOM APR 07_EBIT OCF Ranges" xfId="16973" xr:uid="{1B16DE45-C475-407C-9F45-85DCE1DF8525}"/>
    <cellStyle name="_Jan 2006 APAC MBOM - Feb 15PM version_~1424039_MBOM APR 07_G2N &amp; Pricing Plan_Feb'12 (version 1)" xfId="16974" xr:uid="{2FE9E12E-08BA-4751-8A69-28416CB3C231}"/>
    <cellStyle name="_Jan 2006 APAC MBOM - Feb 15PM version_~1424039_MBOM APR 07_Global Operations" xfId="16975" xr:uid="{A6CADCC7-2BB4-424E-869D-D6F3012FDB27}"/>
    <cellStyle name="_Jan 2006 APAC MBOM - Feb 15PM version_~1424039_MBOM APR 07_Global Operations 2" xfId="16976" xr:uid="{C3FA6D7B-DF61-4A2B-BE23-D6B55AFD7931}"/>
    <cellStyle name="_Jan 2006 APAC MBOM - Feb 15PM version_~1424039_MBOM APR 07_Keymessage" xfId="16977" xr:uid="{8076975B-176D-49F1-B267-F5D5B4394015}"/>
    <cellStyle name="_Jan 2006 APAC MBOM - Feb 15PM version_~1424039_MBOM APR 07_NA" xfId="16978" xr:uid="{8B96E535-A969-4ACD-AA29-1A82A8A25B7A}"/>
    <cellStyle name="_Jan 2006 APAC MBOM - Feb 15PM version_~1424039_MBOM APR 07_NA 2" xfId="16979" xr:uid="{0222BA7F-960E-41B3-BC59-EABEF279AFD9}"/>
    <cellStyle name="_Jan 2006 APAC MBOM - Feb 15PM version_~1424039_MBOM APR 07_NA_1" xfId="16980" xr:uid="{167E076C-89FF-4704-ACBC-956DF69DEA56}"/>
    <cellStyle name="_Jan 2006 APAC MBOM - Feb 15PM version_~1424039_MBOM APR 07_NA_1 2" xfId="16981" xr:uid="{12FDF2E3-B185-4FF1-AD15-8126A79972BA}"/>
    <cellStyle name="_Jan 2006 APAC MBOM - Feb 15PM version_~1424039_MBOM APR 07_Nov Review Deck Final" xfId="16982" xr:uid="{910660B3-8A1B-4F33-829B-2D347DB0CE10}"/>
    <cellStyle name="_Jan 2006 APAC MBOM - Feb 15PM version_~1424039_MBOM APR 07_Nov Review Deck Final_Keymessage" xfId="16983" xr:uid="{92F87EA9-C568-4934-BC79-16FB6FA847EC}"/>
    <cellStyle name="_Jan 2006 APAC MBOM - Feb 15PM version_~1424039_MBOM APR 07_OCFAnalysis" xfId="16984" xr:uid="{DB38BAC9-FE26-4AB7-8400-2E7F5ACB4016}"/>
    <cellStyle name="_Jan 2006 APAC MBOM - Feb 15PM version_~1424039_MBOM APR 07_OCFAnalysis_Cost out Update" xfId="16985" xr:uid="{F39AA14A-65FF-42AF-86DD-3D2CD9A35776}"/>
    <cellStyle name="_Jan 2006 APAC MBOM - Feb 15PM version_~1424039_MBOM APR 07_OCFAnalysis_EBIT OCF Ranges" xfId="16986" xr:uid="{AEB96680-48B6-4923-AFA5-887998175F76}"/>
    <cellStyle name="_Jan 2006 APAC MBOM - Feb 15PM version_~1424039_MBOM APR 07_OCFAnalysis_G2N &amp; Pricing Plan_Feb'12 (version 1)" xfId="16987" xr:uid="{C02C1D06-5E04-4CA1-A7A5-632E2DA27765}"/>
    <cellStyle name="_Jan 2006 APAC MBOM - Feb 15PM version_~1424039_MBOM APR 07_OCFAnalysis_Working Capital Graph" xfId="16988" xr:uid="{B31E63B7-C802-4880-9AEA-AF5AE94E1897}"/>
    <cellStyle name="_Jan 2006 APAC MBOM - Feb 15PM version_~1424039_MBOM APR 07_Quarterly Industry Volume - Corp Follow up Feb 19th" xfId="16989" xr:uid="{E87F73F2-C95A-4317-8F68-06F1935135FC}"/>
    <cellStyle name="_Jan 2006 APAC MBOM - Feb 15PM version_~1424039_MBOM APR 07_Quarterly Industry Volume - Corp Follow up Feb 19th 2" xfId="16990" xr:uid="{357638DE-A993-42D9-8ED3-430272CCF8F3}"/>
    <cellStyle name="_Jan 2006 APAC MBOM - Feb 15PM version_~1424039_MBOM APR 07_Quarterly Industry Volume - Corp Follow up Feb 19th_Cost out Update" xfId="16991" xr:uid="{0EBE88AF-BFB7-48B0-8601-E38EEBD30852}"/>
    <cellStyle name="_Jan 2006 APAC MBOM - Feb 15PM version_~1424039_MBOM APR 07_Quarterly Industry Volume - Corp Follow up Feb 19th_EBIT OCF Ranges" xfId="16992" xr:uid="{541F0966-1340-424F-9169-633BF52A6236}"/>
    <cellStyle name="_Jan 2006 APAC MBOM - Feb 15PM version_~1424039_MBOM APR 07_Quarterly Industry Volume - Corp Follow up Feb 19th_G2N &amp; Pricing Plan_Feb'12 (version 1)" xfId="16993" xr:uid="{2AEE38C5-4BA4-4A23-BC45-107F406BD7AC}"/>
    <cellStyle name="_Jan 2006 APAC MBOM - Feb 15PM version_~1424039_MBOM APR 07_Quarterly Industry Volume - Corp Follow up Feb 19th_OCFAnalysis" xfId="16994" xr:uid="{5BEE46F0-DEA2-471C-9FB8-D4B141C22C2D}"/>
    <cellStyle name="_Jan 2006 APAC MBOM - Feb 15PM version_~1424039_MBOM APR 07_Quarterly Industry Volume - Corp Follow up Feb 19th_OCFAnalysis_Cost out Update" xfId="16995" xr:uid="{75683320-8B9D-49F0-A64C-FB75A84D7EB6}"/>
    <cellStyle name="_Jan 2006 APAC MBOM - Feb 15PM version_~1424039_MBOM APR 07_Quarterly Industry Volume - Corp Follow up Feb 19th_OCFAnalysis_EBIT OCF Ranges" xfId="16996" xr:uid="{4327DBE0-79DB-4BF2-8669-23A29D352F75}"/>
    <cellStyle name="_Jan 2006 APAC MBOM - Feb 15PM version_~1424039_MBOM APR 07_Quarterly Industry Volume - Corp Follow up Feb 19th_OCFAnalysis_G2N &amp; Pricing Plan_Feb'12 (version 1)" xfId="16997" xr:uid="{8DE15542-B6F7-4E74-9851-B3289E13AE33}"/>
    <cellStyle name="_Jan 2006 APAC MBOM - Feb 15PM version_~1424039_MBOM APR 07_Quarterly Industry Volume - Corp Follow up Feb 19th_OCFAnalysis_Working Capital Graph" xfId="16998" xr:uid="{39888B2E-76F5-4AA9-A18C-7A6D647C37D7}"/>
    <cellStyle name="_Jan 2006 APAC MBOM - Feb 15PM version_~1424039_MBOM APR 07_Quarterly Industry Volume - Corp Follow up Feb 19th_Working Capital Graph" xfId="16999" xr:uid="{D95510F4-DB0E-48B9-A56B-A7585F5037C5}"/>
    <cellStyle name="_Jan 2006 APAC MBOM - Feb 15PM version_~1424039_MBOM APR 07_SBU_GLOBAL_NGT" xfId="17000" xr:uid="{0E0373AB-3C6A-4047-BEE0-2CFFB455043B}"/>
    <cellStyle name="_Jan 2006 APAC MBOM - Feb 15PM version_~1424039_MBOM APR 07_SBU_GLOBAL_NGT 2" xfId="17001" xr:uid="{103A05BA-E1D4-4428-860A-228D026B0CFA}"/>
    <cellStyle name="_Jan 2006 APAC MBOM - Feb 15PM version_~1424039_MBOM APR 07_SBU_GLOBAL_NGT_Cost out Update" xfId="17002" xr:uid="{2EB87367-14A8-48DF-88CF-4DEDE505D61E}"/>
    <cellStyle name="_Jan 2006 APAC MBOM - Feb 15PM version_~1424039_MBOM APR 07_SBU_GLOBAL_NGT_EBIT OCF Ranges" xfId="17003" xr:uid="{8559A4E2-BEF7-469D-B7D0-EE837088AC02}"/>
    <cellStyle name="_Jan 2006 APAC MBOM - Feb 15PM version_~1424039_MBOM APR 07_SBU_GLOBAL_NGT_G2N &amp; Pricing Plan_Feb'12 (version 1)" xfId="17004" xr:uid="{788C1F8C-75DF-449C-9727-8384EAB94967}"/>
    <cellStyle name="_Jan 2006 APAC MBOM - Feb 15PM version_~1424039_MBOM APR 07_SBU_GLOBAL_NGT_Working Capital Graph" xfId="17005" xr:uid="{89E847BD-4BDF-4AF1-91D5-33C364B88FA8}"/>
    <cellStyle name="_Jan 2006 APAC MBOM - Feb 15PM version_~1424039_MBOM APR 07_Supplemental Data Requirements-Country" xfId="17006" xr:uid="{8E55620F-B336-443C-B438-18E26F4A085F}"/>
    <cellStyle name="_Jan 2006 APAC MBOM - Feb 15PM version_~1424039_MBOM APR 07_Supplemental Data Requirements-Country_Keymessage" xfId="17007" xr:uid="{731A0193-7F3E-437B-8490-3B9BABEA324C}"/>
    <cellStyle name="_Jan 2006 APAC MBOM - Feb 15PM version_~1424039_MBOM APR 07_Working Capital Graph" xfId="17008" xr:uid="{EE13AFF3-022D-44F4-B9E5-053E38F3967A}"/>
    <cellStyle name="_Jan 2006 APAC MBOM - Feb 15PM version_~1424039_MBOM Jan" xfId="17009" xr:uid="{42F4AA2D-89CA-4577-B9E3-4827BEE8FE8E}"/>
    <cellStyle name="_Jan 2006 APAC MBOM - Feb 15PM version_~1424039_MBOM Jan_Cost out Update" xfId="17010" xr:uid="{12D6A3F5-28D1-4E13-89D7-618B5F2B2D17}"/>
    <cellStyle name="_Jan 2006 APAC MBOM - Feb 15PM version_~1424039_MBOM Jan_EBIT OCF Ranges" xfId="17011" xr:uid="{D1990CC5-A00B-4BFA-AD04-121AE1159A59}"/>
    <cellStyle name="_Jan 2006 APAC MBOM - Feb 15PM version_~1424039_MBOM Jan_G2N &amp; Pricing Plan_Feb'12 (version 1)" xfId="17012" xr:uid="{C502DC75-4A88-420A-9580-F0C4A967D52A}"/>
    <cellStyle name="_Jan 2006 APAC MBOM - Feb 15PM version_~1424039_MBOM Jan_Keymessage" xfId="17013" xr:uid="{925D680E-A699-4BFD-93DD-091A1B231E4D}"/>
    <cellStyle name="_Jan 2006 APAC MBOM - Feb 15PM version_~1424039_MBOM Jan_Working Capital Graph" xfId="17014" xr:uid="{19703073-2BF1-4C82-9FA4-C7E19AC8FF8A}"/>
    <cellStyle name="_Jan 2006 APAC MBOM - Feb 15PM version_~1424039_MBOM Jul 07 Send" xfId="17015" xr:uid="{AB7ED9F0-23B9-4E02-A992-66ED83AF8B61}"/>
    <cellStyle name="_Jan 2006 APAC MBOM - Feb 15PM version_~1424039_MBOM Jul 07 Send_Cost out Update" xfId="17016" xr:uid="{53825127-63A1-49E5-8AE8-0240D9A84BE5}"/>
    <cellStyle name="_Jan 2006 APAC MBOM - Feb 15PM version_~1424039_MBOM Jul 07 Send_EBIT OCF Ranges" xfId="17017" xr:uid="{95DA9E6A-77D6-4FD6-A6C9-FDD2E6A1E447}"/>
    <cellStyle name="_Jan 2006 APAC MBOM - Feb 15PM version_~1424039_MBOM Jul 07 Send_G2N &amp; Pricing Plan_Feb'12 (version 1)" xfId="17018" xr:uid="{F4FAC4A0-8A01-477C-AFF4-81A4555CC7B4}"/>
    <cellStyle name="_Jan 2006 APAC MBOM - Feb 15PM version_~1424039_MBOM Jul 07 Send_Keymessage" xfId="17019" xr:uid="{1B823D29-9302-4E06-ABED-49D8A7B08AFD}"/>
    <cellStyle name="_Jan 2006 APAC MBOM - Feb 15PM version_~1424039_MBOM Jul 07 Send_Working Capital Graph" xfId="17020" xr:uid="{4E25BD42-B322-4EEE-8846-AE13F1EEDED7}"/>
    <cellStyle name="_Jan 2006 APAC MBOM - Feb 15PM version_~1424039_MBOM June 07 Final Send" xfId="17021" xr:uid="{AF4FA21A-4172-42CB-B829-018D713FD1A5}"/>
    <cellStyle name="_Jan 2006 APAC MBOM - Feb 15PM version_~1424039_MBOM June 07 Final Send_Cost out Update" xfId="17022" xr:uid="{EE2FC5AD-FF2F-458D-9204-56502FBF7471}"/>
    <cellStyle name="_Jan 2006 APAC MBOM - Feb 15PM version_~1424039_MBOM June 07 Final Send_EBIT OCF Ranges" xfId="17023" xr:uid="{C6314932-9CB4-4ABF-8BB0-36AA71093F58}"/>
    <cellStyle name="_Jan 2006 APAC MBOM - Feb 15PM version_~1424039_MBOM June 07 Final Send_G2N &amp; Pricing Plan_Feb'12 (version 1)" xfId="17024" xr:uid="{798E0571-E5CC-498B-B543-E2D39057CAB0}"/>
    <cellStyle name="_Jan 2006 APAC MBOM - Feb 15PM version_~1424039_MBOM June 07 Final Send_Keymessage" xfId="17025" xr:uid="{085C9AC4-CEA3-4C1B-9C23-668F293306AF}"/>
    <cellStyle name="_Jan 2006 APAC MBOM - Feb 15PM version_~1424039_MBOM June 07 Final Send_Working Capital Graph" xfId="17026" xr:uid="{EE9FEC80-82F2-4FDE-BD5F-27B4B2B70A41}"/>
    <cellStyle name="_Jan 2006 APAC MBOM - Feb 15PM version_~1424039_MBOM May 07 v.2" xfId="17027" xr:uid="{CD4A0C17-279B-41A6-B7CF-94FF1B28DA68}"/>
    <cellStyle name="_Jan 2006 APAC MBOM - Feb 15PM version_~1424039_MBOM May 07 v.2_Cost out Update" xfId="17028" xr:uid="{37DB6CFB-52DA-4158-8F71-AA671279821D}"/>
    <cellStyle name="_Jan 2006 APAC MBOM - Feb 15PM version_~1424039_MBOM May 07 v.2_EBIT OCF Ranges" xfId="17029" xr:uid="{A14F74C1-A21D-4161-8FA4-C4CB48731B23}"/>
    <cellStyle name="_Jan 2006 APAC MBOM - Feb 15PM version_~1424039_MBOM May 07 v.2_G2N &amp; Pricing Plan_Feb'12 (version 1)" xfId="17030" xr:uid="{726F38B9-6C84-4086-96DA-9693F0166BFA}"/>
    <cellStyle name="_Jan 2006 APAC MBOM - Feb 15PM version_~1424039_MBOM May 07 v.2_Keymessage" xfId="17031" xr:uid="{C00E3FC1-5766-435F-A513-D03483FB4F43}"/>
    <cellStyle name="_Jan 2006 APAC MBOM - Feb 15PM version_~1424039_MBOM May 07 v.2_Working Capital Graph" xfId="17032" xr:uid="{03705ACA-6CA9-4482-9DE1-F642A219F1A6}"/>
    <cellStyle name="_Jan 2006 APAC MBOM - Feb 15PM version_~1424039_MBOM v.1" xfId="17033" xr:uid="{4697E9F1-484C-4CBB-AE46-9DE8E9EEB98A}"/>
    <cellStyle name="_Jan 2006 APAC MBOM - Feb 15PM version_~1424039_MBOM v.1 2" xfId="17034" xr:uid="{3D3302B3-4AEE-464D-BCB0-F8E0CF5FC53B}"/>
    <cellStyle name="_Jan 2006 APAC MBOM - Feb 15PM version_~1424039_MBOM v.1_2009 AOP_Jan deck_Financials Consol_Sent" xfId="17035" xr:uid="{C13A8AEE-B6B3-4693-AF17-3304BC452136}"/>
    <cellStyle name="_Jan 2006 APAC MBOM - Feb 15PM version_~1424039_MBOM v.1_2009 AOP_Jan deck_Financials Consol_Sent_2" xfId="17036" xr:uid="{C1368168-67A3-44BD-9DDB-1C91E5773AC4}"/>
    <cellStyle name="_Jan 2006 APAC MBOM - Feb 15PM version_~1424039_MBOM v.1_2009 AOP_Jan deck_Financials Consol_Sent_2_Keymessage" xfId="17037" xr:uid="{021B7800-090C-492F-9020-67FBDAF00AF9}"/>
    <cellStyle name="_Jan 2006 APAC MBOM - Feb 15PM version_~1424039_MBOM v.1_2009 AOP_Jan deck_Financials Consol_Sent_Keymessage" xfId="17038" xr:uid="{B9740409-58E9-41DC-B81C-B6AC475FEC39}"/>
    <cellStyle name="_Jan 2006 APAC MBOM - Feb 15PM version_~1424039_MBOM v.1_2009 AOP_Nov deck_Financials_for Consol_v2" xfId="17039" xr:uid="{87370BD0-7DD2-4623-8BD6-F6838CE46D3F}"/>
    <cellStyle name="_Jan 2006 APAC MBOM - Feb 15PM version_~1424039_MBOM v.1_2009 AOP_Nov deck_Financials_for Consol_v2_Keymessage" xfId="17040" xr:uid="{7F5193BC-4485-429C-8C5A-80D69B778FDA}"/>
    <cellStyle name="_Jan 2006 APAC MBOM - Feb 15PM version_~1424039_MBOM v.1_Cash Capex 10+2" xfId="17041" xr:uid="{1B8D0A69-9860-496D-852A-C4552572AD04}"/>
    <cellStyle name="_Jan 2006 APAC MBOM - Feb 15PM version_~1424039_MBOM v.1_Cash Capex 10+2_Cost out Update" xfId="17042" xr:uid="{493B8D9D-C448-408B-8300-7052F7066E08}"/>
    <cellStyle name="_Jan 2006 APAC MBOM - Feb 15PM version_~1424039_MBOM v.1_Cash Capex 10+2_EBIT OCF Ranges" xfId="17043" xr:uid="{CE657A5A-885E-4EC1-A24E-82462B83E36E}"/>
    <cellStyle name="_Jan 2006 APAC MBOM - Feb 15PM version_~1424039_MBOM v.1_Cash Capex 10+2_G2N &amp; Pricing Plan_Feb'12 (version 1)" xfId="17044" xr:uid="{739910EA-BFD5-472C-B9AA-4524522E0ECE}"/>
    <cellStyle name="_Jan 2006 APAC MBOM - Feb 15PM version_~1424039_MBOM v.1_Cash Capex 10+2_Working Capital Graph" xfId="17045" xr:uid="{FFF733FA-BFE9-4DF4-BEEF-B916587CBF5D}"/>
    <cellStyle name="_Jan 2006 APAC MBOM - Feb 15PM version_~1424039_MBOM v.1_Cost out Update" xfId="17046" xr:uid="{3E8274E1-4E2A-490D-A7A9-25628BA5E3BE}"/>
    <cellStyle name="_Jan 2006 APAC MBOM - Feb 15PM version_~1424039_MBOM v.1_EBIT OCF Ranges" xfId="17047" xr:uid="{AD5D91DB-3DF8-45E7-83FA-F3992A23549B}"/>
    <cellStyle name="_Jan 2006 APAC MBOM - Feb 15PM version_~1424039_MBOM v.1_G2N &amp; Pricing Plan_Feb'12 (version 1)" xfId="17048" xr:uid="{10F34DC6-520E-43F9-922B-281EEE350359}"/>
    <cellStyle name="_Jan 2006 APAC MBOM - Feb 15PM version_~1424039_MBOM v.1_Global Operations" xfId="17049" xr:uid="{9C222451-95A4-4271-90C1-15394F9923A1}"/>
    <cellStyle name="_Jan 2006 APAC MBOM - Feb 15PM version_~1424039_MBOM v.1_Global Operations 2" xfId="17050" xr:uid="{E5FCDDCE-7CFF-400A-AAC6-46DB8EF53EEB}"/>
    <cellStyle name="_Jan 2006 APAC MBOM - Feb 15PM version_~1424039_MBOM v.1_Keymessage" xfId="17051" xr:uid="{0CB246A4-3C30-4F97-8870-3CF635021317}"/>
    <cellStyle name="_Jan 2006 APAC MBOM - Feb 15PM version_~1424039_MBOM v.1_NA" xfId="17052" xr:uid="{CCBF12DF-7EC4-4487-9792-D7A00A254984}"/>
    <cellStyle name="_Jan 2006 APAC MBOM - Feb 15PM version_~1424039_MBOM v.1_NA 2" xfId="17053" xr:uid="{6A432043-FF50-41F6-81CE-2458AB498846}"/>
    <cellStyle name="_Jan 2006 APAC MBOM - Feb 15PM version_~1424039_MBOM v.1_NA_1" xfId="17054" xr:uid="{E9CA0E37-42EC-422A-B4AA-35EA76E379D7}"/>
    <cellStyle name="_Jan 2006 APAC MBOM - Feb 15PM version_~1424039_MBOM v.1_NA_1 2" xfId="17055" xr:uid="{209D8926-93AD-4A37-9237-487C2306FE3C}"/>
    <cellStyle name="_Jan 2006 APAC MBOM - Feb 15PM version_~1424039_MBOM v.1_Nov Review Deck Final" xfId="17056" xr:uid="{3A69B8EA-0C20-426F-A31D-3F6A047617E8}"/>
    <cellStyle name="_Jan 2006 APAC MBOM - Feb 15PM version_~1424039_MBOM v.1_Nov Review Deck Final_Keymessage" xfId="17057" xr:uid="{F9A01A5A-C1BD-4B6D-A12C-5E3A13329033}"/>
    <cellStyle name="_Jan 2006 APAC MBOM - Feb 15PM version_~1424039_MBOM v.1_OCFAnalysis" xfId="17058" xr:uid="{337AAAC1-8B85-40FF-96D9-5AF23B4FAE1E}"/>
    <cellStyle name="_Jan 2006 APAC MBOM - Feb 15PM version_~1424039_MBOM v.1_OCFAnalysis_Cost out Update" xfId="17059" xr:uid="{A4ADA709-94A9-4442-9C96-7F46BAD6EB97}"/>
    <cellStyle name="_Jan 2006 APAC MBOM - Feb 15PM version_~1424039_MBOM v.1_OCFAnalysis_EBIT OCF Ranges" xfId="17060" xr:uid="{6E143950-3546-4890-91DA-FDDA2E4C8CCE}"/>
    <cellStyle name="_Jan 2006 APAC MBOM - Feb 15PM version_~1424039_MBOM v.1_OCFAnalysis_G2N &amp; Pricing Plan_Feb'12 (version 1)" xfId="17061" xr:uid="{DC94C311-25F3-4ED0-B951-EE201818B633}"/>
    <cellStyle name="_Jan 2006 APAC MBOM - Feb 15PM version_~1424039_MBOM v.1_OCFAnalysis_Working Capital Graph" xfId="17062" xr:uid="{265C69FC-ABB2-4032-B1AB-2ACBEB04760A}"/>
    <cellStyle name="_Jan 2006 APAC MBOM - Feb 15PM version_~1424039_MBOM v.1_Quarterly Industry Volume - Corp Follow up Feb 19th" xfId="17063" xr:uid="{61F69A62-224A-4CF3-BE74-A3941105B590}"/>
    <cellStyle name="_Jan 2006 APAC MBOM - Feb 15PM version_~1424039_MBOM v.1_Quarterly Industry Volume - Corp Follow up Feb 19th 2" xfId="17064" xr:uid="{44684B3D-854D-4C78-B755-5611E1480EA3}"/>
    <cellStyle name="_Jan 2006 APAC MBOM - Feb 15PM version_~1424039_MBOM v.1_Quarterly Industry Volume - Corp Follow up Feb 19th_Cost out Update" xfId="17065" xr:uid="{FD3CF99A-487B-429C-91DA-04FD938321D9}"/>
    <cellStyle name="_Jan 2006 APAC MBOM - Feb 15PM version_~1424039_MBOM v.1_Quarterly Industry Volume - Corp Follow up Feb 19th_EBIT OCF Ranges" xfId="17066" xr:uid="{3F910F48-A01E-4D66-BFDB-830217CAF769}"/>
    <cellStyle name="_Jan 2006 APAC MBOM - Feb 15PM version_~1424039_MBOM v.1_Quarterly Industry Volume - Corp Follow up Feb 19th_G2N &amp; Pricing Plan_Feb'12 (version 1)" xfId="17067" xr:uid="{27EB7ABE-A163-44C4-B3CF-3C699CC0B474}"/>
    <cellStyle name="_Jan 2006 APAC MBOM - Feb 15PM version_~1424039_MBOM v.1_Quarterly Industry Volume - Corp Follow up Feb 19th_OCFAnalysis" xfId="17068" xr:uid="{5B7FF280-DCCB-47F3-8C13-B2EDCF6BE23A}"/>
    <cellStyle name="_Jan 2006 APAC MBOM - Feb 15PM version_~1424039_MBOM v.1_Quarterly Industry Volume - Corp Follow up Feb 19th_OCFAnalysis_Cost out Update" xfId="17069" xr:uid="{CFEDAAD0-076B-43E7-97CB-F0AAB5A622F4}"/>
    <cellStyle name="_Jan 2006 APAC MBOM - Feb 15PM version_~1424039_MBOM v.1_Quarterly Industry Volume - Corp Follow up Feb 19th_OCFAnalysis_EBIT OCF Ranges" xfId="17070" xr:uid="{F44190CD-AAE5-4C85-B0B3-481CC09B1896}"/>
    <cellStyle name="_Jan 2006 APAC MBOM - Feb 15PM version_~1424039_MBOM v.1_Quarterly Industry Volume - Corp Follow up Feb 19th_OCFAnalysis_G2N &amp; Pricing Plan_Feb'12 (version 1)" xfId="17071" xr:uid="{92F37E85-DC46-46DA-A749-8753822047BD}"/>
    <cellStyle name="_Jan 2006 APAC MBOM - Feb 15PM version_~1424039_MBOM v.1_Quarterly Industry Volume - Corp Follow up Feb 19th_OCFAnalysis_Working Capital Graph" xfId="17072" xr:uid="{B8A8F70E-0FD1-43AC-99F3-28EA29290697}"/>
    <cellStyle name="_Jan 2006 APAC MBOM - Feb 15PM version_~1424039_MBOM v.1_Quarterly Industry Volume - Corp Follow up Feb 19th_Working Capital Graph" xfId="17073" xr:uid="{B05DCEAB-3666-4AB6-A640-0A786E0E863E}"/>
    <cellStyle name="_Jan 2006 APAC MBOM - Feb 15PM version_~1424039_MBOM v.1_SBU_GLOBAL_NGT" xfId="17074" xr:uid="{0BEC5BB3-B89A-43FF-862F-3747E01C45B7}"/>
    <cellStyle name="_Jan 2006 APAC MBOM - Feb 15PM version_~1424039_MBOM v.1_SBU_GLOBAL_NGT 2" xfId="17075" xr:uid="{272E4CB6-65E0-49D8-BA1A-46E0906836C2}"/>
    <cellStyle name="_Jan 2006 APAC MBOM - Feb 15PM version_~1424039_MBOM v.1_SBU_GLOBAL_NGT_Cost out Update" xfId="17076" xr:uid="{D249A7E4-C9C5-4C78-A56C-5ED9245A6D96}"/>
    <cellStyle name="_Jan 2006 APAC MBOM - Feb 15PM version_~1424039_MBOM v.1_SBU_GLOBAL_NGT_EBIT OCF Ranges" xfId="17077" xr:uid="{C9A6B0FD-69E3-433B-A41D-EF43BF8CE7B3}"/>
    <cellStyle name="_Jan 2006 APAC MBOM - Feb 15PM version_~1424039_MBOM v.1_SBU_GLOBAL_NGT_G2N &amp; Pricing Plan_Feb'12 (version 1)" xfId="17078" xr:uid="{516929B8-1F80-4A69-BC10-784A56E3DB3F}"/>
    <cellStyle name="_Jan 2006 APAC MBOM - Feb 15PM version_~1424039_MBOM v.1_SBU_GLOBAL_NGT_Working Capital Graph" xfId="17079" xr:uid="{C24BCFDB-EFEB-430B-A1BE-CA32C936247E}"/>
    <cellStyle name="_Jan 2006 APAC MBOM - Feb 15PM version_~1424039_MBOM v.1_Supplemental Data Requirements-Country" xfId="17080" xr:uid="{D24A50D4-B294-4A52-B328-C8FFF92D752D}"/>
    <cellStyle name="_Jan 2006 APAC MBOM - Feb 15PM version_~1424039_MBOM v.1_Supplemental Data Requirements-Country_Keymessage" xfId="17081" xr:uid="{221C2F4A-533B-4764-806F-562B68DC1FDE}"/>
    <cellStyle name="_Jan 2006 APAC MBOM - Feb 15PM version_~1424039_MBOM v.1_Working Capital Graph" xfId="17082" xr:uid="{F5A33B08-2430-4562-849B-CA086CE07EAF}"/>
    <cellStyle name="_Jan 2006 APAC MBOM - Feb 15PM version_~1424039_MBOM v.2" xfId="17083" xr:uid="{911A4BD4-E240-43F2-B63B-8A21B48DF56F}"/>
    <cellStyle name="_Jan 2006 APAC MBOM - Feb 15PM version_~1424039_MBOM v.2 2" xfId="17084" xr:uid="{677D3E8D-3411-4362-9C0A-7A9405CC4C8C}"/>
    <cellStyle name="_Jan 2006 APAC MBOM - Feb 15PM version_~1424039_MBOM v.2_2009 AOP_Jan deck_Financials Consol_Sent" xfId="17085" xr:uid="{12D1B876-9B6E-4150-A1F8-D35FCE83CE2D}"/>
    <cellStyle name="_Jan 2006 APAC MBOM - Feb 15PM version_~1424039_MBOM v.2_2009 AOP_Jan deck_Financials Consol_Sent_2" xfId="17086" xr:uid="{D3152272-2866-40DF-B467-DD32DD4ED27A}"/>
    <cellStyle name="_Jan 2006 APAC MBOM - Feb 15PM version_~1424039_MBOM v.2_2009 AOP_Jan deck_Financials Consol_Sent_2_Keymessage" xfId="17087" xr:uid="{A128016C-0423-475B-B226-424BC3391086}"/>
    <cellStyle name="_Jan 2006 APAC MBOM - Feb 15PM version_~1424039_MBOM v.2_2009 AOP_Jan deck_Financials Consol_Sent_Keymessage" xfId="17088" xr:uid="{4CB7412F-00BB-4283-8D04-1E11D446FEBC}"/>
    <cellStyle name="_Jan 2006 APAC MBOM - Feb 15PM version_~1424039_MBOM v.2_2009 AOP_Nov deck_Financials_for Consol_v2" xfId="17089" xr:uid="{C890B8DA-9AF2-4860-8492-293690813DBC}"/>
    <cellStyle name="_Jan 2006 APAC MBOM - Feb 15PM version_~1424039_MBOM v.2_2009 AOP_Nov deck_Financials_for Consol_v2_Keymessage" xfId="17090" xr:uid="{8FE0187A-D406-46EB-AF68-3C5244D242D8}"/>
    <cellStyle name="_Jan 2006 APAC MBOM - Feb 15PM version_~1424039_MBOM v.2_Cash Capex 10+2" xfId="17091" xr:uid="{EEC8E1B0-406E-4DC6-9A30-D4B8D1C63C5B}"/>
    <cellStyle name="_Jan 2006 APAC MBOM - Feb 15PM version_~1424039_MBOM v.2_Cash Capex 10+2_Cost out Update" xfId="17092" xr:uid="{B7CAEF99-D080-4007-9093-04FD169A30F7}"/>
    <cellStyle name="_Jan 2006 APAC MBOM - Feb 15PM version_~1424039_MBOM v.2_Cash Capex 10+2_EBIT OCF Ranges" xfId="17093" xr:uid="{7D7995B3-270C-416F-88F1-64C01B5BC2F6}"/>
    <cellStyle name="_Jan 2006 APAC MBOM - Feb 15PM version_~1424039_MBOM v.2_Cash Capex 10+2_G2N &amp; Pricing Plan_Feb'12 (version 1)" xfId="17094" xr:uid="{6E754AB0-C8B6-4635-B1EA-795B9823FD65}"/>
    <cellStyle name="_Jan 2006 APAC MBOM - Feb 15PM version_~1424039_MBOM v.2_Cash Capex 10+2_Working Capital Graph" xfId="17095" xr:uid="{CA7D8665-ED84-4592-8FA0-39B9D54B968D}"/>
    <cellStyle name="_Jan 2006 APAC MBOM - Feb 15PM version_~1424039_MBOM v.2_Cost out Update" xfId="17096" xr:uid="{3AF6F277-6317-4EA4-863A-36BCFC1A8209}"/>
    <cellStyle name="_Jan 2006 APAC MBOM - Feb 15PM version_~1424039_MBOM v.2_EBIT OCF Ranges" xfId="17097" xr:uid="{2617462A-DFEC-408E-BD06-83E4ABB2ACCD}"/>
    <cellStyle name="_Jan 2006 APAC MBOM - Feb 15PM version_~1424039_MBOM v.2_G2N &amp; Pricing Plan_Feb'12 (version 1)" xfId="17098" xr:uid="{880AE639-9404-46DE-A5F2-025E861F5C60}"/>
    <cellStyle name="_Jan 2006 APAC MBOM - Feb 15PM version_~1424039_MBOM v.2_Global Operations" xfId="17099" xr:uid="{538D4DEE-7D05-4B0D-9797-7AA149CC3C37}"/>
    <cellStyle name="_Jan 2006 APAC MBOM - Feb 15PM version_~1424039_MBOM v.2_Global Operations 2" xfId="17100" xr:uid="{1785DA8A-2DB1-4017-93AE-0CBF2773E321}"/>
    <cellStyle name="_Jan 2006 APAC MBOM - Feb 15PM version_~1424039_MBOM v.2_Keymessage" xfId="17101" xr:uid="{FE4F76E6-F2BB-4789-952F-4D34D2411D8B}"/>
    <cellStyle name="_Jan 2006 APAC MBOM - Feb 15PM version_~1424039_MBOM v.2_NA" xfId="17102" xr:uid="{F842EF9B-BCDB-4FC4-A159-9A15DCF11A77}"/>
    <cellStyle name="_Jan 2006 APAC MBOM - Feb 15PM version_~1424039_MBOM v.2_NA 2" xfId="17103" xr:uid="{6B0EC11F-32BE-4EFD-9210-4FFED61AC723}"/>
    <cellStyle name="_Jan 2006 APAC MBOM - Feb 15PM version_~1424039_MBOM v.2_NA_1" xfId="17104" xr:uid="{648DED61-F536-48D3-BDA8-DD5CF5AC4918}"/>
    <cellStyle name="_Jan 2006 APAC MBOM - Feb 15PM version_~1424039_MBOM v.2_NA_1 2" xfId="17105" xr:uid="{8F642CD9-18B8-44EA-9BD5-7E0152DC4EB7}"/>
    <cellStyle name="_Jan 2006 APAC MBOM - Feb 15PM version_~1424039_MBOM v.2_Nov Review Deck Final" xfId="17106" xr:uid="{D0D86C63-23F0-4D60-81A3-47FAEE10BF27}"/>
    <cellStyle name="_Jan 2006 APAC MBOM - Feb 15PM version_~1424039_MBOM v.2_Nov Review Deck Final_Keymessage" xfId="17107" xr:uid="{D12A19C7-EAA3-46DF-A468-F11AB1A7A8BA}"/>
    <cellStyle name="_Jan 2006 APAC MBOM - Feb 15PM version_~1424039_MBOM v.2_OCFAnalysis" xfId="17108" xr:uid="{1ECB5CDE-1CA8-4E38-9272-8BE1E1262AF1}"/>
    <cellStyle name="_Jan 2006 APAC MBOM - Feb 15PM version_~1424039_MBOM v.2_OCFAnalysis_Cost out Update" xfId="17109" xr:uid="{3FA812B4-4E00-4558-BAFD-4C26B0CD8727}"/>
    <cellStyle name="_Jan 2006 APAC MBOM - Feb 15PM version_~1424039_MBOM v.2_OCFAnalysis_EBIT OCF Ranges" xfId="17110" xr:uid="{4F388F4D-E17E-4452-9BD4-24F4AEAD0360}"/>
    <cellStyle name="_Jan 2006 APAC MBOM - Feb 15PM version_~1424039_MBOM v.2_OCFAnalysis_G2N &amp; Pricing Plan_Feb'12 (version 1)" xfId="17111" xr:uid="{68E295A2-E069-4AE5-BA7A-53B4F8CDBBD2}"/>
    <cellStyle name="_Jan 2006 APAC MBOM - Feb 15PM version_~1424039_MBOM v.2_OCFAnalysis_Working Capital Graph" xfId="17112" xr:uid="{6AB01767-8398-4443-A0E4-A2A8A98EF4E8}"/>
    <cellStyle name="_Jan 2006 APAC MBOM - Feb 15PM version_~1424039_MBOM v.2_Quarterly Industry Volume - Corp Follow up Feb 19th" xfId="17113" xr:uid="{C880A38C-34B1-4FF7-AD11-3A5FD8E25312}"/>
    <cellStyle name="_Jan 2006 APAC MBOM - Feb 15PM version_~1424039_MBOM v.2_Quarterly Industry Volume - Corp Follow up Feb 19th 2" xfId="17114" xr:uid="{1D26FF5E-9C01-462E-9238-CE183278B2EA}"/>
    <cellStyle name="_Jan 2006 APAC MBOM - Feb 15PM version_~1424039_MBOM v.2_Quarterly Industry Volume - Corp Follow up Feb 19th_Cost out Update" xfId="17115" xr:uid="{B5CC25CC-4E82-4E8D-B004-1871B900811A}"/>
    <cellStyle name="_Jan 2006 APAC MBOM - Feb 15PM version_~1424039_MBOM v.2_Quarterly Industry Volume - Corp Follow up Feb 19th_EBIT OCF Ranges" xfId="17116" xr:uid="{D8E4FFEB-924B-4A52-B94B-9941A447792D}"/>
    <cellStyle name="_Jan 2006 APAC MBOM - Feb 15PM version_~1424039_MBOM v.2_Quarterly Industry Volume - Corp Follow up Feb 19th_G2N &amp; Pricing Plan_Feb'12 (version 1)" xfId="17117" xr:uid="{D2447D53-EB4D-47AE-8E66-C1B8A1A4949F}"/>
    <cellStyle name="_Jan 2006 APAC MBOM - Feb 15PM version_~1424039_MBOM v.2_Quarterly Industry Volume - Corp Follow up Feb 19th_OCFAnalysis" xfId="17118" xr:uid="{47FEC3A4-C6A8-4950-9C37-EBBABBBBECCE}"/>
    <cellStyle name="_Jan 2006 APAC MBOM - Feb 15PM version_~1424039_MBOM v.2_Quarterly Industry Volume - Corp Follow up Feb 19th_OCFAnalysis_Cost out Update" xfId="17119" xr:uid="{9305E3A8-2756-4DE4-AE32-0A87726F0F5A}"/>
    <cellStyle name="_Jan 2006 APAC MBOM - Feb 15PM version_~1424039_MBOM v.2_Quarterly Industry Volume - Corp Follow up Feb 19th_OCFAnalysis_EBIT OCF Ranges" xfId="17120" xr:uid="{D3E50242-CB54-419A-8E42-5B35C9CA5F73}"/>
    <cellStyle name="_Jan 2006 APAC MBOM - Feb 15PM version_~1424039_MBOM v.2_Quarterly Industry Volume - Corp Follow up Feb 19th_OCFAnalysis_G2N &amp; Pricing Plan_Feb'12 (version 1)" xfId="17121" xr:uid="{E4E7D6DC-226F-43FD-9904-96C0F8102B32}"/>
    <cellStyle name="_Jan 2006 APAC MBOM - Feb 15PM version_~1424039_MBOM v.2_Quarterly Industry Volume - Corp Follow up Feb 19th_OCFAnalysis_Working Capital Graph" xfId="17122" xr:uid="{BA563013-0DF2-4D33-9FF1-76A0A7B960CB}"/>
    <cellStyle name="_Jan 2006 APAC MBOM - Feb 15PM version_~1424039_MBOM v.2_Quarterly Industry Volume - Corp Follow up Feb 19th_Working Capital Graph" xfId="17123" xr:uid="{6E3258EE-7CE5-44C1-B58B-460D80007C4D}"/>
    <cellStyle name="_Jan 2006 APAC MBOM - Feb 15PM version_~1424039_MBOM v.2_SBU_GLOBAL_NGT" xfId="17124" xr:uid="{445C6437-E587-4D86-97CB-178D64273541}"/>
    <cellStyle name="_Jan 2006 APAC MBOM - Feb 15PM version_~1424039_MBOM v.2_SBU_GLOBAL_NGT 2" xfId="17125" xr:uid="{F420359B-FF8F-428C-9ABB-96734B5213F4}"/>
    <cellStyle name="_Jan 2006 APAC MBOM - Feb 15PM version_~1424039_MBOM v.2_SBU_GLOBAL_NGT_Cost out Update" xfId="17126" xr:uid="{D81C941D-D4D1-4958-9E29-204A113F2AA9}"/>
    <cellStyle name="_Jan 2006 APAC MBOM - Feb 15PM version_~1424039_MBOM v.2_SBU_GLOBAL_NGT_EBIT OCF Ranges" xfId="17127" xr:uid="{E115558A-1D2E-4426-9635-58150646846D}"/>
    <cellStyle name="_Jan 2006 APAC MBOM - Feb 15PM version_~1424039_MBOM v.2_SBU_GLOBAL_NGT_G2N &amp; Pricing Plan_Feb'12 (version 1)" xfId="17128" xr:uid="{28D36279-E5EE-4C17-9CE8-872A273CA5EC}"/>
    <cellStyle name="_Jan 2006 APAC MBOM - Feb 15PM version_~1424039_MBOM v.2_SBU_GLOBAL_NGT_Working Capital Graph" xfId="17129" xr:uid="{61F8B7B0-8FF8-4A3E-9A2E-21539E0BF6AC}"/>
    <cellStyle name="_Jan 2006 APAC MBOM - Feb 15PM version_~1424039_MBOM v.2_Supplemental Data Requirements-Country" xfId="17130" xr:uid="{0F206AA8-BA7C-4C3D-9B05-639C13C87EFA}"/>
    <cellStyle name="_Jan 2006 APAC MBOM - Feb 15PM version_~1424039_MBOM v.2_Supplemental Data Requirements-Country_Keymessage" xfId="17131" xr:uid="{220E8C3A-9AAD-4304-BA3C-3EBA81780DF4}"/>
    <cellStyle name="_Jan 2006 APAC MBOM - Feb 15PM version_~1424039_MBOM v.2_Working Capital Graph" xfId="17132" xr:uid="{C837F52B-B328-4F32-89A3-E03854B7A149}"/>
    <cellStyle name="_Jan 2006 APAC MBOM - Feb 15PM version_~1424039_MBOM v.3" xfId="17133" xr:uid="{74C2D93E-8017-4C20-93E8-14651B30A240}"/>
    <cellStyle name="_Jan 2006 APAC MBOM - Feb 15PM version_~1424039_MBOM v.3 2" xfId="17134" xr:uid="{830C456C-1A28-40CC-9EB2-BE9479076D54}"/>
    <cellStyle name="_Jan 2006 APAC MBOM - Feb 15PM version_~1424039_MBOM v.3_2009 AOP_Jan deck_Financials Consol_Sent" xfId="17135" xr:uid="{2B7C3FCD-2052-4061-AE58-DC8138C348C1}"/>
    <cellStyle name="_Jan 2006 APAC MBOM - Feb 15PM version_~1424039_MBOM v.3_2009 AOP_Jan deck_Financials Consol_Sent_2" xfId="17136" xr:uid="{85E826E6-41B6-4EA8-90E1-4291F7AE0F12}"/>
    <cellStyle name="_Jan 2006 APAC MBOM - Feb 15PM version_~1424039_MBOM v.3_2009 AOP_Jan deck_Financials Consol_Sent_2_Keymessage" xfId="17137" xr:uid="{A7EC8FA2-5474-44B4-BF7F-197C03169181}"/>
    <cellStyle name="_Jan 2006 APAC MBOM - Feb 15PM version_~1424039_MBOM v.3_2009 AOP_Jan deck_Financials Consol_Sent_Keymessage" xfId="17138" xr:uid="{993A7903-03EA-4C48-8FD5-813722C6C345}"/>
    <cellStyle name="_Jan 2006 APAC MBOM - Feb 15PM version_~1424039_MBOM v.3_2009 AOP_Nov deck_Financials_for Consol_v2" xfId="17139" xr:uid="{C970EE7A-7AA8-461C-992A-8BDF2D3FD56F}"/>
    <cellStyle name="_Jan 2006 APAC MBOM - Feb 15PM version_~1424039_MBOM v.3_2009 AOP_Nov deck_Financials_for Consol_v2_Keymessage" xfId="17140" xr:uid="{1AAD6F6D-4B04-4AA9-A577-8AB9CD843F78}"/>
    <cellStyle name="_Jan 2006 APAC MBOM - Feb 15PM version_~1424039_MBOM v.3_Cash Capex 10+2" xfId="17141" xr:uid="{A67DCA60-8392-478B-AB95-29057FE11A60}"/>
    <cellStyle name="_Jan 2006 APAC MBOM - Feb 15PM version_~1424039_MBOM v.3_Cash Capex 10+2_Cost out Update" xfId="17142" xr:uid="{609AB4CF-8E55-479A-A71D-F717905DC69B}"/>
    <cellStyle name="_Jan 2006 APAC MBOM - Feb 15PM version_~1424039_MBOM v.3_Cash Capex 10+2_EBIT OCF Ranges" xfId="17143" xr:uid="{401A7028-F0EC-4408-8E3A-A03FF15668DC}"/>
    <cellStyle name="_Jan 2006 APAC MBOM - Feb 15PM version_~1424039_MBOM v.3_Cash Capex 10+2_G2N &amp; Pricing Plan_Feb'12 (version 1)" xfId="17144" xr:uid="{FD194BA2-7BE0-441F-9A53-3CCE935409B6}"/>
    <cellStyle name="_Jan 2006 APAC MBOM - Feb 15PM version_~1424039_MBOM v.3_Cash Capex 10+2_Working Capital Graph" xfId="17145" xr:uid="{5FF3489B-BC37-498D-AEBB-46BF6D806A8E}"/>
    <cellStyle name="_Jan 2006 APAC MBOM - Feb 15PM version_~1424039_MBOM v.3_Cost out Update" xfId="17146" xr:uid="{A8696826-441D-4E96-91F5-0FDFB4D4A7E8}"/>
    <cellStyle name="_Jan 2006 APAC MBOM - Feb 15PM version_~1424039_MBOM v.3_EBIT OCF Ranges" xfId="17147" xr:uid="{E6B8103D-4988-46B1-88F6-530F9AE252BA}"/>
    <cellStyle name="_Jan 2006 APAC MBOM - Feb 15PM version_~1424039_MBOM v.3_G2N &amp; Pricing Plan_Feb'12 (version 1)" xfId="17148" xr:uid="{04957E66-3A40-4B09-8563-EC0D4DF98691}"/>
    <cellStyle name="_Jan 2006 APAC MBOM - Feb 15PM version_~1424039_MBOM v.3_Global Operations" xfId="17149" xr:uid="{54C60351-A961-415E-B63C-BE07A49E9E9E}"/>
    <cellStyle name="_Jan 2006 APAC MBOM - Feb 15PM version_~1424039_MBOM v.3_Global Operations 2" xfId="17150" xr:uid="{2E63F048-992C-43F9-85B5-BB60C53A4771}"/>
    <cellStyle name="_Jan 2006 APAC MBOM - Feb 15PM version_~1424039_MBOM v.3_Keymessage" xfId="17151" xr:uid="{860F5195-568D-42C5-9106-F00A3A224F5A}"/>
    <cellStyle name="_Jan 2006 APAC MBOM - Feb 15PM version_~1424039_MBOM v.3_NA" xfId="17152" xr:uid="{CBFA5B99-AA5D-463B-BBAD-3F38F7E6C8FE}"/>
    <cellStyle name="_Jan 2006 APAC MBOM - Feb 15PM version_~1424039_MBOM v.3_NA 2" xfId="17153" xr:uid="{0D6DDD8E-3600-4DA9-A4EE-A1ECD5F1831C}"/>
    <cellStyle name="_Jan 2006 APAC MBOM - Feb 15PM version_~1424039_MBOM v.3_NA_1" xfId="17154" xr:uid="{B25E2A99-D333-4AC1-AD92-E59F6BB1CC53}"/>
    <cellStyle name="_Jan 2006 APAC MBOM - Feb 15PM version_~1424039_MBOM v.3_NA_1 2" xfId="17155" xr:uid="{4541F708-0493-4B31-9496-0A620BCCA607}"/>
    <cellStyle name="_Jan 2006 APAC MBOM - Feb 15PM version_~1424039_MBOM v.3_Nov Review Deck Final" xfId="17156" xr:uid="{A958CA92-220A-4B11-ADA3-43229080134D}"/>
    <cellStyle name="_Jan 2006 APAC MBOM - Feb 15PM version_~1424039_MBOM v.3_Nov Review Deck Final_Keymessage" xfId="17157" xr:uid="{AE006B56-1451-43CB-BFF0-6DC7CF5E8238}"/>
    <cellStyle name="_Jan 2006 APAC MBOM - Feb 15PM version_~1424039_MBOM v.3_OCFAnalysis" xfId="17158" xr:uid="{1A3755D4-29DA-4BDE-871D-BFC9BA310288}"/>
    <cellStyle name="_Jan 2006 APAC MBOM - Feb 15PM version_~1424039_MBOM v.3_OCFAnalysis_Cost out Update" xfId="17159" xr:uid="{058C5A39-D0EC-4476-9891-6B3D30EF72B7}"/>
    <cellStyle name="_Jan 2006 APAC MBOM - Feb 15PM version_~1424039_MBOM v.3_OCFAnalysis_EBIT OCF Ranges" xfId="17160" xr:uid="{8184C913-DF33-4051-AD1C-0697FA2D2E65}"/>
    <cellStyle name="_Jan 2006 APAC MBOM - Feb 15PM version_~1424039_MBOM v.3_OCFAnalysis_G2N &amp; Pricing Plan_Feb'12 (version 1)" xfId="17161" xr:uid="{4D3C19A8-C7DB-4B29-8B33-C4367C0C296F}"/>
    <cellStyle name="_Jan 2006 APAC MBOM - Feb 15PM version_~1424039_MBOM v.3_OCFAnalysis_Working Capital Graph" xfId="17162" xr:uid="{5BC9D1B7-C0BC-45BF-B4DB-9DDBAD9F02B4}"/>
    <cellStyle name="_Jan 2006 APAC MBOM - Feb 15PM version_~1424039_MBOM v.3_Quarterly Industry Volume - Corp Follow up Feb 19th" xfId="17163" xr:uid="{65AB1831-78B1-4A46-83ED-6592DA8CA5C3}"/>
    <cellStyle name="_Jan 2006 APAC MBOM - Feb 15PM version_~1424039_MBOM v.3_Quarterly Industry Volume - Corp Follow up Feb 19th 2" xfId="17164" xr:uid="{C597970E-EC7D-47D1-869A-B7F7B54779D6}"/>
    <cellStyle name="_Jan 2006 APAC MBOM - Feb 15PM version_~1424039_MBOM v.3_Quarterly Industry Volume - Corp Follow up Feb 19th_Cost out Update" xfId="17165" xr:uid="{CF2F8CB0-8A57-4F58-86D6-56F0A6A35805}"/>
    <cellStyle name="_Jan 2006 APAC MBOM - Feb 15PM version_~1424039_MBOM v.3_Quarterly Industry Volume - Corp Follow up Feb 19th_EBIT OCF Ranges" xfId="17166" xr:uid="{11C6E5C7-71EA-47C1-B285-35528D073C8F}"/>
    <cellStyle name="_Jan 2006 APAC MBOM - Feb 15PM version_~1424039_MBOM v.3_Quarterly Industry Volume - Corp Follow up Feb 19th_G2N &amp; Pricing Plan_Feb'12 (version 1)" xfId="17167" xr:uid="{91733000-633C-4283-8AF3-DCFA01E0C2A7}"/>
    <cellStyle name="_Jan 2006 APAC MBOM - Feb 15PM version_~1424039_MBOM v.3_Quarterly Industry Volume - Corp Follow up Feb 19th_OCFAnalysis" xfId="17168" xr:uid="{31D76245-54BE-457E-A3E3-ABDC1AFAAF20}"/>
    <cellStyle name="_Jan 2006 APAC MBOM - Feb 15PM version_~1424039_MBOM v.3_Quarterly Industry Volume - Corp Follow up Feb 19th_OCFAnalysis_Cost out Update" xfId="17169" xr:uid="{A7330802-16F6-4947-B44C-CEEC536CB41D}"/>
    <cellStyle name="_Jan 2006 APAC MBOM - Feb 15PM version_~1424039_MBOM v.3_Quarterly Industry Volume - Corp Follow up Feb 19th_OCFAnalysis_EBIT OCF Ranges" xfId="17170" xr:uid="{1697380E-3A40-4B91-98F5-845BED6A15F1}"/>
    <cellStyle name="_Jan 2006 APAC MBOM - Feb 15PM version_~1424039_MBOM v.3_Quarterly Industry Volume - Corp Follow up Feb 19th_OCFAnalysis_G2N &amp; Pricing Plan_Feb'12 (version 1)" xfId="17171" xr:uid="{64B9B7F2-0735-45E3-A6BD-F47B0D255E08}"/>
    <cellStyle name="_Jan 2006 APAC MBOM - Feb 15PM version_~1424039_MBOM v.3_Quarterly Industry Volume - Corp Follow up Feb 19th_OCFAnalysis_Working Capital Graph" xfId="17172" xr:uid="{CCFD4EB8-A332-4EEA-856B-B2FED787190E}"/>
    <cellStyle name="_Jan 2006 APAC MBOM - Feb 15PM version_~1424039_MBOM v.3_Quarterly Industry Volume - Corp Follow up Feb 19th_Working Capital Graph" xfId="17173" xr:uid="{AE74B845-8BDA-4903-896A-4225E5ABE97C}"/>
    <cellStyle name="_Jan 2006 APAC MBOM - Feb 15PM version_~1424039_MBOM v.3_SBU_GLOBAL_NGT" xfId="17174" xr:uid="{A22D08A6-00F8-469B-A40D-D06B008B47AF}"/>
    <cellStyle name="_Jan 2006 APAC MBOM - Feb 15PM version_~1424039_MBOM v.3_SBU_GLOBAL_NGT 2" xfId="17175" xr:uid="{8C75651E-B098-44AE-828B-6FEAF139D8C4}"/>
    <cellStyle name="_Jan 2006 APAC MBOM - Feb 15PM version_~1424039_MBOM v.3_SBU_GLOBAL_NGT_Cost out Update" xfId="17176" xr:uid="{0A2973E3-5869-4ADA-8F5D-FCBA9878326D}"/>
    <cellStyle name="_Jan 2006 APAC MBOM - Feb 15PM version_~1424039_MBOM v.3_SBU_GLOBAL_NGT_EBIT OCF Ranges" xfId="17177" xr:uid="{8868A7B0-B70E-4610-A45E-A4D667B29F2B}"/>
    <cellStyle name="_Jan 2006 APAC MBOM - Feb 15PM version_~1424039_MBOM v.3_SBU_GLOBAL_NGT_G2N &amp; Pricing Plan_Feb'12 (version 1)" xfId="17178" xr:uid="{D7879659-3825-414C-886C-FA7B0226AE93}"/>
    <cellStyle name="_Jan 2006 APAC MBOM - Feb 15PM version_~1424039_MBOM v.3_SBU_GLOBAL_NGT_Working Capital Graph" xfId="17179" xr:uid="{5D4F9600-202B-4CC1-B8D4-9447D636AFA1}"/>
    <cellStyle name="_Jan 2006 APAC MBOM - Feb 15PM version_~1424039_MBOM v.3_Supplemental Data Requirements-Country" xfId="17180" xr:uid="{5BFFCB80-1D92-4807-B701-0652104B8E56}"/>
    <cellStyle name="_Jan 2006 APAC MBOM - Feb 15PM version_~1424039_MBOM v.3_Supplemental Data Requirements-Country_Keymessage" xfId="17181" xr:uid="{49A7D009-119D-4E03-8F14-8E814E5BED1E}"/>
    <cellStyle name="_Jan 2006 APAC MBOM - Feb 15PM version_~1424039_MBOM v.3_Working Capital Graph" xfId="17182" xr:uid="{B6827A28-8C75-418B-AD54-D02EC44AB7FC}"/>
    <cellStyle name="_Jan 2006 APAC MBOM - Feb 15PM version_~1424039_MBOM_2009 AOP_Jan deck_Financials Consol_Sent" xfId="17183" xr:uid="{C87AFBA7-AC1B-41E6-8705-4CCC976B3CE5}"/>
    <cellStyle name="_Jan 2006 APAC MBOM - Feb 15PM version_~1424039_MBOM_2009 AOP_Jan deck_Financials Consol_Sent_2" xfId="17184" xr:uid="{911C15C7-77D9-4A04-814F-947EE0B4E9EC}"/>
    <cellStyle name="_Jan 2006 APAC MBOM - Feb 15PM version_~1424039_MBOM_2009 AOP_Jan deck_Financials Consol_Sent_2_Keymessage" xfId="17185" xr:uid="{92450B6E-008F-4A89-BAB5-C4A15CC0C7C4}"/>
    <cellStyle name="_Jan 2006 APAC MBOM - Feb 15PM version_~1424039_MBOM_2009 AOP_Jan deck_Financials Consol_Sent_Keymessage" xfId="17186" xr:uid="{3E2417D4-98BC-4401-A855-2EDD5DD43655}"/>
    <cellStyle name="_Jan 2006 APAC MBOM - Feb 15PM version_~1424039_MBOM_2009 AOP_Nov deck_Financials_for Consol_v2" xfId="17187" xr:uid="{B341C008-0E16-4646-80FB-81191E0D51BF}"/>
    <cellStyle name="_Jan 2006 APAC MBOM - Feb 15PM version_~1424039_MBOM_2009 AOP_Nov deck_Financials_for Consol_v2_Keymessage" xfId="17188" xr:uid="{1242648E-C872-4A28-9F41-9F9FD827DF0C}"/>
    <cellStyle name="_Jan 2006 APAC MBOM - Feb 15PM version_~1424039_MBOM_Cash Capex 10+2" xfId="17189" xr:uid="{80079CE8-3A3E-40BA-9D95-F9E337223794}"/>
    <cellStyle name="_Jan 2006 APAC MBOM - Feb 15PM version_~1424039_MBOM_Cash Capex 10+2_Cost out Update" xfId="17190" xr:uid="{719065A9-40D9-418C-A281-57958052EFD3}"/>
    <cellStyle name="_Jan 2006 APAC MBOM - Feb 15PM version_~1424039_MBOM_Cash Capex 10+2_EBIT OCF Ranges" xfId="17191" xr:uid="{A456C3B2-909A-4C0F-8AD7-70FC2592D5B1}"/>
    <cellStyle name="_Jan 2006 APAC MBOM - Feb 15PM version_~1424039_MBOM_Cash Capex 10+2_G2N &amp; Pricing Plan_Feb'12 (version 1)" xfId="17192" xr:uid="{2FACCF18-2B7B-49E6-A51E-EAF9D77CC866}"/>
    <cellStyle name="_Jan 2006 APAC MBOM - Feb 15PM version_~1424039_MBOM_Cash Capex 10+2_Working Capital Graph" xfId="17193" xr:uid="{305B32E0-51FF-444E-AE7B-09DB5E58F902}"/>
    <cellStyle name="_Jan 2006 APAC MBOM - Feb 15PM version_~1424039_MBOM_Cost out Update" xfId="17194" xr:uid="{94469239-3EC8-42A7-8C9E-D0E9D68A9B50}"/>
    <cellStyle name="_Jan 2006 APAC MBOM - Feb 15PM version_~1424039_MBOM_EBIT OCF Ranges" xfId="17195" xr:uid="{432D5956-A5F3-4025-B9F5-AA8488144223}"/>
    <cellStyle name="_Jan 2006 APAC MBOM - Feb 15PM version_~1424039_MBOM_G2N &amp; Pricing Plan_Feb'12 (version 1)" xfId="17196" xr:uid="{4A0CEADD-DF05-491F-B8F3-CE07B0CD802A}"/>
    <cellStyle name="_Jan 2006 APAC MBOM - Feb 15PM version_~1424039_MBOM_Global Operations" xfId="17197" xr:uid="{0324B701-E626-41BD-B485-A0B523128384}"/>
    <cellStyle name="_Jan 2006 APAC MBOM - Feb 15PM version_~1424039_MBOM_Global Operations 2" xfId="17198" xr:uid="{E58A8E3F-6098-4CB9-BE2C-B7241450EA59}"/>
    <cellStyle name="_Jan 2006 APAC MBOM - Feb 15PM version_~1424039_MBOM_Keymessage" xfId="17199" xr:uid="{CFE9CE70-CB58-4F75-B931-8BD9AB335930}"/>
    <cellStyle name="_Jan 2006 APAC MBOM - Feb 15PM version_~1424039_MBOM_NA" xfId="17200" xr:uid="{9074C190-0918-4562-8A77-4A2EFD504FC2}"/>
    <cellStyle name="_Jan 2006 APAC MBOM - Feb 15PM version_~1424039_MBOM_NA 2" xfId="17201" xr:uid="{28E6AA26-D7F1-49A7-95A9-15BF5E44F0F5}"/>
    <cellStyle name="_Jan 2006 APAC MBOM - Feb 15PM version_~1424039_MBOM_NA_1" xfId="17202" xr:uid="{08D1D254-86AE-45D9-965B-14E8A5A770A0}"/>
    <cellStyle name="_Jan 2006 APAC MBOM - Feb 15PM version_~1424039_MBOM_NA_1 2" xfId="17203" xr:uid="{5A08460F-137F-4270-ABC1-9D453F0EA962}"/>
    <cellStyle name="_Jan 2006 APAC MBOM - Feb 15PM version_~1424039_MBOM_Nov Review Deck Final" xfId="17204" xr:uid="{61CF6ADC-0EA3-46A2-8599-EF3407F1E37F}"/>
    <cellStyle name="_Jan 2006 APAC MBOM - Feb 15PM version_~1424039_MBOM_Nov Review Deck Final_Keymessage" xfId="17205" xr:uid="{29A89A7C-382A-4F3E-9350-CFA6947F9277}"/>
    <cellStyle name="_Jan 2006 APAC MBOM - Feb 15PM version_~1424039_MBOM_OCFAnalysis" xfId="17206" xr:uid="{E0DD6008-4E52-4448-9357-A0EAA31078EF}"/>
    <cellStyle name="_Jan 2006 APAC MBOM - Feb 15PM version_~1424039_MBOM_OCFAnalysis_Cost out Update" xfId="17207" xr:uid="{50B5838A-0534-4C85-B8CD-B9A027EA9D2D}"/>
    <cellStyle name="_Jan 2006 APAC MBOM - Feb 15PM version_~1424039_MBOM_OCFAnalysis_EBIT OCF Ranges" xfId="17208" xr:uid="{DE2FC4AE-6CDD-41EE-941C-A5D07F59BB15}"/>
    <cellStyle name="_Jan 2006 APAC MBOM - Feb 15PM version_~1424039_MBOM_OCFAnalysis_G2N &amp; Pricing Plan_Feb'12 (version 1)" xfId="17209" xr:uid="{965FB1B3-9898-4771-86D7-7664C7BE41E0}"/>
    <cellStyle name="_Jan 2006 APAC MBOM - Feb 15PM version_~1424039_MBOM_OCFAnalysis_Working Capital Graph" xfId="17210" xr:uid="{924F8C04-7D72-4A34-81E2-E62477B4AFEA}"/>
    <cellStyle name="_Jan 2006 APAC MBOM - Feb 15PM version_~1424039_MBOM_Quarterly Industry Volume - Corp Follow up Feb 19th" xfId="17211" xr:uid="{C7C75570-8045-4617-BF7D-C7C32879127A}"/>
    <cellStyle name="_Jan 2006 APAC MBOM - Feb 15PM version_~1424039_MBOM_Quarterly Industry Volume - Corp Follow up Feb 19th 2" xfId="17212" xr:uid="{5A8D5D82-252F-4AE8-8E80-360F1DD81C80}"/>
    <cellStyle name="_Jan 2006 APAC MBOM - Feb 15PM version_~1424039_MBOM_Quarterly Industry Volume - Corp Follow up Feb 19th_Cost out Update" xfId="17213" xr:uid="{D4AE0074-51FA-4C21-89A9-33B7E201A8E9}"/>
    <cellStyle name="_Jan 2006 APAC MBOM - Feb 15PM version_~1424039_MBOM_Quarterly Industry Volume - Corp Follow up Feb 19th_EBIT OCF Ranges" xfId="17214" xr:uid="{BCCB0FFA-FB1F-4A80-B775-950421802941}"/>
    <cellStyle name="_Jan 2006 APAC MBOM - Feb 15PM version_~1424039_MBOM_Quarterly Industry Volume - Corp Follow up Feb 19th_G2N &amp; Pricing Plan_Feb'12 (version 1)" xfId="17215" xr:uid="{CF9EE338-6893-4447-9D9C-E10C74148C15}"/>
    <cellStyle name="_Jan 2006 APAC MBOM - Feb 15PM version_~1424039_MBOM_Quarterly Industry Volume - Corp Follow up Feb 19th_OCFAnalysis" xfId="17216" xr:uid="{633A57FE-15C6-4791-BFBF-FA47DC63671B}"/>
    <cellStyle name="_Jan 2006 APAC MBOM - Feb 15PM version_~1424039_MBOM_Quarterly Industry Volume - Corp Follow up Feb 19th_OCFAnalysis_Cost out Update" xfId="17217" xr:uid="{412F4783-CC78-4FDA-8B0A-19A99195F457}"/>
    <cellStyle name="_Jan 2006 APAC MBOM - Feb 15PM version_~1424039_MBOM_Quarterly Industry Volume - Corp Follow up Feb 19th_OCFAnalysis_EBIT OCF Ranges" xfId="17218" xr:uid="{232E8E72-D200-4D28-8AB1-0A318A1B1768}"/>
    <cellStyle name="_Jan 2006 APAC MBOM - Feb 15PM version_~1424039_MBOM_Quarterly Industry Volume - Corp Follow up Feb 19th_OCFAnalysis_G2N &amp; Pricing Plan_Feb'12 (version 1)" xfId="17219" xr:uid="{DB8CB5C7-B219-4CF8-BD31-193DA2929FB0}"/>
    <cellStyle name="_Jan 2006 APAC MBOM - Feb 15PM version_~1424039_MBOM_Quarterly Industry Volume - Corp Follow up Feb 19th_OCFAnalysis_Working Capital Graph" xfId="17220" xr:uid="{94375D4B-666D-44BC-87A3-503887478F56}"/>
    <cellStyle name="_Jan 2006 APAC MBOM - Feb 15PM version_~1424039_MBOM_Quarterly Industry Volume - Corp Follow up Feb 19th_Working Capital Graph" xfId="17221" xr:uid="{2BF5B5BE-4F97-4472-AD42-601FA6ACDCEC}"/>
    <cellStyle name="_Jan 2006 APAC MBOM - Feb 15PM version_~1424039_MBOM_SBU_GLOBAL_NGT" xfId="17222" xr:uid="{17AB10BD-600D-4457-BA99-E526EB864976}"/>
    <cellStyle name="_Jan 2006 APAC MBOM - Feb 15PM version_~1424039_MBOM_SBU_GLOBAL_NGT 2" xfId="17223" xr:uid="{93C938FA-CE35-4B75-ACDE-B8A85A671377}"/>
    <cellStyle name="_Jan 2006 APAC MBOM - Feb 15PM version_~1424039_MBOM_SBU_GLOBAL_NGT_Cost out Update" xfId="17224" xr:uid="{F77AC696-DE85-43F4-9C33-97D184802453}"/>
    <cellStyle name="_Jan 2006 APAC MBOM - Feb 15PM version_~1424039_MBOM_SBU_GLOBAL_NGT_EBIT OCF Ranges" xfId="17225" xr:uid="{5C50E8DF-AB54-4172-A079-2D6729A64372}"/>
    <cellStyle name="_Jan 2006 APAC MBOM - Feb 15PM version_~1424039_MBOM_SBU_GLOBAL_NGT_G2N &amp; Pricing Plan_Feb'12 (version 1)" xfId="17226" xr:uid="{E8998C84-F811-414C-91BE-8280EB15F365}"/>
    <cellStyle name="_Jan 2006 APAC MBOM - Feb 15PM version_~1424039_MBOM_SBU_GLOBAL_NGT_Working Capital Graph" xfId="17227" xr:uid="{5812C92D-EE01-457F-8E4C-6A650F40D7C1}"/>
    <cellStyle name="_Jan 2006 APAC MBOM - Feb 15PM version_~1424039_MBOM_Supplemental Data Requirements-Country" xfId="17228" xr:uid="{522C110A-E79C-4219-A159-5A37C62D8201}"/>
    <cellStyle name="_Jan 2006 APAC MBOM - Feb 15PM version_~1424039_MBOM_Supplemental Data Requirements-Country_Keymessage" xfId="17229" xr:uid="{4BD85EF1-C94E-4D2B-A55E-A7E7F03B213F}"/>
    <cellStyle name="_Jan 2006 APAC MBOM - Feb 15PM version_~1424039_MBOM_Working Capital Graph" xfId="17230" xr:uid="{D7E5E155-D546-4F93-8502-09CAE1843B3F}"/>
    <cellStyle name="_Jan 2006 APAC MBOM - Feb 15PM version_~1424039_NA" xfId="17231" xr:uid="{64A17458-0CA8-4C74-A41E-EEA0A367A515}"/>
    <cellStyle name="_Jan 2006 APAC MBOM - Feb 15PM version_~1424039_NA 2" xfId="17232" xr:uid="{3066F557-1A76-46E4-91E0-E44E765BD6C3}"/>
    <cellStyle name="_Jan 2006 APAC MBOM - Feb 15PM version_~1424039_NA_1" xfId="17233" xr:uid="{E63A020C-3D6A-411A-B1D3-E85A0B6E85B6}"/>
    <cellStyle name="_Jan 2006 APAC MBOM - Feb 15PM version_~1424039_NA_1 2" xfId="17234" xr:uid="{E1A0D7E8-DCE9-4348-83AC-9971CFD91038}"/>
    <cellStyle name="_Jan 2006 APAC MBOM - Feb 15PM version_~1424039_Nov Review Deck Final" xfId="17235" xr:uid="{E3B0C40C-B349-4C28-8A84-750C5693D7C0}"/>
    <cellStyle name="_Jan 2006 APAC MBOM - Feb 15PM version_~1424039_Nov Review Deck Final_Keymessage" xfId="17236" xr:uid="{E97BDD21-3803-42B7-8D74-1FF10C72C9BA}"/>
    <cellStyle name="_Jan 2006 APAC MBOM - Feb 15PM version_~1424039_OCFAnalysis" xfId="17237" xr:uid="{2C8E4996-87B3-4576-A3F7-A6F7CE6C07F2}"/>
    <cellStyle name="_Jan 2006 APAC MBOM - Feb 15PM version_~1424039_OCFAnalysis_Cost out Update" xfId="17238" xr:uid="{646649DE-05E7-4F1D-AAA8-4FC8612619AF}"/>
    <cellStyle name="_Jan 2006 APAC MBOM - Feb 15PM version_~1424039_OCFAnalysis_EBIT OCF Ranges" xfId="17239" xr:uid="{CE0948AE-A763-4A8E-8BC2-971272B7BA4C}"/>
    <cellStyle name="_Jan 2006 APAC MBOM - Feb 15PM version_~1424039_OCFAnalysis_G2N &amp; Pricing Plan_Feb'12 (version 1)" xfId="17240" xr:uid="{CDF91363-759A-4A75-84B7-180DD2C72C05}"/>
    <cellStyle name="_Jan 2006 APAC MBOM - Feb 15PM version_~1424039_OCFAnalysis_Working Capital Graph" xfId="17241" xr:uid="{8FEA43C8-B1ED-432B-9E93-7C547F70C9D5}"/>
    <cellStyle name="_Jan 2006 APAC MBOM - Feb 15PM version_~1424039_Quarterly Industry Volume - Corp Follow up Feb 19th" xfId="17242" xr:uid="{5D6AEE9F-C9E8-4190-B870-D39BD00030A7}"/>
    <cellStyle name="_Jan 2006 APAC MBOM - Feb 15PM version_~1424039_Quarterly Industry Volume - Corp Follow up Feb 19th 2" xfId="17243" xr:uid="{326CF7AA-5D2F-457E-85D3-C8A93C6B8236}"/>
    <cellStyle name="_Jan 2006 APAC MBOM - Feb 15PM version_~1424039_Quarterly Industry Volume - Corp Follow up Feb 19th_Cost out Update" xfId="17244" xr:uid="{CD47EAB3-116C-4042-AB89-FFD475CE8984}"/>
    <cellStyle name="_Jan 2006 APAC MBOM - Feb 15PM version_~1424039_Quarterly Industry Volume - Corp Follow up Feb 19th_EBIT OCF Ranges" xfId="17245" xr:uid="{CD696E6D-E22B-4B4C-8714-9B916C41E0B9}"/>
    <cellStyle name="_Jan 2006 APAC MBOM - Feb 15PM version_~1424039_Quarterly Industry Volume - Corp Follow up Feb 19th_G2N &amp; Pricing Plan_Feb'12 (version 1)" xfId="17246" xr:uid="{5CC671B2-3577-4C8B-9CD7-F6CA0F36744D}"/>
    <cellStyle name="_Jan 2006 APAC MBOM - Feb 15PM version_~1424039_Quarterly Industry Volume - Corp Follow up Feb 19th_OCFAnalysis" xfId="17247" xr:uid="{70A73754-3F37-4AA4-8C2D-B3E25928E870}"/>
    <cellStyle name="_Jan 2006 APAC MBOM - Feb 15PM version_~1424039_Quarterly Industry Volume - Corp Follow up Feb 19th_OCFAnalysis_Cost out Update" xfId="17248" xr:uid="{CBC89015-A2CF-409D-A9C3-394550927F03}"/>
    <cellStyle name="_Jan 2006 APAC MBOM - Feb 15PM version_~1424039_Quarterly Industry Volume - Corp Follow up Feb 19th_OCFAnalysis_EBIT OCF Ranges" xfId="17249" xr:uid="{22DF74A9-3967-4601-860E-1C836B82E0AF}"/>
    <cellStyle name="_Jan 2006 APAC MBOM - Feb 15PM version_~1424039_Quarterly Industry Volume - Corp Follow up Feb 19th_OCFAnalysis_G2N &amp; Pricing Plan_Feb'12 (version 1)" xfId="17250" xr:uid="{C70F91A7-7852-4A14-A8CD-CA46AEF752AF}"/>
    <cellStyle name="_Jan 2006 APAC MBOM - Feb 15PM version_~1424039_Quarterly Industry Volume - Corp Follow up Feb 19th_OCFAnalysis_Working Capital Graph" xfId="17251" xr:uid="{F70DA208-F08D-40CD-856E-E78BD64FBCF0}"/>
    <cellStyle name="_Jan 2006 APAC MBOM - Feb 15PM version_~1424039_Quarterly Industry Volume - Corp Follow up Feb 19th_Working Capital Graph" xfId="17252" xr:uid="{A5B11781-7C5A-4E6B-BEA4-707AF78AA656}"/>
    <cellStyle name="_Jan 2006 APAC MBOM - Feb 15PM version_~1424039_SBU_GLOBAL_NGT" xfId="17253" xr:uid="{B900206B-968A-4595-B395-98AC7A914AFB}"/>
    <cellStyle name="_Jan 2006 APAC MBOM - Feb 15PM version_~1424039_SBU_GLOBAL_NGT 2" xfId="17254" xr:uid="{90A8BD23-2B04-4176-A7B1-2FEA8D97BB5E}"/>
    <cellStyle name="_Jan 2006 APAC MBOM - Feb 15PM version_~1424039_SBU_GLOBAL_NGT_Cost out Update" xfId="17255" xr:uid="{5485C0E9-D6F3-4658-AB4F-D7EF1F9FB91E}"/>
    <cellStyle name="_Jan 2006 APAC MBOM - Feb 15PM version_~1424039_SBU_GLOBAL_NGT_EBIT OCF Ranges" xfId="17256" xr:uid="{4AB65E16-0C6C-4055-8044-BA93BF1D5DE5}"/>
    <cellStyle name="_Jan 2006 APAC MBOM - Feb 15PM version_~1424039_SBU_GLOBAL_NGT_G2N &amp; Pricing Plan_Feb'12 (version 1)" xfId="17257" xr:uid="{B937814B-93CB-467D-B1A9-685ADB48E232}"/>
    <cellStyle name="_Jan 2006 APAC MBOM - Feb 15PM version_~1424039_SBU_GLOBAL_NGT_Working Capital Graph" xfId="17258" xr:uid="{BD7C506E-482B-4297-8E6C-73F28FC36DCD}"/>
    <cellStyle name="_Jan 2006 APAC MBOM - Feb 15PM version_~1424039_SPTFIN MBOM Inputs AUG 07" xfId="17259" xr:uid="{1C17524A-9218-4C07-886E-57B79781DE0E}"/>
    <cellStyle name="_Jan 2006 APAC MBOM - Feb 15PM version_~1424039_SPTFIN MBOM Inputs AUG 07_Cost out Update" xfId="17260" xr:uid="{16787D75-BD37-4E1E-8326-A967C23ABA7A}"/>
    <cellStyle name="_Jan 2006 APAC MBOM - Feb 15PM version_~1424039_SPTFIN MBOM Inputs AUG 07_EBIT OCF Ranges" xfId="17261" xr:uid="{0C99FFA6-2730-4D52-92A0-F72EC61C2098}"/>
    <cellStyle name="_Jan 2006 APAC MBOM - Feb 15PM version_~1424039_SPTFIN MBOM Inputs AUG 07_G2N &amp; Pricing Plan_Feb'12 (version 1)" xfId="17262" xr:uid="{0367EB4D-A832-4623-AF69-41E3F9367BCD}"/>
    <cellStyle name="_Jan 2006 APAC MBOM - Feb 15PM version_~1424039_SPTFIN MBOM Inputs AUG 07_Keymessage" xfId="17263" xr:uid="{D7ACA401-38E5-403A-B2FE-80D9F4C6E79C}"/>
    <cellStyle name="_Jan 2006 APAC MBOM - Feb 15PM version_~1424039_SPTFIN MBOM Inputs AUG 07_Working Capital Graph" xfId="17264" xr:uid="{104C281A-8B13-43D2-920B-49CC3ECAAF5A}"/>
    <cellStyle name="_Jan 2006 APAC MBOM - Feb 15PM version_~1424039_SPTFIN MBOM Inputs Dec 07" xfId="17265" xr:uid="{28A7B280-5DED-4079-A68B-2E914AA954CB}"/>
    <cellStyle name="_Jan 2006 APAC MBOM - Feb 15PM version_~1424039_SPTFIN MBOM Inputs Dec 07_Cost out Update" xfId="17266" xr:uid="{215907E0-7B40-43E3-9A5C-036D61A51D67}"/>
    <cellStyle name="_Jan 2006 APAC MBOM - Feb 15PM version_~1424039_SPTFIN MBOM Inputs Dec 07_EBIT OCF Ranges" xfId="17267" xr:uid="{E5C7A56A-EB63-46F1-935A-170FABC9B383}"/>
    <cellStyle name="_Jan 2006 APAC MBOM - Feb 15PM version_~1424039_SPTFIN MBOM Inputs Dec 07_G2N &amp; Pricing Plan_Feb'12 (version 1)" xfId="17268" xr:uid="{0C622307-ED3E-4E2B-9DB8-EAF5FCECBD91}"/>
    <cellStyle name="_Jan 2006 APAC MBOM - Feb 15PM version_~1424039_SPTFIN MBOM Inputs Dec 07_Keymessage" xfId="17269" xr:uid="{6307D5C1-43F5-4C97-9071-C8CA3B5831A2}"/>
    <cellStyle name="_Jan 2006 APAC MBOM - Feb 15PM version_~1424039_SPTFIN MBOM Inputs Dec 07_Working Capital Graph" xfId="17270" xr:uid="{DBCC33DA-22FF-46DE-BE38-2F1BC5156E95}"/>
    <cellStyle name="_Jan 2006 APAC MBOM - Feb 15PM version_~1424039_SPTFIN MBOM Inputs jul 07" xfId="17271" xr:uid="{14AEFA8C-F2EA-47DC-A6E2-9BB8BDD8E105}"/>
    <cellStyle name="_Jan 2006 APAC MBOM - Feb 15PM version_~1424039_SPTFIN MBOM Inputs jul 07_Cost out Update" xfId="17272" xr:uid="{854602D9-C6B5-4F12-8013-C9500C11E57B}"/>
    <cellStyle name="_Jan 2006 APAC MBOM - Feb 15PM version_~1424039_SPTFIN MBOM Inputs jul 07_EBIT OCF Ranges" xfId="17273" xr:uid="{66404BBF-0C30-4C71-A026-55A77E999822}"/>
    <cellStyle name="_Jan 2006 APAC MBOM - Feb 15PM version_~1424039_SPTFIN MBOM Inputs jul 07_G2N &amp; Pricing Plan_Feb'12 (version 1)" xfId="17274" xr:uid="{24BDE4F1-A7D1-4EFD-A3EA-2AD08AA16859}"/>
    <cellStyle name="_Jan 2006 APAC MBOM - Feb 15PM version_~1424039_SPTFIN MBOM Inputs jul 07_Keymessage" xfId="17275" xr:uid="{F654B15D-4D9D-4540-870D-D99AC267F8A0}"/>
    <cellStyle name="_Jan 2006 APAC MBOM - Feb 15PM version_~1424039_SPTFIN MBOM Inputs jul 07_Working Capital Graph" xfId="17276" xr:uid="{587A27FC-A859-4739-B4DD-47A7A448A2D1}"/>
    <cellStyle name="_Jan 2006 APAC MBOM - Feb 15PM version_~1424039_SPTFIN MBOM Inputs jun 07 final" xfId="17277" xr:uid="{98B1BD72-9C35-4772-A9CB-3A88F30AF6BB}"/>
    <cellStyle name="_Jan 2006 APAC MBOM - Feb 15PM version_~1424039_SPTFIN MBOM Inputs jun 07 final_Cost out Update" xfId="17278" xr:uid="{2ADF6446-D90E-41C5-B22D-D62063662906}"/>
    <cellStyle name="_Jan 2006 APAC MBOM - Feb 15PM version_~1424039_SPTFIN MBOM Inputs jun 07 final_EBIT OCF Ranges" xfId="17279" xr:uid="{47C46FC1-ACB1-4D02-85B5-C6F6623A2455}"/>
    <cellStyle name="_Jan 2006 APAC MBOM - Feb 15PM version_~1424039_SPTFIN MBOM Inputs jun 07 final_G2N &amp; Pricing Plan_Feb'12 (version 1)" xfId="17280" xr:uid="{69E3D523-C3A6-4552-BD65-7B7A9DF67BD1}"/>
    <cellStyle name="_Jan 2006 APAC MBOM - Feb 15PM version_~1424039_SPTFIN MBOM Inputs jun 07 final_Keymessage" xfId="17281" xr:uid="{B6047C57-605D-4D83-AF9B-D27F4DF4D605}"/>
    <cellStyle name="_Jan 2006 APAC MBOM - Feb 15PM version_~1424039_SPTFIN MBOM Inputs jun 07 final_Working Capital Graph" xfId="17282" xr:uid="{5F97EE70-8955-4006-B4AA-F383AFC889C1}"/>
    <cellStyle name="_Jan 2006 APAC MBOM - Feb 15PM version_~1424039_SPTFIN MBOM Inputs Jun'07" xfId="17283" xr:uid="{BD5F8DB5-F109-409B-A119-27015650B002}"/>
    <cellStyle name="_Jan 2006 APAC MBOM - Feb 15PM version_~1424039_SPTFIN MBOM Inputs Jun'07_Cost out Update" xfId="17284" xr:uid="{A09E9C86-F147-49DE-A114-41AC20EA8A3D}"/>
    <cellStyle name="_Jan 2006 APAC MBOM - Feb 15PM version_~1424039_SPTFIN MBOM Inputs Jun'07_EBIT OCF Ranges" xfId="17285" xr:uid="{33533E72-8E64-42CE-A269-E4531914374C}"/>
    <cellStyle name="_Jan 2006 APAC MBOM - Feb 15PM version_~1424039_SPTFIN MBOM Inputs Jun'07_G2N &amp; Pricing Plan_Feb'12 (version 1)" xfId="17286" xr:uid="{DD7369EC-CD32-4E8A-A622-7B11DC830581}"/>
    <cellStyle name="_Jan 2006 APAC MBOM - Feb 15PM version_~1424039_SPTFIN MBOM Inputs Jun'07_Keymessage" xfId="17287" xr:uid="{0BE91982-60A9-47A1-A689-A1D83A8B57FD}"/>
    <cellStyle name="_Jan 2006 APAC MBOM - Feb 15PM version_~1424039_SPTFIN MBOM Inputs Jun'07_Working Capital Graph" xfId="17288" xr:uid="{181AB5B4-D778-4BB1-B489-182FCE90966D}"/>
    <cellStyle name="_Jan 2006 APAC MBOM - Feb 15PM version_~1424039_Supplemental Data Requirements-Country" xfId="17289" xr:uid="{9195C128-F639-4562-91ED-C6D626481204}"/>
    <cellStyle name="_Jan 2006 APAC MBOM - Feb 15PM version_~1424039_Supplemental Data Requirements-Country_Keymessage" xfId="17290" xr:uid="{E35C7140-7D37-483A-9E3D-BDD16EA2F7A2}"/>
    <cellStyle name="_Jan 2006 APAC MBOM - Feb 15PM version_~1424039_Working Capital Graph" xfId="17291" xr:uid="{C78E3686-CAAD-43FD-8568-94DDBA0C23F9}"/>
    <cellStyle name="_Jan 2006 APAC MBOM - Feb 15PM version_~2996148" xfId="12715" xr:uid="{6D1563A2-E459-4DC0-B175-B53B4DF27A5D}"/>
    <cellStyle name="_Jan 2006 APAC MBOM - Feb 15PM version_~2996148_Cost out Update" xfId="17292" xr:uid="{0634B639-AC4B-41E9-BBCE-9D93DBD9631D}"/>
    <cellStyle name="_Jan 2006 APAC MBOM - Feb 15PM version_~2996148_EBIT OCF Ranges" xfId="17293" xr:uid="{45170B8A-5E6F-4255-A50F-B342E97C6563}"/>
    <cellStyle name="_Jan 2006 APAC MBOM - Feb 15PM version_~2996148_G2N &amp; Pricing Plan_Feb'12 (version 1)" xfId="17294" xr:uid="{BA8242A9-5E98-4012-B08D-8CBFFE0BC362}"/>
    <cellStyle name="_Jan 2006 APAC MBOM - Feb 15PM version_~2996148_Keymessage" xfId="17295" xr:uid="{73F5621B-1A26-4C95-A792-B0337B77ECA9}"/>
    <cellStyle name="_Jan 2006 APAC MBOM - Feb 15PM version_~2996148_Working Capital Graph" xfId="17296" xr:uid="{F756A7AD-24E7-4D0F-BAB1-F9E00EF026A4}"/>
    <cellStyle name="_Jan 2006 APAC MBOM - Feb 15PM version_~3161481" xfId="12716" xr:uid="{98807648-CCE2-4617-B0C0-948D34944858}"/>
    <cellStyle name="_Jan 2006 APAC MBOM - Feb 15PM version_~3161481_Cost out Update" xfId="17297" xr:uid="{A2CEF843-EF81-4241-9814-E752BC677D36}"/>
    <cellStyle name="_Jan 2006 APAC MBOM - Feb 15PM version_~3161481_EBIT OCF Ranges" xfId="17298" xr:uid="{84D8FB59-263C-4F9E-8206-58653A6A9A92}"/>
    <cellStyle name="_Jan 2006 APAC MBOM - Feb 15PM version_~3161481_G2N &amp; Pricing Plan_Feb'12 (version 1)" xfId="17299" xr:uid="{CFFB8DF7-D234-4C69-B9E8-549B193FEED7}"/>
    <cellStyle name="_Jan 2006 APAC MBOM - Feb 15PM version_~3161481_Keymessage" xfId="17300" xr:uid="{5911115B-AAEF-4A03-B7E0-D5E1896AFC49}"/>
    <cellStyle name="_Jan 2006 APAC MBOM - Feb 15PM version_~3161481_Working Capital Graph" xfId="17301" xr:uid="{FC4BD192-3CE3-4CE3-9A6E-A21530EC3A42}"/>
    <cellStyle name="_Jan 2006 APAC MBOM - Feb 15PM version_~3180003" xfId="17302" xr:uid="{E770B3D3-0F2B-4E68-BCD1-B4385FC828F9}"/>
    <cellStyle name="_Jan 2006 APAC MBOM - Feb 15PM version_~3180003_Cost out Update" xfId="17303" xr:uid="{6AD6B7F6-FE43-4C3B-9F94-8C97AA710ACD}"/>
    <cellStyle name="_Jan 2006 APAC MBOM - Feb 15PM version_~3180003_EBIT OCF Ranges" xfId="17304" xr:uid="{844A8141-B597-4F4C-A411-DB2C80DAB91C}"/>
    <cellStyle name="_Jan 2006 APAC MBOM - Feb 15PM version_~3180003_G2N &amp; Pricing Plan_Feb'12 (version 1)" xfId="17305" xr:uid="{FE5DF83E-0ECA-4713-B25D-FAA014D209A4}"/>
    <cellStyle name="_Jan 2006 APAC MBOM - Feb 15PM version_~3180003_Keymessage" xfId="17306" xr:uid="{AA48B58B-97E7-41B2-A466-B97A1A2316E8}"/>
    <cellStyle name="_Jan 2006 APAC MBOM - Feb 15PM version_~3180003_Mfg  Key Message - Nov." xfId="17307" xr:uid="{2944AA05-AC06-47F1-A72E-0AA18066A52E}"/>
    <cellStyle name="_Jan 2006 APAC MBOM - Feb 15PM version_~3180003_Working Capital Graph" xfId="17308" xr:uid="{AC1913E2-995A-49DB-AAE2-87C639B3E9A3}"/>
    <cellStyle name="_Jan 2006 APAC MBOM - Feb 15PM version_~3384368" xfId="12717" xr:uid="{7319BCB3-2477-411B-8ED8-4CD053FFF2C8}"/>
    <cellStyle name="_Jan 2006 APAC MBOM - Feb 15PM version_~3384368_Cost out Update" xfId="17309" xr:uid="{ED4258EF-002E-432C-AAFE-00660A0DFB70}"/>
    <cellStyle name="_Jan 2006 APAC MBOM - Feb 15PM version_~3384368_EBIT OCF Ranges" xfId="17310" xr:uid="{6041C36B-A910-4011-8F91-11DEA3B90765}"/>
    <cellStyle name="_Jan 2006 APAC MBOM - Feb 15PM version_~3384368_G2N &amp; Pricing Plan_Feb'12 (version 1)" xfId="17311" xr:uid="{B5F60882-5735-4BB3-A00E-4CD16D21EA91}"/>
    <cellStyle name="_Jan 2006 APAC MBOM - Feb 15PM version_~3384368_Keymessage" xfId="17312" xr:uid="{74B9236A-87F3-4377-A6F5-EC8E81A997A1}"/>
    <cellStyle name="_Jan 2006 APAC MBOM - Feb 15PM version_~3384368_Working Capital Graph" xfId="17313" xr:uid="{08F6CECD-3F09-4B08-BAF0-906EB4E9BFC6}"/>
    <cellStyle name="_Jan 2006 APAC MBOM - Feb 15PM version_~4090307" xfId="12718" xr:uid="{5DB3C6FC-F6EB-4C31-8F65-5459E0D61C36}"/>
    <cellStyle name="_Jan 2006 APAC MBOM - Feb 15PM version_~4090307_Cost out Update" xfId="17314" xr:uid="{7B948E20-A8F2-4EFB-ACD2-D3834778FB8B}"/>
    <cellStyle name="_Jan 2006 APAC MBOM - Feb 15PM version_~4090307_EBIT OCF Ranges" xfId="17315" xr:uid="{1E266592-84F3-4EA5-81A9-3EA43049E660}"/>
    <cellStyle name="_Jan 2006 APAC MBOM - Feb 15PM version_~4090307_G2N &amp; Pricing Plan_Feb'12 (version 1)" xfId="17316" xr:uid="{907D04D6-B1C5-4748-83F8-F975E71B666D}"/>
    <cellStyle name="_Jan 2006 APAC MBOM - Feb 15PM version_~4090307_Keymessage" xfId="17317" xr:uid="{3C30CA81-0A7C-40DC-9577-A28310309A04}"/>
    <cellStyle name="_Jan 2006 APAC MBOM - Feb 15PM version_~4090307_Working Capital Graph" xfId="17318" xr:uid="{0787FEA7-8613-44A9-8BA9-84532A556176}"/>
    <cellStyle name="_Jan 2006 APAC MBOM - Feb 15PM version_~4919132" xfId="17319" xr:uid="{5030B986-3B78-433D-8046-F68BC5332A62}"/>
    <cellStyle name="_Jan 2006 APAC MBOM - Feb 15PM version_~6151431" xfId="17320" xr:uid="{A9346873-72C6-4CD6-B314-F48E587F435B}"/>
    <cellStyle name="_Jan 2006 APAC MBOM - Feb 15PM version_~6151431 2" xfId="17321" xr:uid="{CA74F2DC-C872-4265-8CF6-32B78586FF2F}"/>
    <cellStyle name="_Jan 2006 APAC MBOM - Feb 15PM version_~6151431_2009 AOP_Jan deck_Financials Consol_Sent" xfId="17322" xr:uid="{DAB9AE4F-FB84-4518-A173-12FD2F279E6B}"/>
    <cellStyle name="_Jan 2006 APAC MBOM - Feb 15PM version_~6151431_2009 AOP_Jan deck_Financials Consol_Sent_2" xfId="17323" xr:uid="{6181D986-BC90-4BB0-BC15-7D150AD6412B}"/>
    <cellStyle name="_Jan 2006 APAC MBOM - Feb 15PM version_~6151431_2009 AOP_Jan deck_Financials Consol_Sent_2_Keymessage" xfId="17324" xr:uid="{D09747D2-B9CD-4260-AADB-CB136EE91822}"/>
    <cellStyle name="_Jan 2006 APAC MBOM - Feb 15PM version_~6151431_2009 AOP_Jan deck_Financials Consol_Sent_Keymessage" xfId="17325" xr:uid="{F4EF7C1E-DC7C-4BE8-A59D-A898DD805764}"/>
    <cellStyle name="_Jan 2006 APAC MBOM - Feb 15PM version_~6151431_2009 AOP_Nov deck_Financials_for Consol_v2" xfId="17326" xr:uid="{40FC1E49-A03B-4184-BB93-CC6E7B7FF589}"/>
    <cellStyle name="_Jan 2006 APAC MBOM - Feb 15PM version_~6151431_2009 AOP_Nov deck_Financials_for Consol_v2_Keymessage" xfId="17327" xr:uid="{BF12D503-25D0-4883-8155-59DFECAE2C45}"/>
    <cellStyle name="_Jan 2006 APAC MBOM - Feb 15PM version_~6151431_Cash Capex 10+2" xfId="17328" xr:uid="{110B97AC-6394-4B36-A219-FE5687AFB5F2}"/>
    <cellStyle name="_Jan 2006 APAC MBOM - Feb 15PM version_~6151431_Cash Capex 10+2_Cost out Update" xfId="17329" xr:uid="{72F93190-8127-403D-A3DB-46D25CEF12F7}"/>
    <cellStyle name="_Jan 2006 APAC MBOM - Feb 15PM version_~6151431_Cash Capex 10+2_EBIT OCF Ranges" xfId="17330" xr:uid="{89084EDE-1260-4855-9EA7-B629968D03C5}"/>
    <cellStyle name="_Jan 2006 APAC MBOM - Feb 15PM version_~6151431_Cash Capex 10+2_G2N &amp; Pricing Plan_Feb'12 (version 1)" xfId="17331" xr:uid="{A330E6CD-7C02-41A4-801E-07CFFA87D064}"/>
    <cellStyle name="_Jan 2006 APAC MBOM - Feb 15PM version_~6151431_Cash Capex 10+2_Working Capital Graph" xfId="17332" xr:uid="{7E82C78F-AE4D-4546-820A-3869DF792225}"/>
    <cellStyle name="_Jan 2006 APAC MBOM - Feb 15PM version_~6151431_consumer walk 0807" xfId="17333" xr:uid="{93C1F53D-4891-4BE3-88BA-4378294F5E98}"/>
    <cellStyle name="_Jan 2006 APAC MBOM - Feb 15PM version_~6151431_consumer walk 0807_Cost out Update" xfId="17334" xr:uid="{5FDDE7CD-A9E6-4AF7-9F6E-5A7C699ECF40}"/>
    <cellStyle name="_Jan 2006 APAC MBOM - Feb 15PM version_~6151431_consumer walk 0807_EBIT OCF Ranges" xfId="17335" xr:uid="{0C3B1832-9F89-4A2A-9C8B-5D2E76691CFD}"/>
    <cellStyle name="_Jan 2006 APAC MBOM - Feb 15PM version_~6151431_consumer walk 0807_G2N &amp; Pricing Plan_Feb'12 (version 1)" xfId="17336" xr:uid="{01969560-F727-479C-8D6B-DD464AFCD507}"/>
    <cellStyle name="_Jan 2006 APAC MBOM - Feb 15PM version_~6151431_consumer walk 0807_Keymessage" xfId="17337" xr:uid="{9CBB21A1-C001-4AEE-B1E2-622B14D12318}"/>
    <cellStyle name="_Jan 2006 APAC MBOM - Feb 15PM version_~6151431_consumer walk 0807_Working Capital Graph" xfId="17338" xr:uid="{EDAE09A6-44EA-401C-9612-0FE201EB0751}"/>
    <cellStyle name="_Jan 2006 APAC MBOM - Feb 15PM version_~6151431_Cost out Update" xfId="17339" xr:uid="{B7761070-4574-493A-B70D-A077FE4C0C31}"/>
    <cellStyle name="_Jan 2006 APAC MBOM - Feb 15PM version_~6151431_EBIT OCF Ranges" xfId="17340" xr:uid="{D616B5EF-ED66-46EF-9CE3-EEC9D60140B9}"/>
    <cellStyle name="_Jan 2006 APAC MBOM - Feb 15PM version_~6151431_G2N &amp; Pricing Plan_Feb'12 (version 1)" xfId="17341" xr:uid="{450D4461-038F-4480-97B9-0FE122827F20}"/>
    <cellStyle name="_Jan 2006 APAC MBOM - Feb 15PM version_~6151431_Global Operations" xfId="17342" xr:uid="{415F59D8-AEBC-4014-B987-14E8D31A5538}"/>
    <cellStyle name="_Jan 2006 APAC MBOM - Feb 15PM version_~6151431_Global Operations 2" xfId="17343" xr:uid="{D7D9D3D6-102F-479B-8864-1DF9279D4F8D}"/>
    <cellStyle name="_Jan 2006 APAC MBOM - Feb 15PM version_~6151431_Keymessage" xfId="17344" xr:uid="{985DD1B0-2CEF-46E2-B1F4-AC67C7947469}"/>
    <cellStyle name="_Jan 2006 APAC MBOM - Feb 15PM version_~6151431_MBOM" xfId="17345" xr:uid="{82196063-F052-44F4-B00C-679A4D03693F}"/>
    <cellStyle name="_Jan 2006 APAC MBOM - Feb 15PM version_~6151431_MBOM 2" xfId="17346" xr:uid="{E2737E51-D265-44F0-9B5C-192D1D5C7D2D}"/>
    <cellStyle name="_Jan 2006 APAC MBOM - Feb 15PM version_~6151431_MBOM APR 07" xfId="17347" xr:uid="{8FA3F672-F56E-41FE-9FED-269EE2DD4E45}"/>
    <cellStyle name="_Jan 2006 APAC MBOM - Feb 15PM version_~6151431_MBOM APR 07 2" xfId="17348" xr:uid="{4DB9EF2A-48A6-4350-8387-69BC463865EF}"/>
    <cellStyle name="_Jan 2006 APAC MBOM - Feb 15PM version_~6151431_MBOM APR 07_2009 AOP_Jan deck_Financials Consol_Sent" xfId="17349" xr:uid="{93CBB802-B411-4FF7-A381-7BBFDE25CBAF}"/>
    <cellStyle name="_Jan 2006 APAC MBOM - Feb 15PM version_~6151431_MBOM APR 07_2009 AOP_Jan deck_Financials Consol_Sent_2" xfId="17350" xr:uid="{D0AE95A9-6CEE-4089-BA8C-0E8EF9584035}"/>
    <cellStyle name="_Jan 2006 APAC MBOM - Feb 15PM version_~6151431_MBOM APR 07_2009 AOP_Jan deck_Financials Consol_Sent_2_Keymessage" xfId="17351" xr:uid="{AB1BDF33-943B-4F34-8707-728ADAFA6FD6}"/>
    <cellStyle name="_Jan 2006 APAC MBOM - Feb 15PM version_~6151431_MBOM APR 07_2009 AOP_Jan deck_Financials Consol_Sent_Keymessage" xfId="17352" xr:uid="{84C06429-4FE8-46F6-99F8-FCB15542F732}"/>
    <cellStyle name="_Jan 2006 APAC MBOM - Feb 15PM version_~6151431_MBOM APR 07_2009 AOP_Nov deck_Financials_for Consol_v2" xfId="17353" xr:uid="{CB97A76D-CDE1-4942-9EDD-E2319C8D2327}"/>
    <cellStyle name="_Jan 2006 APAC MBOM - Feb 15PM version_~6151431_MBOM APR 07_2009 AOP_Nov deck_Financials_for Consol_v2_Keymessage" xfId="17354" xr:uid="{9099F9F4-5ADA-47D9-A582-F9025B19D24B}"/>
    <cellStyle name="_Jan 2006 APAC MBOM - Feb 15PM version_~6151431_MBOM APR 07_Cash Capex 10+2" xfId="17355" xr:uid="{73ACB695-AD67-4B3E-9C6C-7B13E555CB3D}"/>
    <cellStyle name="_Jan 2006 APAC MBOM - Feb 15PM version_~6151431_MBOM APR 07_Cash Capex 10+2_Cost out Update" xfId="17356" xr:uid="{E837E50D-9559-4C8A-9F76-AD7D84A4879E}"/>
    <cellStyle name="_Jan 2006 APAC MBOM - Feb 15PM version_~6151431_MBOM APR 07_Cash Capex 10+2_EBIT OCF Ranges" xfId="17357" xr:uid="{FCE1380E-D5B7-419D-B21C-045EDE4872EB}"/>
    <cellStyle name="_Jan 2006 APAC MBOM - Feb 15PM version_~6151431_MBOM APR 07_Cash Capex 10+2_G2N &amp; Pricing Plan_Feb'12 (version 1)" xfId="17358" xr:uid="{F6BE41D4-9F12-4FB5-84D0-7939FFD8134F}"/>
    <cellStyle name="_Jan 2006 APAC MBOM - Feb 15PM version_~6151431_MBOM APR 07_Cash Capex 10+2_Working Capital Graph" xfId="17359" xr:uid="{A551306B-24B9-4FBF-AA06-551B55493660}"/>
    <cellStyle name="_Jan 2006 APAC MBOM - Feb 15PM version_~6151431_MBOM APR 07_Cost out Update" xfId="17360" xr:uid="{F710F13E-24DA-4647-852D-6D514CF77384}"/>
    <cellStyle name="_Jan 2006 APAC MBOM - Feb 15PM version_~6151431_MBOM APR 07_EBIT OCF Ranges" xfId="17361" xr:uid="{10EB2D3E-9E2D-46A0-89CF-7A5071039739}"/>
    <cellStyle name="_Jan 2006 APAC MBOM - Feb 15PM version_~6151431_MBOM APR 07_G2N &amp; Pricing Plan_Feb'12 (version 1)" xfId="17362" xr:uid="{1D9FA5F8-F486-4558-B9C5-0AD541D2E01E}"/>
    <cellStyle name="_Jan 2006 APAC MBOM - Feb 15PM version_~6151431_MBOM APR 07_Global Operations" xfId="17363" xr:uid="{B9F0A8D4-6490-4202-9AA5-E21E1F57635C}"/>
    <cellStyle name="_Jan 2006 APAC MBOM - Feb 15PM version_~6151431_MBOM APR 07_Global Operations 2" xfId="17364" xr:uid="{8373D77A-E9BB-458D-8909-C0C8E82AB5C4}"/>
    <cellStyle name="_Jan 2006 APAC MBOM - Feb 15PM version_~6151431_MBOM APR 07_Keymessage" xfId="17365" xr:uid="{40CB8409-C146-4849-B42E-28238DF88179}"/>
    <cellStyle name="_Jan 2006 APAC MBOM - Feb 15PM version_~6151431_MBOM APR 07_NA" xfId="17366" xr:uid="{D114766C-AE9C-4A03-A216-44047AE57DF9}"/>
    <cellStyle name="_Jan 2006 APAC MBOM - Feb 15PM version_~6151431_MBOM APR 07_NA 2" xfId="17367" xr:uid="{ED7150EA-F522-4DF7-9EF9-9BC27B2E2050}"/>
    <cellStyle name="_Jan 2006 APAC MBOM - Feb 15PM version_~6151431_MBOM APR 07_NA_1" xfId="17368" xr:uid="{6E7AC049-B8DC-45D7-A43E-5FC37B9F34EA}"/>
    <cellStyle name="_Jan 2006 APAC MBOM - Feb 15PM version_~6151431_MBOM APR 07_NA_1 2" xfId="17369" xr:uid="{7F26D8FD-A410-4527-856A-6950DB0A1694}"/>
    <cellStyle name="_Jan 2006 APAC MBOM - Feb 15PM version_~6151431_MBOM APR 07_Nov Review Deck Final" xfId="17370" xr:uid="{7CB56BCC-F430-422C-8164-C1E82FF101A7}"/>
    <cellStyle name="_Jan 2006 APAC MBOM - Feb 15PM version_~6151431_MBOM APR 07_Nov Review Deck Final_Keymessage" xfId="17371" xr:uid="{B7877B97-2B4C-429C-A6C6-36C96D58B52F}"/>
    <cellStyle name="_Jan 2006 APAC MBOM - Feb 15PM version_~6151431_MBOM APR 07_OCFAnalysis" xfId="17372" xr:uid="{5D281A3B-B5D7-4DFA-9D94-516B45D36AD1}"/>
    <cellStyle name="_Jan 2006 APAC MBOM - Feb 15PM version_~6151431_MBOM APR 07_OCFAnalysis_Cost out Update" xfId="17373" xr:uid="{A7D47DBD-78AE-4665-966B-3DC7B280DFD3}"/>
    <cellStyle name="_Jan 2006 APAC MBOM - Feb 15PM version_~6151431_MBOM APR 07_OCFAnalysis_EBIT OCF Ranges" xfId="17374" xr:uid="{5A306360-FDC6-4A6F-8DE7-48FDEE2ABB39}"/>
    <cellStyle name="_Jan 2006 APAC MBOM - Feb 15PM version_~6151431_MBOM APR 07_OCFAnalysis_G2N &amp; Pricing Plan_Feb'12 (version 1)" xfId="17375" xr:uid="{4D3479E2-07B6-4A5E-8018-BA28A177194D}"/>
    <cellStyle name="_Jan 2006 APAC MBOM - Feb 15PM version_~6151431_MBOM APR 07_OCFAnalysis_Working Capital Graph" xfId="17376" xr:uid="{ECD295D4-9EAF-467B-B768-B26453DC477C}"/>
    <cellStyle name="_Jan 2006 APAC MBOM - Feb 15PM version_~6151431_MBOM APR 07_Quarterly Industry Volume - Corp Follow up Feb 19th" xfId="17377" xr:uid="{991B3309-411A-4837-82C8-0FF061BB1574}"/>
    <cellStyle name="_Jan 2006 APAC MBOM - Feb 15PM version_~6151431_MBOM APR 07_Quarterly Industry Volume - Corp Follow up Feb 19th 2" xfId="17378" xr:uid="{0C1B6EDD-21E9-466E-B0FE-0E7A8A87E388}"/>
    <cellStyle name="_Jan 2006 APAC MBOM - Feb 15PM version_~6151431_MBOM APR 07_Quarterly Industry Volume - Corp Follow up Feb 19th_Cost out Update" xfId="17379" xr:uid="{EB600599-2FB2-4576-9860-118AF06918C7}"/>
    <cellStyle name="_Jan 2006 APAC MBOM - Feb 15PM version_~6151431_MBOM APR 07_Quarterly Industry Volume - Corp Follow up Feb 19th_EBIT OCF Ranges" xfId="17380" xr:uid="{CE8D80ED-2208-4F4E-BC80-3221597AFC34}"/>
    <cellStyle name="_Jan 2006 APAC MBOM - Feb 15PM version_~6151431_MBOM APR 07_Quarterly Industry Volume - Corp Follow up Feb 19th_G2N &amp; Pricing Plan_Feb'12 (version 1)" xfId="17381" xr:uid="{55D519C5-8884-4970-A74A-A32D4A9E1E7A}"/>
    <cellStyle name="_Jan 2006 APAC MBOM - Feb 15PM version_~6151431_MBOM APR 07_Quarterly Industry Volume - Corp Follow up Feb 19th_OCFAnalysis" xfId="17382" xr:uid="{FD71BEA4-3317-4666-B1FA-41F8D9F73BDD}"/>
    <cellStyle name="_Jan 2006 APAC MBOM - Feb 15PM version_~6151431_MBOM APR 07_Quarterly Industry Volume - Corp Follow up Feb 19th_OCFAnalysis_Cost out Update" xfId="17383" xr:uid="{84BA6DA6-1534-4B1F-8480-1A2EA7317E03}"/>
    <cellStyle name="_Jan 2006 APAC MBOM - Feb 15PM version_~6151431_MBOM APR 07_Quarterly Industry Volume - Corp Follow up Feb 19th_OCFAnalysis_EBIT OCF Ranges" xfId="17384" xr:uid="{2FA06FAA-15C4-4390-99A6-32D12F8795D6}"/>
    <cellStyle name="_Jan 2006 APAC MBOM - Feb 15PM version_~6151431_MBOM APR 07_Quarterly Industry Volume - Corp Follow up Feb 19th_OCFAnalysis_G2N &amp; Pricing Plan_Feb'12 (version 1)" xfId="17385" xr:uid="{830EE6C9-F9AB-45E2-B432-47D107A04C41}"/>
    <cellStyle name="_Jan 2006 APAC MBOM - Feb 15PM version_~6151431_MBOM APR 07_Quarterly Industry Volume - Corp Follow up Feb 19th_OCFAnalysis_Working Capital Graph" xfId="17386" xr:uid="{AF0ABD94-9C0B-44EB-8CE0-692EAE5D368D}"/>
    <cellStyle name="_Jan 2006 APAC MBOM - Feb 15PM version_~6151431_MBOM APR 07_Quarterly Industry Volume - Corp Follow up Feb 19th_Working Capital Graph" xfId="17387" xr:uid="{33F39504-8168-49A5-85F7-663FC9D71CEE}"/>
    <cellStyle name="_Jan 2006 APAC MBOM - Feb 15PM version_~6151431_MBOM APR 07_SBU_GLOBAL_NGT" xfId="17388" xr:uid="{6F6E6718-9071-47E5-9EC1-FB095E09C2B1}"/>
    <cellStyle name="_Jan 2006 APAC MBOM - Feb 15PM version_~6151431_MBOM APR 07_SBU_GLOBAL_NGT 2" xfId="17389" xr:uid="{75F9FE67-858C-4CE4-A3D1-AF5302D54FEF}"/>
    <cellStyle name="_Jan 2006 APAC MBOM - Feb 15PM version_~6151431_MBOM APR 07_SBU_GLOBAL_NGT_Cost out Update" xfId="17390" xr:uid="{EFA5B71C-7550-47A5-A0FB-2367514370A8}"/>
    <cellStyle name="_Jan 2006 APAC MBOM - Feb 15PM version_~6151431_MBOM APR 07_SBU_GLOBAL_NGT_EBIT OCF Ranges" xfId="17391" xr:uid="{AB2CAEFE-0101-4F22-B15C-3FEFEB5B4361}"/>
    <cellStyle name="_Jan 2006 APAC MBOM - Feb 15PM version_~6151431_MBOM APR 07_SBU_GLOBAL_NGT_G2N &amp; Pricing Plan_Feb'12 (version 1)" xfId="17392" xr:uid="{0B7CB096-F0F7-40A5-BD5D-38A5F8527E2F}"/>
    <cellStyle name="_Jan 2006 APAC MBOM - Feb 15PM version_~6151431_MBOM APR 07_SBU_GLOBAL_NGT_Working Capital Graph" xfId="17393" xr:uid="{84C0D39D-D30D-4A2E-895E-B256E052BDA6}"/>
    <cellStyle name="_Jan 2006 APAC MBOM - Feb 15PM version_~6151431_MBOM APR 07_Supplemental Data Requirements-Country" xfId="17394" xr:uid="{C9861979-E56C-4776-9AC5-D4679417A008}"/>
    <cellStyle name="_Jan 2006 APAC MBOM - Feb 15PM version_~6151431_MBOM APR 07_Supplemental Data Requirements-Country_Keymessage" xfId="17395" xr:uid="{C98FFEBD-836D-48C9-884A-6641EE366A5F}"/>
    <cellStyle name="_Jan 2006 APAC MBOM - Feb 15PM version_~6151431_MBOM APR 07_Working Capital Graph" xfId="17396" xr:uid="{0D31657D-05CF-48C3-9AE1-F3F5D8841415}"/>
    <cellStyle name="_Jan 2006 APAC MBOM - Feb 15PM version_~6151431_MBOM Jan" xfId="17397" xr:uid="{4AC1D48D-3E40-447C-9D99-C41C82A6015C}"/>
    <cellStyle name="_Jan 2006 APAC MBOM - Feb 15PM version_~6151431_MBOM Jan_Cost out Update" xfId="17398" xr:uid="{9105691B-B161-40DC-A69E-446D09105886}"/>
    <cellStyle name="_Jan 2006 APAC MBOM - Feb 15PM version_~6151431_MBOM Jan_EBIT OCF Ranges" xfId="17399" xr:uid="{9DB9223E-3A24-42DA-B8E8-72FB4E9F8A14}"/>
    <cellStyle name="_Jan 2006 APAC MBOM - Feb 15PM version_~6151431_MBOM Jan_G2N &amp; Pricing Plan_Feb'12 (version 1)" xfId="17400" xr:uid="{F27CD1AC-C89A-47CA-9345-C01AD583A216}"/>
    <cellStyle name="_Jan 2006 APAC MBOM - Feb 15PM version_~6151431_MBOM Jan_Keymessage" xfId="17401" xr:uid="{B1AB2830-173E-4152-99AA-F46481423C0A}"/>
    <cellStyle name="_Jan 2006 APAC MBOM - Feb 15PM version_~6151431_MBOM Jan_Working Capital Graph" xfId="17402" xr:uid="{48681846-572C-43EE-B967-E001D3FF8C01}"/>
    <cellStyle name="_Jan 2006 APAC MBOM - Feb 15PM version_~6151431_MBOM Jul 07 Send" xfId="17403" xr:uid="{9DAF698E-A809-49F6-842F-EB41FD107740}"/>
    <cellStyle name="_Jan 2006 APAC MBOM - Feb 15PM version_~6151431_MBOM Jul 07 Send_Cost out Update" xfId="17404" xr:uid="{EFD1DD44-65D3-4BA3-A193-CE9839459373}"/>
    <cellStyle name="_Jan 2006 APAC MBOM - Feb 15PM version_~6151431_MBOM Jul 07 Send_EBIT OCF Ranges" xfId="17405" xr:uid="{2661A411-1763-4333-A229-9C0838DDC0B6}"/>
    <cellStyle name="_Jan 2006 APAC MBOM - Feb 15PM version_~6151431_MBOM Jul 07 Send_G2N &amp; Pricing Plan_Feb'12 (version 1)" xfId="17406" xr:uid="{20A0D0BF-EC7B-4316-AE5B-089EAEE3A4C3}"/>
    <cellStyle name="_Jan 2006 APAC MBOM - Feb 15PM version_~6151431_MBOM Jul 07 Send_Keymessage" xfId="17407" xr:uid="{31120AF1-042B-4EE3-A0FF-D71EA4EBB047}"/>
    <cellStyle name="_Jan 2006 APAC MBOM - Feb 15PM version_~6151431_MBOM Jul 07 Send_Working Capital Graph" xfId="17408" xr:uid="{F0EA302B-307D-4A0C-8AE4-C979001DAE05}"/>
    <cellStyle name="_Jan 2006 APAC MBOM - Feb 15PM version_~6151431_MBOM June 07 Final Send" xfId="17409" xr:uid="{7F46D608-EF00-4DDC-9F52-6F4498E7877E}"/>
    <cellStyle name="_Jan 2006 APAC MBOM - Feb 15PM version_~6151431_MBOM June 07 Final Send_Cost out Update" xfId="17410" xr:uid="{8F1B69B3-A7B7-4257-B025-9EFD80376F6D}"/>
    <cellStyle name="_Jan 2006 APAC MBOM - Feb 15PM version_~6151431_MBOM June 07 Final Send_EBIT OCF Ranges" xfId="17411" xr:uid="{E6CC7F0C-58C8-45DB-8297-F728D3DB6C29}"/>
    <cellStyle name="_Jan 2006 APAC MBOM - Feb 15PM version_~6151431_MBOM June 07 Final Send_G2N &amp; Pricing Plan_Feb'12 (version 1)" xfId="17412" xr:uid="{59BB16BA-028E-4036-B63F-0E99B3EAB5DA}"/>
    <cellStyle name="_Jan 2006 APAC MBOM - Feb 15PM version_~6151431_MBOM June 07 Final Send_Keymessage" xfId="17413" xr:uid="{0277199F-EE1B-428D-BC68-ED6A0EFF6698}"/>
    <cellStyle name="_Jan 2006 APAC MBOM - Feb 15PM version_~6151431_MBOM June 07 Final Send_Working Capital Graph" xfId="17414" xr:uid="{FEBC839C-5165-4AC5-834F-A950AFBF2F0F}"/>
    <cellStyle name="_Jan 2006 APAC MBOM - Feb 15PM version_~6151431_MBOM May 07 v.2" xfId="17415" xr:uid="{39728CFA-1B6F-4141-A299-19F58448397D}"/>
    <cellStyle name="_Jan 2006 APAC MBOM - Feb 15PM version_~6151431_MBOM May 07 v.2_Cost out Update" xfId="17416" xr:uid="{404A28DE-CE93-45F4-AF75-67F26E67534B}"/>
    <cellStyle name="_Jan 2006 APAC MBOM - Feb 15PM version_~6151431_MBOM May 07 v.2_EBIT OCF Ranges" xfId="17417" xr:uid="{274B40B5-12D6-4B44-A35B-240BD97AD705}"/>
    <cellStyle name="_Jan 2006 APAC MBOM - Feb 15PM version_~6151431_MBOM May 07 v.2_G2N &amp; Pricing Plan_Feb'12 (version 1)" xfId="17418" xr:uid="{BA9E06D8-2C5A-4900-BE03-0307BB4A48C2}"/>
    <cellStyle name="_Jan 2006 APAC MBOM - Feb 15PM version_~6151431_MBOM May 07 v.2_Keymessage" xfId="17419" xr:uid="{91966D91-FCD3-45AF-8737-66F41D5708E6}"/>
    <cellStyle name="_Jan 2006 APAC MBOM - Feb 15PM version_~6151431_MBOM May 07 v.2_Working Capital Graph" xfId="17420" xr:uid="{B158F731-33FE-460C-9059-A1F61B420BD9}"/>
    <cellStyle name="_Jan 2006 APAC MBOM - Feb 15PM version_~6151431_MBOM v.1" xfId="17421" xr:uid="{E0A50F8F-7FEB-4CDE-B1BD-232917A3C883}"/>
    <cellStyle name="_Jan 2006 APAC MBOM - Feb 15PM version_~6151431_MBOM v.1 2" xfId="17422" xr:uid="{B9B3215D-5298-4502-ADF1-A8944E98E1B7}"/>
    <cellStyle name="_Jan 2006 APAC MBOM - Feb 15PM version_~6151431_MBOM v.1_2009 AOP_Jan deck_Financials Consol_Sent" xfId="17423" xr:uid="{E6B1AD25-ACE2-40F4-B7D9-913169EE44F4}"/>
    <cellStyle name="_Jan 2006 APAC MBOM - Feb 15PM version_~6151431_MBOM v.1_2009 AOP_Jan deck_Financials Consol_Sent_2" xfId="17424" xr:uid="{24C9CE72-4B69-4E4B-962B-A1946D7CB90F}"/>
    <cellStyle name="_Jan 2006 APAC MBOM - Feb 15PM version_~6151431_MBOM v.1_2009 AOP_Jan deck_Financials Consol_Sent_2_Keymessage" xfId="17425" xr:uid="{C5A54586-555E-4B4D-9C66-A554347FFC76}"/>
    <cellStyle name="_Jan 2006 APAC MBOM - Feb 15PM version_~6151431_MBOM v.1_2009 AOP_Jan deck_Financials Consol_Sent_Keymessage" xfId="17426" xr:uid="{F3CB2DAD-61DB-4200-8ADF-C49C2BA5B182}"/>
    <cellStyle name="_Jan 2006 APAC MBOM - Feb 15PM version_~6151431_MBOM v.1_2009 AOP_Nov deck_Financials_for Consol_v2" xfId="17427" xr:uid="{F7739004-5815-4C8F-A1D2-23F9C86ABD0D}"/>
    <cellStyle name="_Jan 2006 APAC MBOM - Feb 15PM version_~6151431_MBOM v.1_2009 AOP_Nov deck_Financials_for Consol_v2_Keymessage" xfId="17428" xr:uid="{2A7ED1F4-A105-46C2-8A42-FC60BC7DD131}"/>
    <cellStyle name="_Jan 2006 APAC MBOM - Feb 15PM version_~6151431_MBOM v.1_Cash Capex 10+2" xfId="17429" xr:uid="{B62D7E84-CDD0-49CD-8979-50708239C011}"/>
    <cellStyle name="_Jan 2006 APAC MBOM - Feb 15PM version_~6151431_MBOM v.1_Cash Capex 10+2_Cost out Update" xfId="17430" xr:uid="{BF99664E-A9EB-482D-BD0D-78A5A512B1A1}"/>
    <cellStyle name="_Jan 2006 APAC MBOM - Feb 15PM version_~6151431_MBOM v.1_Cash Capex 10+2_EBIT OCF Ranges" xfId="17431" xr:uid="{E126BBB0-AFF2-4130-96CD-D98EE25DD399}"/>
    <cellStyle name="_Jan 2006 APAC MBOM - Feb 15PM version_~6151431_MBOM v.1_Cash Capex 10+2_G2N &amp; Pricing Plan_Feb'12 (version 1)" xfId="17432" xr:uid="{F8A7895F-1A5A-48DF-BB65-35C42D3B2374}"/>
    <cellStyle name="_Jan 2006 APAC MBOM - Feb 15PM version_~6151431_MBOM v.1_Cash Capex 10+2_Working Capital Graph" xfId="17433" xr:uid="{59D653B5-B2E8-4D28-92D9-895BDDEBA6B1}"/>
    <cellStyle name="_Jan 2006 APAC MBOM - Feb 15PM version_~6151431_MBOM v.1_Cost out Update" xfId="17434" xr:uid="{A007B887-26F7-4541-BB0A-7D60FB9D8058}"/>
    <cellStyle name="_Jan 2006 APAC MBOM - Feb 15PM version_~6151431_MBOM v.1_EBIT OCF Ranges" xfId="17435" xr:uid="{EB368376-9621-4851-B6E7-386FF5D65A52}"/>
    <cellStyle name="_Jan 2006 APAC MBOM - Feb 15PM version_~6151431_MBOM v.1_G2N &amp; Pricing Plan_Feb'12 (version 1)" xfId="17436" xr:uid="{892CFA81-A519-43FE-819B-4D55A86D7179}"/>
    <cellStyle name="_Jan 2006 APAC MBOM - Feb 15PM version_~6151431_MBOM v.1_Global Operations" xfId="17437" xr:uid="{E4A94633-701A-45BB-AB5A-729F7B57BE56}"/>
    <cellStyle name="_Jan 2006 APAC MBOM - Feb 15PM version_~6151431_MBOM v.1_Global Operations 2" xfId="17438" xr:uid="{5C500B28-C2CA-43AA-8B60-DEC47FEF6CD5}"/>
    <cellStyle name="_Jan 2006 APAC MBOM - Feb 15PM version_~6151431_MBOM v.1_Keymessage" xfId="17439" xr:uid="{FEBD24E6-9650-43F3-BDE1-AA7DC5879C0C}"/>
    <cellStyle name="_Jan 2006 APAC MBOM - Feb 15PM version_~6151431_MBOM v.1_NA" xfId="17440" xr:uid="{78E90D7E-3B1F-4207-91E7-6CE161AD3414}"/>
    <cellStyle name="_Jan 2006 APAC MBOM - Feb 15PM version_~6151431_MBOM v.1_NA 2" xfId="17441" xr:uid="{F2E1D6EB-8085-4261-ABBC-10B5F0015D49}"/>
    <cellStyle name="_Jan 2006 APAC MBOM - Feb 15PM version_~6151431_MBOM v.1_NA_1" xfId="17442" xr:uid="{39736774-4115-402A-9C3F-FC9F3C65A528}"/>
    <cellStyle name="_Jan 2006 APAC MBOM - Feb 15PM version_~6151431_MBOM v.1_NA_1 2" xfId="17443" xr:uid="{E080DCF3-099E-43A6-B918-4F8AFAB4D8E6}"/>
    <cellStyle name="_Jan 2006 APAC MBOM - Feb 15PM version_~6151431_MBOM v.1_Nov Review Deck Final" xfId="17444" xr:uid="{43844FD8-AF41-4114-A027-DDAD7D6CC13A}"/>
    <cellStyle name="_Jan 2006 APAC MBOM - Feb 15PM version_~6151431_MBOM v.1_Nov Review Deck Final_Keymessage" xfId="17445" xr:uid="{F466CEF8-1926-4C8C-ACA3-D1FB11B7069E}"/>
    <cellStyle name="_Jan 2006 APAC MBOM - Feb 15PM version_~6151431_MBOM v.1_OCFAnalysis" xfId="17446" xr:uid="{9C65CB1A-DA0E-42CD-9DAE-7A5221D25361}"/>
    <cellStyle name="_Jan 2006 APAC MBOM - Feb 15PM version_~6151431_MBOM v.1_OCFAnalysis_Cost out Update" xfId="17447" xr:uid="{3F3868A1-8419-4C91-9D13-B6BC81EC1C13}"/>
    <cellStyle name="_Jan 2006 APAC MBOM - Feb 15PM version_~6151431_MBOM v.1_OCFAnalysis_EBIT OCF Ranges" xfId="17448" xr:uid="{52E76D94-61D6-4B1A-88D4-5A7BFDB95121}"/>
    <cellStyle name="_Jan 2006 APAC MBOM - Feb 15PM version_~6151431_MBOM v.1_OCFAnalysis_G2N &amp; Pricing Plan_Feb'12 (version 1)" xfId="17449" xr:uid="{FE77E76A-9FFA-436E-A6BA-15BD0ABE3BC3}"/>
    <cellStyle name="_Jan 2006 APAC MBOM - Feb 15PM version_~6151431_MBOM v.1_OCFAnalysis_Working Capital Graph" xfId="17450" xr:uid="{D1F4A52D-9024-49E0-8219-964705632773}"/>
    <cellStyle name="_Jan 2006 APAC MBOM - Feb 15PM version_~6151431_MBOM v.1_Quarterly Industry Volume - Corp Follow up Feb 19th" xfId="17451" xr:uid="{D8CB3BC3-3ADC-4CD8-8B55-81BA4B463E5D}"/>
    <cellStyle name="_Jan 2006 APAC MBOM - Feb 15PM version_~6151431_MBOM v.1_Quarterly Industry Volume - Corp Follow up Feb 19th 2" xfId="17452" xr:uid="{74889543-BF19-498D-A825-7F2073F36835}"/>
    <cellStyle name="_Jan 2006 APAC MBOM - Feb 15PM version_~6151431_MBOM v.1_Quarterly Industry Volume - Corp Follow up Feb 19th_Cost out Update" xfId="17453" xr:uid="{A8C7E011-3E60-42FB-AF1D-9B0E4CA3BE0F}"/>
    <cellStyle name="_Jan 2006 APAC MBOM - Feb 15PM version_~6151431_MBOM v.1_Quarterly Industry Volume - Corp Follow up Feb 19th_EBIT OCF Ranges" xfId="17454" xr:uid="{E71F260D-54C8-4405-9728-ACE5BA8A9FF9}"/>
    <cellStyle name="_Jan 2006 APAC MBOM - Feb 15PM version_~6151431_MBOM v.1_Quarterly Industry Volume - Corp Follow up Feb 19th_G2N &amp; Pricing Plan_Feb'12 (version 1)" xfId="17455" xr:uid="{E511410B-F3DD-4376-8F56-3FAECF6A5147}"/>
    <cellStyle name="_Jan 2006 APAC MBOM - Feb 15PM version_~6151431_MBOM v.1_Quarterly Industry Volume - Corp Follow up Feb 19th_OCFAnalysis" xfId="17456" xr:uid="{20FAE055-2403-4A43-8913-03D0EBC2D2D9}"/>
    <cellStyle name="_Jan 2006 APAC MBOM - Feb 15PM version_~6151431_MBOM v.1_Quarterly Industry Volume - Corp Follow up Feb 19th_OCFAnalysis_Cost out Update" xfId="17457" xr:uid="{85D70506-0ABB-42E4-9CC9-2CB689711AE2}"/>
    <cellStyle name="_Jan 2006 APAC MBOM - Feb 15PM version_~6151431_MBOM v.1_Quarterly Industry Volume - Corp Follow up Feb 19th_OCFAnalysis_EBIT OCF Ranges" xfId="17458" xr:uid="{94EC79A0-B0F9-41B3-A74F-96DCB49BA3FA}"/>
    <cellStyle name="_Jan 2006 APAC MBOM - Feb 15PM version_~6151431_MBOM v.1_Quarterly Industry Volume - Corp Follow up Feb 19th_OCFAnalysis_G2N &amp; Pricing Plan_Feb'12 (version 1)" xfId="17459" xr:uid="{628572AB-B448-4DBF-8A69-457529D06238}"/>
    <cellStyle name="_Jan 2006 APAC MBOM - Feb 15PM version_~6151431_MBOM v.1_Quarterly Industry Volume - Corp Follow up Feb 19th_OCFAnalysis_Working Capital Graph" xfId="17460" xr:uid="{7D630BDD-43F0-46B0-95E3-AA0BFF7D153D}"/>
    <cellStyle name="_Jan 2006 APAC MBOM - Feb 15PM version_~6151431_MBOM v.1_Quarterly Industry Volume - Corp Follow up Feb 19th_Working Capital Graph" xfId="17461" xr:uid="{C734E1DD-C457-4A1E-BF24-8351443F64A8}"/>
    <cellStyle name="_Jan 2006 APAC MBOM - Feb 15PM version_~6151431_MBOM v.1_SBU_GLOBAL_NGT" xfId="17462" xr:uid="{AB452845-58FD-41FC-AE4D-9C596D85BDF5}"/>
    <cellStyle name="_Jan 2006 APAC MBOM - Feb 15PM version_~6151431_MBOM v.1_SBU_GLOBAL_NGT 2" xfId="17463" xr:uid="{93D61448-B5D2-4451-BAB4-2E56762FE1BA}"/>
    <cellStyle name="_Jan 2006 APAC MBOM - Feb 15PM version_~6151431_MBOM v.1_SBU_GLOBAL_NGT_Cost out Update" xfId="17464" xr:uid="{EB5775EF-C81D-49B2-9C78-99A7ABD0597C}"/>
    <cellStyle name="_Jan 2006 APAC MBOM - Feb 15PM version_~6151431_MBOM v.1_SBU_GLOBAL_NGT_EBIT OCF Ranges" xfId="17465" xr:uid="{4A916807-83D1-4589-B0EC-1BF90EC78213}"/>
    <cellStyle name="_Jan 2006 APAC MBOM - Feb 15PM version_~6151431_MBOM v.1_SBU_GLOBAL_NGT_G2N &amp; Pricing Plan_Feb'12 (version 1)" xfId="17466" xr:uid="{F2155816-C18C-4F5A-963F-B2950E9CC92C}"/>
    <cellStyle name="_Jan 2006 APAC MBOM - Feb 15PM version_~6151431_MBOM v.1_SBU_GLOBAL_NGT_Working Capital Graph" xfId="17467" xr:uid="{0216478B-4017-40BF-BE3A-3047B1382176}"/>
    <cellStyle name="_Jan 2006 APAC MBOM - Feb 15PM version_~6151431_MBOM v.1_Supplemental Data Requirements-Country" xfId="17468" xr:uid="{926579D0-6E4C-4B25-8F1A-CE6DE1D68C87}"/>
    <cellStyle name="_Jan 2006 APAC MBOM - Feb 15PM version_~6151431_MBOM v.1_Supplemental Data Requirements-Country_Keymessage" xfId="17469" xr:uid="{D00E1E7F-5074-4FE1-B2ED-420514DF8BE3}"/>
    <cellStyle name="_Jan 2006 APAC MBOM - Feb 15PM version_~6151431_MBOM v.1_Working Capital Graph" xfId="17470" xr:uid="{48EC824A-C122-4D4C-AD8B-D95DDE8C5255}"/>
    <cellStyle name="_Jan 2006 APAC MBOM - Feb 15PM version_~6151431_MBOM v.2" xfId="17471" xr:uid="{277C2091-CB69-4FB3-8995-D644950858EE}"/>
    <cellStyle name="_Jan 2006 APAC MBOM - Feb 15PM version_~6151431_MBOM v.2 2" xfId="17472" xr:uid="{8F113EF4-6A73-40A9-875C-ACF2A1D8407C}"/>
    <cellStyle name="_Jan 2006 APAC MBOM - Feb 15PM version_~6151431_MBOM v.2_2009 AOP_Jan deck_Financials Consol_Sent" xfId="17473" xr:uid="{DDC31976-75D8-4579-AE5F-C272C3B0FABC}"/>
    <cellStyle name="_Jan 2006 APAC MBOM - Feb 15PM version_~6151431_MBOM v.2_2009 AOP_Jan deck_Financials Consol_Sent_2" xfId="17474" xr:uid="{58CEB368-2C33-4241-8151-CCC9539AC68D}"/>
    <cellStyle name="_Jan 2006 APAC MBOM - Feb 15PM version_~6151431_MBOM v.2_2009 AOP_Jan deck_Financials Consol_Sent_2_Keymessage" xfId="17475" xr:uid="{2FCBE72F-32BA-4B1F-897E-2EFD0ED0398E}"/>
    <cellStyle name="_Jan 2006 APAC MBOM - Feb 15PM version_~6151431_MBOM v.2_2009 AOP_Jan deck_Financials Consol_Sent_Keymessage" xfId="17476" xr:uid="{173DE177-D2A2-4D72-A04C-4B1731C6244D}"/>
    <cellStyle name="_Jan 2006 APAC MBOM - Feb 15PM version_~6151431_MBOM v.2_2009 AOP_Nov deck_Financials_for Consol_v2" xfId="17477" xr:uid="{8B1108A0-05C9-435B-94FF-906FE3C83E63}"/>
    <cellStyle name="_Jan 2006 APAC MBOM - Feb 15PM version_~6151431_MBOM v.2_2009 AOP_Nov deck_Financials_for Consol_v2_Keymessage" xfId="17478" xr:uid="{2A4CFCA8-8318-4414-94C6-5EB49326BF29}"/>
    <cellStyle name="_Jan 2006 APAC MBOM - Feb 15PM version_~6151431_MBOM v.2_Cash Capex 10+2" xfId="17479" xr:uid="{93AC87E3-9E7C-402E-84F0-88969559398F}"/>
    <cellStyle name="_Jan 2006 APAC MBOM - Feb 15PM version_~6151431_MBOM v.2_Cash Capex 10+2_Cost out Update" xfId="17480" xr:uid="{4D9B7466-A539-4926-A66E-8CB498CBC18E}"/>
    <cellStyle name="_Jan 2006 APAC MBOM - Feb 15PM version_~6151431_MBOM v.2_Cash Capex 10+2_EBIT OCF Ranges" xfId="17481" xr:uid="{F4711660-2FD9-4B49-A216-C114386F8BB5}"/>
    <cellStyle name="_Jan 2006 APAC MBOM - Feb 15PM version_~6151431_MBOM v.2_Cash Capex 10+2_G2N &amp; Pricing Plan_Feb'12 (version 1)" xfId="17482" xr:uid="{CFE6E27C-894F-4B4F-B7E7-7EEB2E5F9DBC}"/>
    <cellStyle name="_Jan 2006 APAC MBOM - Feb 15PM version_~6151431_MBOM v.2_Cash Capex 10+2_Working Capital Graph" xfId="17483" xr:uid="{35F4AC76-2CDC-4129-80A3-750BA7FCFFB7}"/>
    <cellStyle name="_Jan 2006 APAC MBOM - Feb 15PM version_~6151431_MBOM v.2_Cost out Update" xfId="17484" xr:uid="{01817252-CD7A-44D6-8E45-6ED4B9E87FFA}"/>
    <cellStyle name="_Jan 2006 APAC MBOM - Feb 15PM version_~6151431_MBOM v.2_EBIT OCF Ranges" xfId="17485" xr:uid="{DB0210B6-09EF-4D99-A450-F8791001B6F8}"/>
    <cellStyle name="_Jan 2006 APAC MBOM - Feb 15PM version_~6151431_MBOM v.2_G2N &amp; Pricing Plan_Feb'12 (version 1)" xfId="17486" xr:uid="{1B470697-B556-43AF-A87C-33A4E7C349FD}"/>
    <cellStyle name="_Jan 2006 APAC MBOM - Feb 15PM version_~6151431_MBOM v.2_Global Operations" xfId="17487" xr:uid="{B6140A76-CC02-4F37-8BC1-75022D3BD089}"/>
    <cellStyle name="_Jan 2006 APAC MBOM - Feb 15PM version_~6151431_MBOM v.2_Global Operations 2" xfId="17488" xr:uid="{3D6452AE-F7AA-4406-8ADA-6389C50E7015}"/>
    <cellStyle name="_Jan 2006 APAC MBOM - Feb 15PM version_~6151431_MBOM v.2_Keymessage" xfId="17489" xr:uid="{40C70FFC-EA53-4672-AA09-BF6FE162D2FE}"/>
    <cellStyle name="_Jan 2006 APAC MBOM - Feb 15PM version_~6151431_MBOM v.2_NA" xfId="17490" xr:uid="{5FA01194-DF90-45BC-A8AA-9347DFD8ED5E}"/>
    <cellStyle name="_Jan 2006 APAC MBOM - Feb 15PM version_~6151431_MBOM v.2_NA 2" xfId="17491" xr:uid="{CF20A602-8B3D-4900-8BEB-FB862CB9FCFD}"/>
    <cellStyle name="_Jan 2006 APAC MBOM - Feb 15PM version_~6151431_MBOM v.2_NA_1" xfId="17492" xr:uid="{FE2A4655-30A2-4266-A1C9-5DF3620BF45B}"/>
    <cellStyle name="_Jan 2006 APAC MBOM - Feb 15PM version_~6151431_MBOM v.2_NA_1 2" xfId="17493" xr:uid="{8268DC58-FECE-4703-B2C3-45E0188B2F39}"/>
    <cellStyle name="_Jan 2006 APAC MBOM - Feb 15PM version_~6151431_MBOM v.2_Nov Review Deck Final" xfId="17494" xr:uid="{EBD3DCB4-5351-4954-85E7-65DBDD24F6B2}"/>
    <cellStyle name="_Jan 2006 APAC MBOM - Feb 15PM version_~6151431_MBOM v.2_Nov Review Deck Final_Keymessage" xfId="17495" xr:uid="{E3BFAEAC-8285-4198-A919-FCAF2F68EC49}"/>
    <cellStyle name="_Jan 2006 APAC MBOM - Feb 15PM version_~6151431_MBOM v.2_OCFAnalysis" xfId="17496" xr:uid="{21B6DF4F-1EAF-4A97-90C1-BB2CF8B76AB4}"/>
    <cellStyle name="_Jan 2006 APAC MBOM - Feb 15PM version_~6151431_MBOM v.2_OCFAnalysis_Cost out Update" xfId="17497" xr:uid="{9259BD48-2D2F-40ED-9A64-07DC4F37DF0F}"/>
    <cellStyle name="_Jan 2006 APAC MBOM - Feb 15PM version_~6151431_MBOM v.2_OCFAnalysis_EBIT OCF Ranges" xfId="17498" xr:uid="{02D07B98-8435-4715-A054-E34732896142}"/>
    <cellStyle name="_Jan 2006 APAC MBOM - Feb 15PM version_~6151431_MBOM v.2_OCFAnalysis_G2N &amp; Pricing Plan_Feb'12 (version 1)" xfId="17499" xr:uid="{829B8513-5605-4403-8199-DA4037406871}"/>
    <cellStyle name="_Jan 2006 APAC MBOM - Feb 15PM version_~6151431_MBOM v.2_OCFAnalysis_Working Capital Graph" xfId="17500" xr:uid="{63932381-1F3F-4066-A23D-1120578B5D55}"/>
    <cellStyle name="_Jan 2006 APAC MBOM - Feb 15PM version_~6151431_MBOM v.2_Quarterly Industry Volume - Corp Follow up Feb 19th" xfId="17501" xr:uid="{2EFF94C0-A81D-42CF-BE19-9D3F94105C5D}"/>
    <cellStyle name="_Jan 2006 APAC MBOM - Feb 15PM version_~6151431_MBOM v.2_Quarterly Industry Volume - Corp Follow up Feb 19th 2" xfId="17502" xr:uid="{4AD3D226-EF2D-40B8-9E08-59B5F8481806}"/>
    <cellStyle name="_Jan 2006 APAC MBOM - Feb 15PM version_~6151431_MBOM v.2_Quarterly Industry Volume - Corp Follow up Feb 19th_Cost out Update" xfId="17503" xr:uid="{22E64785-9E37-49F2-A09A-C644AEDC6418}"/>
    <cellStyle name="_Jan 2006 APAC MBOM - Feb 15PM version_~6151431_MBOM v.2_Quarterly Industry Volume - Corp Follow up Feb 19th_EBIT OCF Ranges" xfId="17504" xr:uid="{AAA8ACEA-2659-40E7-BB6D-14E93C6D9D6E}"/>
    <cellStyle name="_Jan 2006 APAC MBOM - Feb 15PM version_~6151431_MBOM v.2_Quarterly Industry Volume - Corp Follow up Feb 19th_G2N &amp; Pricing Plan_Feb'12 (version 1)" xfId="17505" xr:uid="{4036DEDD-5CB6-47C4-9B38-0B7B07BF2E86}"/>
    <cellStyle name="_Jan 2006 APAC MBOM - Feb 15PM version_~6151431_MBOM v.2_Quarterly Industry Volume - Corp Follow up Feb 19th_OCFAnalysis" xfId="17506" xr:uid="{8FFE13B5-46CE-40E8-AA7C-29932C48C267}"/>
    <cellStyle name="_Jan 2006 APAC MBOM - Feb 15PM version_~6151431_MBOM v.2_Quarterly Industry Volume - Corp Follow up Feb 19th_OCFAnalysis_Cost out Update" xfId="17507" xr:uid="{2A12FC7B-A593-4C63-8BAE-52A2A05DE34A}"/>
    <cellStyle name="_Jan 2006 APAC MBOM - Feb 15PM version_~6151431_MBOM v.2_Quarterly Industry Volume - Corp Follow up Feb 19th_OCFAnalysis_EBIT OCF Ranges" xfId="17508" xr:uid="{A845408B-A6A7-4F70-8353-826C4ED4BA6D}"/>
    <cellStyle name="_Jan 2006 APAC MBOM - Feb 15PM version_~6151431_MBOM v.2_Quarterly Industry Volume - Corp Follow up Feb 19th_OCFAnalysis_G2N &amp; Pricing Plan_Feb'12 (version 1)" xfId="17509" xr:uid="{B7A60C7C-C4F2-47B4-A4CA-3DA1B65F8AC4}"/>
    <cellStyle name="_Jan 2006 APAC MBOM - Feb 15PM version_~6151431_MBOM v.2_Quarterly Industry Volume - Corp Follow up Feb 19th_OCFAnalysis_Working Capital Graph" xfId="17510" xr:uid="{C9E3107F-A732-46AA-B2AB-294EBD0BF3B7}"/>
    <cellStyle name="_Jan 2006 APAC MBOM - Feb 15PM version_~6151431_MBOM v.2_Quarterly Industry Volume - Corp Follow up Feb 19th_Working Capital Graph" xfId="17511" xr:uid="{0196FAD9-D57F-4E99-A668-C8089710A8FE}"/>
    <cellStyle name="_Jan 2006 APAC MBOM - Feb 15PM version_~6151431_MBOM v.2_SBU_GLOBAL_NGT" xfId="17512" xr:uid="{7D9D0021-45A6-4048-9D19-E0A2CF6AF94D}"/>
    <cellStyle name="_Jan 2006 APAC MBOM - Feb 15PM version_~6151431_MBOM v.2_SBU_GLOBAL_NGT 2" xfId="17513" xr:uid="{92F4A6F7-8E61-40AF-8724-075CBF9C3364}"/>
    <cellStyle name="_Jan 2006 APAC MBOM - Feb 15PM version_~6151431_MBOM v.2_SBU_GLOBAL_NGT_Cost out Update" xfId="17514" xr:uid="{D3C55F9D-A3B8-43B0-982E-BE4FD9EC5918}"/>
    <cellStyle name="_Jan 2006 APAC MBOM - Feb 15PM version_~6151431_MBOM v.2_SBU_GLOBAL_NGT_EBIT OCF Ranges" xfId="17515" xr:uid="{E89F7A02-E754-4C30-A056-0747F9E0A484}"/>
    <cellStyle name="_Jan 2006 APAC MBOM - Feb 15PM version_~6151431_MBOM v.2_SBU_GLOBAL_NGT_G2N &amp; Pricing Plan_Feb'12 (version 1)" xfId="17516" xr:uid="{9F26C89F-EF5A-4618-AB37-FAD5CA1C1F84}"/>
    <cellStyle name="_Jan 2006 APAC MBOM - Feb 15PM version_~6151431_MBOM v.2_SBU_GLOBAL_NGT_Working Capital Graph" xfId="17517" xr:uid="{F43C768D-4A7B-4016-9025-6897B851F092}"/>
    <cellStyle name="_Jan 2006 APAC MBOM - Feb 15PM version_~6151431_MBOM v.2_Supplemental Data Requirements-Country" xfId="17518" xr:uid="{AA7381EB-EB53-41B7-BDAC-FA2CE0671B50}"/>
    <cellStyle name="_Jan 2006 APAC MBOM - Feb 15PM version_~6151431_MBOM v.2_Supplemental Data Requirements-Country_Keymessage" xfId="17519" xr:uid="{7F2FE503-BC68-4EFB-8928-1A923F1DBC4A}"/>
    <cellStyle name="_Jan 2006 APAC MBOM - Feb 15PM version_~6151431_MBOM v.2_Working Capital Graph" xfId="17520" xr:uid="{F849C6EF-0DEB-4AC2-B31C-E05F0B406CE0}"/>
    <cellStyle name="_Jan 2006 APAC MBOM - Feb 15PM version_~6151431_MBOM v.3" xfId="17521" xr:uid="{C7E3FB8F-D57D-4BDC-8A11-5DD19F3696C1}"/>
    <cellStyle name="_Jan 2006 APAC MBOM - Feb 15PM version_~6151431_MBOM v.3 2" xfId="17522" xr:uid="{2670CEEB-19A1-43EB-BD71-EEFBD5FDE8FA}"/>
    <cellStyle name="_Jan 2006 APAC MBOM - Feb 15PM version_~6151431_MBOM v.3_2009 AOP_Jan deck_Financials Consol_Sent" xfId="17523" xr:uid="{94490C29-A95A-4E21-98E8-80B488CD6DD1}"/>
    <cellStyle name="_Jan 2006 APAC MBOM - Feb 15PM version_~6151431_MBOM v.3_2009 AOP_Jan deck_Financials Consol_Sent_2" xfId="17524" xr:uid="{19C7CA6F-1462-4FA6-9C90-534CA4A09A86}"/>
    <cellStyle name="_Jan 2006 APAC MBOM - Feb 15PM version_~6151431_MBOM v.3_2009 AOP_Jan deck_Financials Consol_Sent_2_Keymessage" xfId="17525" xr:uid="{5B87AB49-BFAC-4F7B-9C21-0D9752318EE3}"/>
    <cellStyle name="_Jan 2006 APAC MBOM - Feb 15PM version_~6151431_MBOM v.3_2009 AOP_Jan deck_Financials Consol_Sent_Keymessage" xfId="17526" xr:uid="{91A7D7BC-3A8A-48D7-9A14-3A057488576C}"/>
    <cellStyle name="_Jan 2006 APAC MBOM - Feb 15PM version_~6151431_MBOM v.3_2009 AOP_Nov deck_Financials_for Consol_v2" xfId="17527" xr:uid="{EFC5757E-1F5E-4E72-B075-300D6704FF25}"/>
    <cellStyle name="_Jan 2006 APAC MBOM - Feb 15PM version_~6151431_MBOM v.3_2009 AOP_Nov deck_Financials_for Consol_v2_Keymessage" xfId="17528" xr:uid="{44D10CD8-85F3-427D-B8D1-4AB0623E0BED}"/>
    <cellStyle name="_Jan 2006 APAC MBOM - Feb 15PM version_~6151431_MBOM v.3_Cash Capex 10+2" xfId="17529" xr:uid="{15C7D513-F780-44D6-B35C-36EC46D34D36}"/>
    <cellStyle name="_Jan 2006 APAC MBOM - Feb 15PM version_~6151431_MBOM v.3_Cash Capex 10+2_Cost out Update" xfId="17530" xr:uid="{34848942-8102-4847-A1BF-21FFEC0F0ADF}"/>
    <cellStyle name="_Jan 2006 APAC MBOM - Feb 15PM version_~6151431_MBOM v.3_Cash Capex 10+2_EBIT OCF Ranges" xfId="17531" xr:uid="{39282AF1-5FC6-40FA-86B6-C926DA0B830A}"/>
    <cellStyle name="_Jan 2006 APAC MBOM - Feb 15PM version_~6151431_MBOM v.3_Cash Capex 10+2_G2N &amp; Pricing Plan_Feb'12 (version 1)" xfId="17532" xr:uid="{E6D11F98-65A3-4252-AC63-98421226904C}"/>
    <cellStyle name="_Jan 2006 APAC MBOM - Feb 15PM version_~6151431_MBOM v.3_Cash Capex 10+2_Working Capital Graph" xfId="17533" xr:uid="{D5375B91-219C-40EB-9822-EBD384BD929C}"/>
    <cellStyle name="_Jan 2006 APAC MBOM - Feb 15PM version_~6151431_MBOM v.3_Cost out Update" xfId="17534" xr:uid="{2EC13409-5FA2-4096-B8FC-B074FAED0DD3}"/>
    <cellStyle name="_Jan 2006 APAC MBOM - Feb 15PM version_~6151431_MBOM v.3_EBIT OCF Ranges" xfId="17535" xr:uid="{93F6293A-A2CF-4426-B7AB-6407CA045AE4}"/>
    <cellStyle name="_Jan 2006 APAC MBOM - Feb 15PM version_~6151431_MBOM v.3_G2N &amp; Pricing Plan_Feb'12 (version 1)" xfId="17536" xr:uid="{84A5936A-9384-4C05-AF1E-314D96D02F5B}"/>
    <cellStyle name="_Jan 2006 APAC MBOM - Feb 15PM version_~6151431_MBOM v.3_Global Operations" xfId="17537" xr:uid="{A8B649C6-021E-4035-A8CB-190E0028A736}"/>
    <cellStyle name="_Jan 2006 APAC MBOM - Feb 15PM version_~6151431_MBOM v.3_Global Operations 2" xfId="17538" xr:uid="{865BAE42-2671-4C26-AB01-68101F7DEA77}"/>
    <cellStyle name="_Jan 2006 APAC MBOM - Feb 15PM version_~6151431_MBOM v.3_Keymessage" xfId="17539" xr:uid="{FC6B65A6-6A52-48AB-AF25-07323381BB0A}"/>
    <cellStyle name="_Jan 2006 APAC MBOM - Feb 15PM version_~6151431_MBOM v.3_NA" xfId="17540" xr:uid="{F63C7022-68DC-4C74-B847-EEFF6202C4A9}"/>
    <cellStyle name="_Jan 2006 APAC MBOM - Feb 15PM version_~6151431_MBOM v.3_NA 2" xfId="17541" xr:uid="{BEDAF225-F32A-463B-A4B0-BEBD10C8FBD9}"/>
    <cellStyle name="_Jan 2006 APAC MBOM - Feb 15PM version_~6151431_MBOM v.3_NA_1" xfId="17542" xr:uid="{89451A65-2C4D-4953-BE97-36E7E3BF4B11}"/>
    <cellStyle name="_Jan 2006 APAC MBOM - Feb 15PM version_~6151431_MBOM v.3_NA_1 2" xfId="17543" xr:uid="{6071B27F-9781-4C72-BB6F-77F6FC58677E}"/>
    <cellStyle name="_Jan 2006 APAC MBOM - Feb 15PM version_~6151431_MBOM v.3_Nov Review Deck Final" xfId="17544" xr:uid="{AC22BE43-4D23-41D2-B649-CC57CA9B2518}"/>
    <cellStyle name="_Jan 2006 APAC MBOM - Feb 15PM version_~6151431_MBOM v.3_Nov Review Deck Final_Keymessage" xfId="17545" xr:uid="{BF25CE15-46A1-40CC-9DD8-6297C21DFBB6}"/>
    <cellStyle name="_Jan 2006 APAC MBOM - Feb 15PM version_~6151431_MBOM v.3_OCFAnalysis" xfId="17546" xr:uid="{67BFD131-0636-4948-A5CF-BAABC692FA02}"/>
    <cellStyle name="_Jan 2006 APAC MBOM - Feb 15PM version_~6151431_MBOM v.3_OCFAnalysis_Cost out Update" xfId="17547" xr:uid="{6624CAFF-33C0-405A-9235-3D1C5A09A5AC}"/>
    <cellStyle name="_Jan 2006 APAC MBOM - Feb 15PM version_~6151431_MBOM v.3_OCFAnalysis_EBIT OCF Ranges" xfId="17548" xr:uid="{0CA8A0C6-9BE5-47AE-A17C-DD3976177851}"/>
    <cellStyle name="_Jan 2006 APAC MBOM - Feb 15PM version_~6151431_MBOM v.3_OCFAnalysis_G2N &amp; Pricing Plan_Feb'12 (version 1)" xfId="17549" xr:uid="{6B96B16D-2E16-41F7-B399-F742F9EAC4F3}"/>
    <cellStyle name="_Jan 2006 APAC MBOM - Feb 15PM version_~6151431_MBOM v.3_OCFAnalysis_Working Capital Graph" xfId="17550" xr:uid="{9A959A65-21D2-4960-BF7F-A00E00980CC8}"/>
    <cellStyle name="_Jan 2006 APAC MBOM - Feb 15PM version_~6151431_MBOM v.3_Quarterly Industry Volume - Corp Follow up Feb 19th" xfId="17551" xr:uid="{A5B20F8F-FFB1-4577-8915-305D11BAF09F}"/>
    <cellStyle name="_Jan 2006 APAC MBOM - Feb 15PM version_~6151431_MBOM v.3_Quarterly Industry Volume - Corp Follow up Feb 19th 2" xfId="17552" xr:uid="{88000EDC-34F3-414C-B173-A86A70745AC2}"/>
    <cellStyle name="_Jan 2006 APAC MBOM - Feb 15PM version_~6151431_MBOM v.3_Quarterly Industry Volume - Corp Follow up Feb 19th_Cost out Update" xfId="17553" xr:uid="{50645FD3-8054-4515-8717-E6C5DA9EFF85}"/>
    <cellStyle name="_Jan 2006 APAC MBOM - Feb 15PM version_~6151431_MBOM v.3_Quarterly Industry Volume - Corp Follow up Feb 19th_EBIT OCF Ranges" xfId="17554" xr:uid="{902B2A5A-423A-4440-9234-AE76AB10779D}"/>
    <cellStyle name="_Jan 2006 APAC MBOM - Feb 15PM version_~6151431_MBOM v.3_Quarterly Industry Volume - Corp Follow up Feb 19th_G2N &amp; Pricing Plan_Feb'12 (version 1)" xfId="17555" xr:uid="{EDD3EC01-9126-4596-A77F-57BED51F22F3}"/>
    <cellStyle name="_Jan 2006 APAC MBOM - Feb 15PM version_~6151431_MBOM v.3_Quarterly Industry Volume - Corp Follow up Feb 19th_OCFAnalysis" xfId="17556" xr:uid="{A5066128-EADF-4589-B402-EA1B02C6E747}"/>
    <cellStyle name="_Jan 2006 APAC MBOM - Feb 15PM version_~6151431_MBOM v.3_Quarterly Industry Volume - Corp Follow up Feb 19th_OCFAnalysis_Cost out Update" xfId="17557" xr:uid="{14E18A88-6FCA-4CD2-8AEC-CAB3135CE82E}"/>
    <cellStyle name="_Jan 2006 APAC MBOM - Feb 15PM version_~6151431_MBOM v.3_Quarterly Industry Volume - Corp Follow up Feb 19th_OCFAnalysis_EBIT OCF Ranges" xfId="17558" xr:uid="{D7686628-084E-42FA-83F9-7420EE6532AB}"/>
    <cellStyle name="_Jan 2006 APAC MBOM - Feb 15PM version_~6151431_MBOM v.3_Quarterly Industry Volume - Corp Follow up Feb 19th_OCFAnalysis_G2N &amp; Pricing Plan_Feb'12 (version 1)" xfId="17559" xr:uid="{8A4828C7-6D74-48DC-88F2-490A6F3D3FCC}"/>
    <cellStyle name="_Jan 2006 APAC MBOM - Feb 15PM version_~6151431_MBOM v.3_Quarterly Industry Volume - Corp Follow up Feb 19th_OCFAnalysis_Working Capital Graph" xfId="17560" xr:uid="{DD3B1976-D1D3-4B7A-88D1-D85782DA0E21}"/>
    <cellStyle name="_Jan 2006 APAC MBOM - Feb 15PM version_~6151431_MBOM v.3_Quarterly Industry Volume - Corp Follow up Feb 19th_Working Capital Graph" xfId="17561" xr:uid="{A2CFD00E-8E92-4A05-937D-279938081211}"/>
    <cellStyle name="_Jan 2006 APAC MBOM - Feb 15PM version_~6151431_MBOM v.3_SBU_GLOBAL_NGT" xfId="17562" xr:uid="{62F6A424-68B9-4348-BE60-CA4F40969E01}"/>
    <cellStyle name="_Jan 2006 APAC MBOM - Feb 15PM version_~6151431_MBOM v.3_SBU_GLOBAL_NGT 2" xfId="17563" xr:uid="{ED9154BC-533D-485D-9AAE-36AAD0E2B089}"/>
    <cellStyle name="_Jan 2006 APAC MBOM - Feb 15PM version_~6151431_MBOM v.3_SBU_GLOBAL_NGT_Cost out Update" xfId="17564" xr:uid="{1650D135-86FD-498F-B0CA-F40C1749B5CB}"/>
    <cellStyle name="_Jan 2006 APAC MBOM - Feb 15PM version_~6151431_MBOM v.3_SBU_GLOBAL_NGT_EBIT OCF Ranges" xfId="17565" xr:uid="{D57CD2CA-8DEF-45CD-AAB4-9ADCA8A52F8F}"/>
    <cellStyle name="_Jan 2006 APAC MBOM - Feb 15PM version_~6151431_MBOM v.3_SBU_GLOBAL_NGT_G2N &amp; Pricing Plan_Feb'12 (version 1)" xfId="17566" xr:uid="{E748113D-51DB-4160-BB30-CC85D2EAC663}"/>
    <cellStyle name="_Jan 2006 APAC MBOM - Feb 15PM version_~6151431_MBOM v.3_SBU_GLOBAL_NGT_Working Capital Graph" xfId="17567" xr:uid="{813F58A6-8829-4CC4-8946-8B5C9DFD08E1}"/>
    <cellStyle name="_Jan 2006 APAC MBOM - Feb 15PM version_~6151431_MBOM v.3_Supplemental Data Requirements-Country" xfId="17568" xr:uid="{7035C420-7E2B-4D33-A0F5-2325B30EC24E}"/>
    <cellStyle name="_Jan 2006 APAC MBOM - Feb 15PM version_~6151431_MBOM v.3_Supplemental Data Requirements-Country_Keymessage" xfId="17569" xr:uid="{7B937109-9AB3-498E-B3F3-A0BCC7FBC017}"/>
    <cellStyle name="_Jan 2006 APAC MBOM - Feb 15PM version_~6151431_MBOM v.3_Working Capital Graph" xfId="17570" xr:uid="{79D0B42C-99A2-442B-B379-7AEF27D9122D}"/>
    <cellStyle name="_Jan 2006 APAC MBOM - Feb 15PM version_~6151431_MBOM_2009 AOP_Jan deck_Financials Consol_Sent" xfId="17571" xr:uid="{6EE912A9-5A5C-4D34-8B10-18C0DBE6DCE4}"/>
    <cellStyle name="_Jan 2006 APAC MBOM - Feb 15PM version_~6151431_MBOM_2009 AOP_Jan deck_Financials Consol_Sent_2" xfId="17572" xr:uid="{2BB55CEB-E723-466E-BBFA-4DA4FD40C6C7}"/>
    <cellStyle name="_Jan 2006 APAC MBOM - Feb 15PM version_~6151431_MBOM_2009 AOP_Jan deck_Financials Consol_Sent_2_Keymessage" xfId="17573" xr:uid="{3BA7C18D-631B-44C8-841F-9B899F7861C7}"/>
    <cellStyle name="_Jan 2006 APAC MBOM - Feb 15PM version_~6151431_MBOM_2009 AOP_Jan deck_Financials Consol_Sent_Keymessage" xfId="17574" xr:uid="{2BB2A231-0DCB-430B-8B85-203ED5B37F45}"/>
    <cellStyle name="_Jan 2006 APAC MBOM - Feb 15PM version_~6151431_MBOM_2009 AOP_Nov deck_Financials_for Consol_v2" xfId="17575" xr:uid="{BBACBC71-7C47-4021-890C-C738E8CFD440}"/>
    <cellStyle name="_Jan 2006 APAC MBOM - Feb 15PM version_~6151431_MBOM_2009 AOP_Nov deck_Financials_for Consol_v2_Keymessage" xfId="17576" xr:uid="{0F2B6694-39AE-4B42-89EE-751C91E1F49C}"/>
    <cellStyle name="_Jan 2006 APAC MBOM - Feb 15PM version_~6151431_MBOM_Cash Capex 10+2" xfId="17577" xr:uid="{4B7BE36F-525B-4CCC-BEA7-473A3F85D3CD}"/>
    <cellStyle name="_Jan 2006 APAC MBOM - Feb 15PM version_~6151431_MBOM_Cash Capex 10+2_Cost out Update" xfId="17578" xr:uid="{C543C383-3818-4F08-BCB3-9141EDB3C060}"/>
    <cellStyle name="_Jan 2006 APAC MBOM - Feb 15PM version_~6151431_MBOM_Cash Capex 10+2_EBIT OCF Ranges" xfId="17579" xr:uid="{3296570E-4569-433F-9042-A2DDA557D7E2}"/>
    <cellStyle name="_Jan 2006 APAC MBOM - Feb 15PM version_~6151431_MBOM_Cash Capex 10+2_G2N &amp; Pricing Plan_Feb'12 (version 1)" xfId="17580" xr:uid="{EA68BFCB-D1C9-4210-8256-148FD7EEFAD2}"/>
    <cellStyle name="_Jan 2006 APAC MBOM - Feb 15PM version_~6151431_MBOM_Cash Capex 10+2_Working Capital Graph" xfId="17581" xr:uid="{EC42C70E-9569-4C49-B9F0-8CA7CCA8D397}"/>
    <cellStyle name="_Jan 2006 APAC MBOM - Feb 15PM version_~6151431_MBOM_Cost out Update" xfId="17582" xr:uid="{1D589FB3-FFF8-4C12-987B-71A79BB65C03}"/>
    <cellStyle name="_Jan 2006 APAC MBOM - Feb 15PM version_~6151431_MBOM_EBIT OCF Ranges" xfId="17583" xr:uid="{354F74EE-A6FA-43F1-8AEC-871CB08D2ABE}"/>
    <cellStyle name="_Jan 2006 APAC MBOM - Feb 15PM version_~6151431_MBOM_G2N &amp; Pricing Plan_Feb'12 (version 1)" xfId="17584" xr:uid="{1D6B004E-58A4-4FA9-A6B6-BF771D748BAD}"/>
    <cellStyle name="_Jan 2006 APAC MBOM - Feb 15PM version_~6151431_MBOM_Global Operations" xfId="17585" xr:uid="{6A9EA046-98C6-4878-A1A0-C713ED29A41E}"/>
    <cellStyle name="_Jan 2006 APAC MBOM - Feb 15PM version_~6151431_MBOM_Global Operations 2" xfId="17586" xr:uid="{67C1881C-2D6A-47FF-81EB-D7CC60742F3E}"/>
    <cellStyle name="_Jan 2006 APAC MBOM - Feb 15PM version_~6151431_MBOM_Keymessage" xfId="17587" xr:uid="{4EC5046F-4890-4837-80FB-E3EDA2FD56D2}"/>
    <cellStyle name="_Jan 2006 APAC MBOM - Feb 15PM version_~6151431_MBOM_NA" xfId="17588" xr:uid="{E5CDB9C7-9C6D-4FFD-9830-3E53773A123F}"/>
    <cellStyle name="_Jan 2006 APAC MBOM - Feb 15PM version_~6151431_MBOM_NA 2" xfId="17589" xr:uid="{81219317-1E63-41C6-958C-570499CBEA9B}"/>
    <cellStyle name="_Jan 2006 APAC MBOM - Feb 15PM version_~6151431_MBOM_NA_1" xfId="17590" xr:uid="{80FBD3C1-D7A8-403B-9659-9BC5595524B8}"/>
    <cellStyle name="_Jan 2006 APAC MBOM - Feb 15PM version_~6151431_MBOM_NA_1 2" xfId="17591" xr:uid="{81BFBCF0-BDF5-4388-A46F-A49F3ACAD672}"/>
    <cellStyle name="_Jan 2006 APAC MBOM - Feb 15PM version_~6151431_MBOM_Nov Review Deck Final" xfId="17592" xr:uid="{CFDF4531-7F6E-4EC4-9CCD-5CCF60340BF2}"/>
    <cellStyle name="_Jan 2006 APAC MBOM - Feb 15PM version_~6151431_MBOM_Nov Review Deck Final_Keymessage" xfId="17593" xr:uid="{1B5F4667-B4F6-4F90-8914-62F099EDAB40}"/>
    <cellStyle name="_Jan 2006 APAC MBOM - Feb 15PM version_~6151431_MBOM_OCFAnalysis" xfId="17594" xr:uid="{96E21DAE-E5F0-422D-81DC-9E0632E3BB4A}"/>
    <cellStyle name="_Jan 2006 APAC MBOM - Feb 15PM version_~6151431_MBOM_OCFAnalysis_Cost out Update" xfId="17595" xr:uid="{2963137D-F525-4D55-85F5-267BA159EAB1}"/>
    <cellStyle name="_Jan 2006 APAC MBOM - Feb 15PM version_~6151431_MBOM_OCFAnalysis_EBIT OCF Ranges" xfId="17596" xr:uid="{CCF8D406-F412-48BE-89D8-0BB714309DAD}"/>
    <cellStyle name="_Jan 2006 APAC MBOM - Feb 15PM version_~6151431_MBOM_OCFAnalysis_G2N &amp; Pricing Plan_Feb'12 (version 1)" xfId="17597" xr:uid="{1A63328B-1CBB-4933-B3D5-CE4242BF386D}"/>
    <cellStyle name="_Jan 2006 APAC MBOM - Feb 15PM version_~6151431_MBOM_OCFAnalysis_Working Capital Graph" xfId="17598" xr:uid="{46BE45A9-1E78-4D54-A076-543E77662EDC}"/>
    <cellStyle name="_Jan 2006 APAC MBOM - Feb 15PM version_~6151431_MBOM_Quarterly Industry Volume - Corp Follow up Feb 19th" xfId="17599" xr:uid="{056E44DC-FA96-4581-A1D3-71EA23A570BF}"/>
    <cellStyle name="_Jan 2006 APAC MBOM - Feb 15PM version_~6151431_MBOM_Quarterly Industry Volume - Corp Follow up Feb 19th 2" xfId="17600" xr:uid="{6680E08D-35F8-4AE7-B021-D89F15ECC46F}"/>
    <cellStyle name="_Jan 2006 APAC MBOM - Feb 15PM version_~6151431_MBOM_Quarterly Industry Volume - Corp Follow up Feb 19th_Cost out Update" xfId="17601" xr:uid="{39066C0C-E2DB-484B-95E9-84296C9F9496}"/>
    <cellStyle name="_Jan 2006 APAC MBOM - Feb 15PM version_~6151431_MBOM_Quarterly Industry Volume - Corp Follow up Feb 19th_EBIT OCF Ranges" xfId="17602" xr:uid="{6858AF79-7A36-4A5F-B5FD-8267FC9146BB}"/>
    <cellStyle name="_Jan 2006 APAC MBOM - Feb 15PM version_~6151431_MBOM_Quarterly Industry Volume - Corp Follow up Feb 19th_G2N &amp; Pricing Plan_Feb'12 (version 1)" xfId="17603" xr:uid="{7DA370DC-C940-4C45-9260-C5CDDE81CF22}"/>
    <cellStyle name="_Jan 2006 APAC MBOM - Feb 15PM version_~6151431_MBOM_Quarterly Industry Volume - Corp Follow up Feb 19th_OCFAnalysis" xfId="17604" xr:uid="{30DA4AFB-6451-465B-AE73-193A2FEDAA64}"/>
    <cellStyle name="_Jan 2006 APAC MBOM - Feb 15PM version_~6151431_MBOM_Quarterly Industry Volume - Corp Follow up Feb 19th_OCFAnalysis_Cost out Update" xfId="17605" xr:uid="{9F93073E-28F5-4429-86F3-CA92DBCADE1C}"/>
    <cellStyle name="_Jan 2006 APAC MBOM - Feb 15PM version_~6151431_MBOM_Quarterly Industry Volume - Corp Follow up Feb 19th_OCFAnalysis_EBIT OCF Ranges" xfId="17606" xr:uid="{21CC7939-CCD8-4BCB-A340-AEB15D725332}"/>
    <cellStyle name="_Jan 2006 APAC MBOM - Feb 15PM version_~6151431_MBOM_Quarterly Industry Volume - Corp Follow up Feb 19th_OCFAnalysis_G2N &amp; Pricing Plan_Feb'12 (version 1)" xfId="17607" xr:uid="{9EBB918D-08EB-404D-B5E3-522A36B9053C}"/>
    <cellStyle name="_Jan 2006 APAC MBOM - Feb 15PM version_~6151431_MBOM_Quarterly Industry Volume - Corp Follow up Feb 19th_OCFAnalysis_Working Capital Graph" xfId="17608" xr:uid="{2C105D83-81E4-4035-8148-70D255CD7B88}"/>
    <cellStyle name="_Jan 2006 APAC MBOM - Feb 15PM version_~6151431_MBOM_Quarterly Industry Volume - Corp Follow up Feb 19th_Working Capital Graph" xfId="17609" xr:uid="{833C12CB-AFCA-4E3A-8B98-EE1518F3DB44}"/>
    <cellStyle name="_Jan 2006 APAC MBOM - Feb 15PM version_~6151431_MBOM_SBU_GLOBAL_NGT" xfId="17610" xr:uid="{018B10E9-C8C6-4ADA-977F-C592C7D20B60}"/>
    <cellStyle name="_Jan 2006 APAC MBOM - Feb 15PM version_~6151431_MBOM_SBU_GLOBAL_NGT 2" xfId="17611" xr:uid="{3328FB5C-F378-49B6-9848-86A27FA00180}"/>
    <cellStyle name="_Jan 2006 APAC MBOM - Feb 15PM version_~6151431_MBOM_SBU_GLOBAL_NGT_Cost out Update" xfId="17612" xr:uid="{F4C6D15C-6A56-4EC4-BA98-3BCA33B2A876}"/>
    <cellStyle name="_Jan 2006 APAC MBOM - Feb 15PM version_~6151431_MBOM_SBU_GLOBAL_NGT_EBIT OCF Ranges" xfId="17613" xr:uid="{CA4A7B02-FABC-4227-BFCF-3AE63B618223}"/>
    <cellStyle name="_Jan 2006 APAC MBOM - Feb 15PM version_~6151431_MBOM_SBU_GLOBAL_NGT_G2N &amp; Pricing Plan_Feb'12 (version 1)" xfId="17614" xr:uid="{213EB21B-4000-4C14-A1B8-628406BAE64F}"/>
    <cellStyle name="_Jan 2006 APAC MBOM - Feb 15PM version_~6151431_MBOM_SBU_GLOBAL_NGT_Working Capital Graph" xfId="17615" xr:uid="{76D8845C-D50B-412B-A135-F68E5F39F524}"/>
    <cellStyle name="_Jan 2006 APAC MBOM - Feb 15PM version_~6151431_MBOM_Supplemental Data Requirements-Country" xfId="17616" xr:uid="{0DE4513A-235F-4D15-8C7D-AB2B03BCCF95}"/>
    <cellStyle name="_Jan 2006 APAC MBOM - Feb 15PM version_~6151431_MBOM_Supplemental Data Requirements-Country_Keymessage" xfId="17617" xr:uid="{88F0EF96-CDC5-486F-8BAD-9FE441DD1B9E}"/>
    <cellStyle name="_Jan 2006 APAC MBOM - Feb 15PM version_~6151431_MBOM_Working Capital Graph" xfId="17618" xr:uid="{3E1BE7D2-2AD8-48F9-908F-B1BEEEDA9CE9}"/>
    <cellStyle name="_Jan 2006 APAC MBOM - Feb 15PM version_~6151431_NA" xfId="17619" xr:uid="{F349D760-016F-45A1-853B-9C29041583EB}"/>
    <cellStyle name="_Jan 2006 APAC MBOM - Feb 15PM version_~6151431_NA 2" xfId="17620" xr:uid="{586CBE90-EEB0-4D75-97E0-52F56F837939}"/>
    <cellStyle name="_Jan 2006 APAC MBOM - Feb 15PM version_~6151431_NA_1" xfId="17621" xr:uid="{45673BF5-530F-4973-AF99-FAC102F2BDAF}"/>
    <cellStyle name="_Jan 2006 APAC MBOM - Feb 15PM version_~6151431_NA_1 2" xfId="17622" xr:uid="{49BE7316-4623-440E-B240-AD626ED245B5}"/>
    <cellStyle name="_Jan 2006 APAC MBOM - Feb 15PM version_~6151431_Nov Review Deck Final" xfId="17623" xr:uid="{8126B200-B1E3-4ACC-9CFA-4D628A269311}"/>
    <cellStyle name="_Jan 2006 APAC MBOM - Feb 15PM version_~6151431_Nov Review Deck Final_Keymessage" xfId="17624" xr:uid="{A45B2424-3391-4434-9A41-FAF5ABEBA709}"/>
    <cellStyle name="_Jan 2006 APAC MBOM - Feb 15PM version_~6151431_OCFAnalysis" xfId="17625" xr:uid="{8B2B1372-A923-4DE3-8660-C186B0C9529A}"/>
    <cellStyle name="_Jan 2006 APAC MBOM - Feb 15PM version_~6151431_OCFAnalysis_Cost out Update" xfId="17626" xr:uid="{AC555768-5FF9-41DD-A096-8979F96D1416}"/>
    <cellStyle name="_Jan 2006 APAC MBOM - Feb 15PM version_~6151431_OCFAnalysis_EBIT OCF Ranges" xfId="17627" xr:uid="{A4DECC7B-FA58-4FE9-BDE7-3F0DC831220C}"/>
    <cellStyle name="_Jan 2006 APAC MBOM - Feb 15PM version_~6151431_OCFAnalysis_G2N &amp; Pricing Plan_Feb'12 (version 1)" xfId="17628" xr:uid="{5627F2AA-B979-4B67-99B5-DFBBC8588147}"/>
    <cellStyle name="_Jan 2006 APAC MBOM - Feb 15PM version_~6151431_OCFAnalysis_Working Capital Graph" xfId="17629" xr:uid="{6240FCBD-DDFE-4285-934C-770CC49E06FC}"/>
    <cellStyle name="_Jan 2006 APAC MBOM - Feb 15PM version_~6151431_Quarterly Industry Volume - Corp Follow up Feb 19th" xfId="17630" xr:uid="{AA7F2597-5C1A-4E79-9B5E-C6ECE0505FBC}"/>
    <cellStyle name="_Jan 2006 APAC MBOM - Feb 15PM version_~6151431_Quarterly Industry Volume - Corp Follow up Feb 19th 2" xfId="17631" xr:uid="{84FFCBC0-8D8E-4C92-AAE6-3BF484966AB3}"/>
    <cellStyle name="_Jan 2006 APAC MBOM - Feb 15PM version_~6151431_Quarterly Industry Volume - Corp Follow up Feb 19th_Cost out Update" xfId="17632" xr:uid="{CF640D26-5EEB-4640-A955-36D6FCC11460}"/>
    <cellStyle name="_Jan 2006 APAC MBOM - Feb 15PM version_~6151431_Quarterly Industry Volume - Corp Follow up Feb 19th_EBIT OCF Ranges" xfId="17633" xr:uid="{34F9D6B6-DE52-434A-BD49-82444B1B3C06}"/>
    <cellStyle name="_Jan 2006 APAC MBOM - Feb 15PM version_~6151431_Quarterly Industry Volume - Corp Follow up Feb 19th_G2N &amp; Pricing Plan_Feb'12 (version 1)" xfId="17634" xr:uid="{6CE91B84-1F3F-42B5-99CB-E42B586D51BF}"/>
    <cellStyle name="_Jan 2006 APAC MBOM - Feb 15PM version_~6151431_Quarterly Industry Volume - Corp Follow up Feb 19th_OCFAnalysis" xfId="17635" xr:uid="{0EF24747-8272-4486-B0CC-A650CC0D94B5}"/>
    <cellStyle name="_Jan 2006 APAC MBOM - Feb 15PM version_~6151431_Quarterly Industry Volume - Corp Follow up Feb 19th_OCFAnalysis_Cost out Update" xfId="17636" xr:uid="{C9EB1641-C080-4715-9294-17316D30BF14}"/>
    <cellStyle name="_Jan 2006 APAC MBOM - Feb 15PM version_~6151431_Quarterly Industry Volume - Corp Follow up Feb 19th_OCFAnalysis_EBIT OCF Ranges" xfId="17637" xr:uid="{0B0E4D9D-6759-4B38-BD55-436774900335}"/>
    <cellStyle name="_Jan 2006 APAC MBOM - Feb 15PM version_~6151431_Quarterly Industry Volume - Corp Follow up Feb 19th_OCFAnalysis_G2N &amp; Pricing Plan_Feb'12 (version 1)" xfId="17638" xr:uid="{4C5F70B1-02EF-4457-85FB-0794A872AD61}"/>
    <cellStyle name="_Jan 2006 APAC MBOM - Feb 15PM version_~6151431_Quarterly Industry Volume - Corp Follow up Feb 19th_OCFAnalysis_Working Capital Graph" xfId="17639" xr:uid="{D7997A83-C0AA-4312-940E-8D0F5721C8C0}"/>
    <cellStyle name="_Jan 2006 APAC MBOM - Feb 15PM version_~6151431_Quarterly Industry Volume - Corp Follow up Feb 19th_Working Capital Graph" xfId="17640" xr:uid="{5D05505D-93DE-4DC5-82BC-CD2BC0481CDB}"/>
    <cellStyle name="_Jan 2006 APAC MBOM - Feb 15PM version_~6151431_SBU_GLOBAL_NGT" xfId="17641" xr:uid="{1BDE5D72-F5AC-421F-81D8-91B8CBD6D512}"/>
    <cellStyle name="_Jan 2006 APAC MBOM - Feb 15PM version_~6151431_SBU_GLOBAL_NGT 2" xfId="17642" xr:uid="{20A62794-EDAD-4F06-B9C4-D556708A9B0E}"/>
    <cellStyle name="_Jan 2006 APAC MBOM - Feb 15PM version_~6151431_SBU_GLOBAL_NGT_Cost out Update" xfId="17643" xr:uid="{2849F95A-E632-4CDB-89C3-A86830F91EEA}"/>
    <cellStyle name="_Jan 2006 APAC MBOM - Feb 15PM version_~6151431_SBU_GLOBAL_NGT_EBIT OCF Ranges" xfId="17644" xr:uid="{D42F44C8-419E-4E84-AE11-064EB4217101}"/>
    <cellStyle name="_Jan 2006 APAC MBOM - Feb 15PM version_~6151431_SBU_GLOBAL_NGT_G2N &amp; Pricing Plan_Feb'12 (version 1)" xfId="17645" xr:uid="{D51D23BE-10E6-4721-80D5-287B321C3681}"/>
    <cellStyle name="_Jan 2006 APAC MBOM - Feb 15PM version_~6151431_SBU_GLOBAL_NGT_Working Capital Graph" xfId="17646" xr:uid="{ABF612C4-461A-45E0-A7C8-6A7E1E3430AF}"/>
    <cellStyle name="_Jan 2006 APAC MBOM - Feb 15PM version_~6151431_SPTFIN MBOM Inputs AUG 07" xfId="17647" xr:uid="{8FA052ED-A89C-4FF1-97A6-34FA4F229F92}"/>
    <cellStyle name="_Jan 2006 APAC MBOM - Feb 15PM version_~6151431_SPTFIN MBOM Inputs AUG 07_Cost out Update" xfId="17648" xr:uid="{4F1E2BC6-084B-42C9-91B7-13E7A42F6E46}"/>
    <cellStyle name="_Jan 2006 APAC MBOM - Feb 15PM version_~6151431_SPTFIN MBOM Inputs AUG 07_EBIT OCF Ranges" xfId="17649" xr:uid="{66F8E857-0C94-4143-84A6-3A57B21D022F}"/>
    <cellStyle name="_Jan 2006 APAC MBOM - Feb 15PM version_~6151431_SPTFIN MBOM Inputs AUG 07_G2N &amp; Pricing Plan_Feb'12 (version 1)" xfId="17650" xr:uid="{6C1B011C-A2BF-4891-916F-AEEDAD5714CE}"/>
    <cellStyle name="_Jan 2006 APAC MBOM - Feb 15PM version_~6151431_SPTFIN MBOM Inputs AUG 07_Keymessage" xfId="17651" xr:uid="{5FF2689F-E7CD-419C-8C9B-C2DAD584B4A4}"/>
    <cellStyle name="_Jan 2006 APAC MBOM - Feb 15PM version_~6151431_SPTFIN MBOM Inputs AUG 07_Working Capital Graph" xfId="17652" xr:uid="{06E2C544-A2B3-440E-B01C-A40FAB1FFACB}"/>
    <cellStyle name="_Jan 2006 APAC MBOM - Feb 15PM version_~6151431_SPTFIN MBOM Inputs Dec 07" xfId="17653" xr:uid="{C7FEF643-0CE7-455B-BA91-0A794494BC10}"/>
    <cellStyle name="_Jan 2006 APAC MBOM - Feb 15PM version_~6151431_SPTFIN MBOM Inputs Dec 07_Cost out Update" xfId="17654" xr:uid="{C264A38A-3F6F-4C2F-8AFE-1576C9195D6D}"/>
    <cellStyle name="_Jan 2006 APAC MBOM - Feb 15PM version_~6151431_SPTFIN MBOM Inputs Dec 07_EBIT OCF Ranges" xfId="17655" xr:uid="{46D49432-8788-4EDC-BF22-F5DEBAD3FD9F}"/>
    <cellStyle name="_Jan 2006 APAC MBOM - Feb 15PM version_~6151431_SPTFIN MBOM Inputs Dec 07_G2N &amp; Pricing Plan_Feb'12 (version 1)" xfId="17656" xr:uid="{98EE2797-F735-40DE-97ED-67EDB2C716D0}"/>
    <cellStyle name="_Jan 2006 APAC MBOM - Feb 15PM version_~6151431_SPTFIN MBOM Inputs Dec 07_Keymessage" xfId="17657" xr:uid="{F2B1B612-1611-41D2-A87A-6FE27555E5D4}"/>
    <cellStyle name="_Jan 2006 APAC MBOM - Feb 15PM version_~6151431_SPTFIN MBOM Inputs Dec 07_Working Capital Graph" xfId="17658" xr:uid="{7AA7761F-D678-4CAE-9ED5-8CCDF2B36B42}"/>
    <cellStyle name="_Jan 2006 APAC MBOM - Feb 15PM version_~6151431_SPTFIN MBOM Inputs jul 07" xfId="17659" xr:uid="{745DA333-F196-41B8-9F22-4C4752BD273F}"/>
    <cellStyle name="_Jan 2006 APAC MBOM - Feb 15PM version_~6151431_SPTFIN MBOM Inputs jul 07_Cost out Update" xfId="17660" xr:uid="{F4D3438E-6DE1-4446-BCB6-C7CD818E7662}"/>
    <cellStyle name="_Jan 2006 APAC MBOM - Feb 15PM version_~6151431_SPTFIN MBOM Inputs jul 07_EBIT OCF Ranges" xfId="17661" xr:uid="{6E104B26-73AD-4F3F-B7D4-4D46CF089352}"/>
    <cellStyle name="_Jan 2006 APAC MBOM - Feb 15PM version_~6151431_SPTFIN MBOM Inputs jul 07_G2N &amp; Pricing Plan_Feb'12 (version 1)" xfId="17662" xr:uid="{B2EED413-66C3-4733-9C6B-49A628FA9484}"/>
    <cellStyle name="_Jan 2006 APAC MBOM - Feb 15PM version_~6151431_SPTFIN MBOM Inputs jul 07_Keymessage" xfId="17663" xr:uid="{741E2F9A-64E4-4753-90F4-3FE192445BA9}"/>
    <cellStyle name="_Jan 2006 APAC MBOM - Feb 15PM version_~6151431_SPTFIN MBOM Inputs jul 07_Working Capital Graph" xfId="17664" xr:uid="{AF542025-E524-4EB3-958E-D7B24E657F90}"/>
    <cellStyle name="_Jan 2006 APAC MBOM - Feb 15PM version_~6151431_SPTFIN MBOM Inputs jun 07 final" xfId="17665" xr:uid="{72B84197-6DAB-40CB-A8C9-F46969D938E6}"/>
    <cellStyle name="_Jan 2006 APAC MBOM - Feb 15PM version_~6151431_SPTFIN MBOM Inputs jun 07 final_Cost out Update" xfId="17666" xr:uid="{7D978472-90BA-4680-875B-52D3C9A41881}"/>
    <cellStyle name="_Jan 2006 APAC MBOM - Feb 15PM version_~6151431_SPTFIN MBOM Inputs jun 07 final_EBIT OCF Ranges" xfId="17667" xr:uid="{BA4DC064-D459-4C83-B96D-D21400403A4A}"/>
    <cellStyle name="_Jan 2006 APAC MBOM - Feb 15PM version_~6151431_SPTFIN MBOM Inputs jun 07 final_G2N &amp; Pricing Plan_Feb'12 (version 1)" xfId="17668" xr:uid="{9761882B-707A-4CF7-8596-5E04335F7A56}"/>
    <cellStyle name="_Jan 2006 APAC MBOM - Feb 15PM version_~6151431_SPTFIN MBOM Inputs jun 07 final_Keymessage" xfId="17669" xr:uid="{5451CCF9-CAC2-47A9-B6EC-D57630374403}"/>
    <cellStyle name="_Jan 2006 APAC MBOM - Feb 15PM version_~6151431_SPTFIN MBOM Inputs jun 07 final_Working Capital Graph" xfId="17670" xr:uid="{F040A3E5-6B45-409A-B476-27A05115FAA4}"/>
    <cellStyle name="_Jan 2006 APAC MBOM - Feb 15PM version_~6151431_SPTFIN MBOM Inputs Jun'07" xfId="17671" xr:uid="{E759C7FF-DCAB-45FD-9EF3-F013F241B367}"/>
    <cellStyle name="_Jan 2006 APAC MBOM - Feb 15PM version_~6151431_SPTFIN MBOM Inputs Jun'07_Cost out Update" xfId="17672" xr:uid="{C4FA0190-034B-4D9A-8CDF-B71D1DD9E14E}"/>
    <cellStyle name="_Jan 2006 APAC MBOM - Feb 15PM version_~6151431_SPTFIN MBOM Inputs Jun'07_EBIT OCF Ranges" xfId="17673" xr:uid="{127E959F-DAAC-4D91-8E27-AFB59EAABCBA}"/>
    <cellStyle name="_Jan 2006 APAC MBOM - Feb 15PM version_~6151431_SPTFIN MBOM Inputs Jun'07_G2N &amp; Pricing Plan_Feb'12 (version 1)" xfId="17674" xr:uid="{F7CACFEB-4A4B-4631-8C30-A5FAC61E2AA2}"/>
    <cellStyle name="_Jan 2006 APAC MBOM - Feb 15PM version_~6151431_SPTFIN MBOM Inputs Jun'07_Keymessage" xfId="17675" xr:uid="{FB03985B-2DAB-4CD8-BDAF-4BA0303F1800}"/>
    <cellStyle name="_Jan 2006 APAC MBOM - Feb 15PM version_~6151431_SPTFIN MBOM Inputs Jun'07_Working Capital Graph" xfId="17676" xr:uid="{1E03B5BA-3521-4347-B928-BD5A1BEAA139}"/>
    <cellStyle name="_Jan 2006 APAC MBOM - Feb 15PM version_~6151431_Supplemental Data Requirements-Country" xfId="17677" xr:uid="{44D7DEC6-602B-4E14-BF87-58C8982E79E5}"/>
    <cellStyle name="_Jan 2006 APAC MBOM - Feb 15PM version_~6151431_Supplemental Data Requirements-Country_Keymessage" xfId="17678" xr:uid="{49151AB6-0D0A-4526-BBFE-2AEC435F0019}"/>
    <cellStyle name="_Jan 2006 APAC MBOM - Feb 15PM version_~6151431_Working Capital Graph" xfId="17679" xr:uid="{EC758ECD-FEDB-416E-8255-42F2F1F1586C}"/>
    <cellStyle name="_Jan 2006 APAC MBOM - Feb 15PM version_~6210299" xfId="17680" xr:uid="{31FF418B-62FD-475B-B32A-65D8BBAD50D3}"/>
    <cellStyle name="_Jan 2006 APAC MBOM - Feb 15PM version_~6210299_Cost out Update" xfId="17681" xr:uid="{E6990D62-9F6B-4E5F-9EB8-7C75E47780C5}"/>
    <cellStyle name="_Jan 2006 APAC MBOM - Feb 15PM version_~6210299_EBIT OCF Ranges" xfId="17682" xr:uid="{E08697D1-E1FC-420E-BBE2-242088FD1E48}"/>
    <cellStyle name="_Jan 2006 APAC MBOM - Feb 15PM version_~6210299_G2N &amp; Pricing Plan_Feb'12 (version 1)" xfId="17683" xr:uid="{89F2DC78-0E55-4526-B3C1-D9322354FEEB}"/>
    <cellStyle name="_Jan 2006 APAC MBOM - Feb 15PM version_~6210299_Keymessage" xfId="17684" xr:uid="{B4C76447-B2A2-4B08-8FA0-5F3ABE2E962D}"/>
    <cellStyle name="_Jan 2006 APAC MBOM - Feb 15PM version_~6210299_Mfg  Key Message - Nov." xfId="17685" xr:uid="{7A1ACF4F-1212-41C8-B1CC-633DF2A4F002}"/>
    <cellStyle name="_Jan 2006 APAC MBOM - Feb 15PM version_~6210299_Working Capital Graph" xfId="17686" xr:uid="{91B9D702-C87D-428E-AFE1-B1B326F53C28}"/>
    <cellStyle name="_Jan 2006 APAC MBOM - Feb 15PM version_~6502147" xfId="12719" xr:uid="{B045B93A-7B97-4DC0-82A3-6ECFAD0715F3}"/>
    <cellStyle name="_Jan 2006 APAC MBOM - Feb 15PM version_~6502147 2" xfId="17687" xr:uid="{00607C81-AEB3-4547-9519-37A109F85C40}"/>
    <cellStyle name="_Jan 2006 APAC MBOM - Feb 15PM version_~6502147_2009 AOP_Jan deck_Financials Consol_Sent" xfId="17688" xr:uid="{DA8E3204-26F9-48AD-A22B-31AC89511614}"/>
    <cellStyle name="_Jan 2006 APAC MBOM - Feb 15PM version_~6502147_2009 AOP_Jan deck_Financials Consol_Sent_2" xfId="17689" xr:uid="{D6D46739-A86F-4954-8C87-6A9A0F03DC9D}"/>
    <cellStyle name="_Jan 2006 APAC MBOM - Feb 15PM version_~6502147_2009 AOP_Jan deck_Financials Consol_Sent_2_Keymessage" xfId="17690" xr:uid="{A467A489-187D-43A4-B680-A6E8CE612959}"/>
    <cellStyle name="_Jan 2006 APAC MBOM - Feb 15PM version_~6502147_2009 AOP_Jan deck_Financials Consol_Sent_Keymessage" xfId="17691" xr:uid="{470E0F69-8E62-4144-A7D4-80111BA7DDD3}"/>
    <cellStyle name="_Jan 2006 APAC MBOM - Feb 15PM version_~6502147_2009 AOP_Nov deck_Financials_for Consol_v2" xfId="17692" xr:uid="{BBCEECC0-E5B9-437D-BF3E-5EB10DF26721}"/>
    <cellStyle name="_Jan 2006 APAC MBOM - Feb 15PM version_~6502147_2009 AOP_Nov deck_Financials_for Consol_v2_Keymessage" xfId="17693" xr:uid="{D53CDF45-917C-46F8-8249-9AB42A9B2EA2}"/>
    <cellStyle name="_Jan 2006 APAC MBOM - Feb 15PM version_~6502147_Cash Capex 10+2" xfId="17694" xr:uid="{5624F520-DB60-4106-B49C-401966E75D73}"/>
    <cellStyle name="_Jan 2006 APAC MBOM - Feb 15PM version_~6502147_Cash Capex 10+2_Cost out Update" xfId="17695" xr:uid="{0151A27D-84CC-4B06-B86E-BD382F0A6090}"/>
    <cellStyle name="_Jan 2006 APAC MBOM - Feb 15PM version_~6502147_Cash Capex 10+2_EBIT OCF Ranges" xfId="17696" xr:uid="{A694E73C-3E94-4577-8A09-8C767595BB6F}"/>
    <cellStyle name="_Jan 2006 APAC MBOM - Feb 15PM version_~6502147_Cash Capex 10+2_G2N &amp; Pricing Plan_Feb'12 (version 1)" xfId="17697" xr:uid="{B088D265-0197-4307-8C98-5CF99D5EA110}"/>
    <cellStyle name="_Jan 2006 APAC MBOM - Feb 15PM version_~6502147_Cash Capex 10+2_Working Capital Graph" xfId="17698" xr:uid="{782CEDA1-D21C-4E21-9EF0-D82ADBA80F84}"/>
    <cellStyle name="_Jan 2006 APAC MBOM - Feb 15PM version_~6502147_Cost out Update" xfId="17699" xr:uid="{FD3622D3-F823-4F50-BDC9-8C959C0B9B2E}"/>
    <cellStyle name="_Jan 2006 APAC MBOM - Feb 15PM version_~6502147_EBIT OCF Ranges" xfId="17700" xr:uid="{3E9C0210-08F1-4183-AD93-1DD389DEB470}"/>
    <cellStyle name="_Jan 2006 APAC MBOM - Feb 15PM version_~6502147_G2N &amp; Pricing Plan_Feb'12 (version 1)" xfId="17701" xr:uid="{4428BB48-DBA8-4B55-BA31-52EDE20F22F7}"/>
    <cellStyle name="_Jan 2006 APAC MBOM - Feb 15PM version_~6502147_Global Operations" xfId="17702" xr:uid="{BA0F2CE3-F1C2-45FE-9792-7F52DBD684A6}"/>
    <cellStyle name="_Jan 2006 APAC MBOM - Feb 15PM version_~6502147_Global Operations 2" xfId="17703" xr:uid="{8FED2C21-3541-4D31-A2E5-4CD7EFA5AD38}"/>
    <cellStyle name="_Jan 2006 APAC MBOM - Feb 15PM version_~6502147_Keymessage" xfId="17704" xr:uid="{B703F1E7-77DC-4869-BE7A-3BCB3F1A69AA}"/>
    <cellStyle name="_Jan 2006 APAC MBOM - Feb 15PM version_~6502147_NA" xfId="17705" xr:uid="{A3F3F843-A6BE-47B2-AF7C-B20D9AC27EBE}"/>
    <cellStyle name="_Jan 2006 APAC MBOM - Feb 15PM version_~6502147_NA 2" xfId="17706" xr:uid="{974F0E02-CE8C-4D98-A0C8-895316DFCA0C}"/>
    <cellStyle name="_Jan 2006 APAC MBOM - Feb 15PM version_~6502147_NA_1" xfId="17707" xr:uid="{169B75E1-163E-4441-B31D-3BA9C7D4C78D}"/>
    <cellStyle name="_Jan 2006 APAC MBOM - Feb 15PM version_~6502147_NA_1 2" xfId="17708" xr:uid="{1412AADA-B6D1-49F5-B907-47352D098CE8}"/>
    <cellStyle name="_Jan 2006 APAC MBOM - Feb 15PM version_~6502147_Nov Review Deck Final" xfId="17709" xr:uid="{2A24FCE0-640F-48B8-A515-668C74F18E8D}"/>
    <cellStyle name="_Jan 2006 APAC MBOM - Feb 15PM version_~6502147_Nov Review Deck Final_Keymessage" xfId="17710" xr:uid="{3DB95130-C962-47A0-AA3B-9E24246D3AF7}"/>
    <cellStyle name="_Jan 2006 APAC MBOM - Feb 15PM version_~6502147_OCFAnalysis" xfId="17711" xr:uid="{AB1A56C0-835D-4C50-8D87-7B932C72DB99}"/>
    <cellStyle name="_Jan 2006 APAC MBOM - Feb 15PM version_~6502147_OCFAnalysis_Cost out Update" xfId="17712" xr:uid="{E310CAF2-31D4-45C1-9AE1-FBF4CFBD478E}"/>
    <cellStyle name="_Jan 2006 APAC MBOM - Feb 15PM version_~6502147_OCFAnalysis_EBIT OCF Ranges" xfId="17713" xr:uid="{82AADB72-5029-4E72-AD3F-67D55B538AA8}"/>
    <cellStyle name="_Jan 2006 APAC MBOM - Feb 15PM version_~6502147_OCFAnalysis_G2N &amp; Pricing Plan_Feb'12 (version 1)" xfId="17714" xr:uid="{08A0CAFD-F3F6-4477-95A7-2A451E64CD2C}"/>
    <cellStyle name="_Jan 2006 APAC MBOM - Feb 15PM version_~6502147_OCFAnalysis_Working Capital Graph" xfId="17715" xr:uid="{C480524E-B889-4AEF-9D61-1810FA0AF770}"/>
    <cellStyle name="_Jan 2006 APAC MBOM - Feb 15PM version_~6502147_Quarterly Industry Volume - Corp Follow up Feb 19th" xfId="17716" xr:uid="{358781E9-F7DE-42A1-A8DC-3CC3B7A2278F}"/>
    <cellStyle name="_Jan 2006 APAC MBOM - Feb 15PM version_~6502147_Quarterly Industry Volume - Corp Follow up Feb 19th 2" xfId="17717" xr:uid="{B9BF88B3-DD3C-4627-B286-544586C6BEBE}"/>
    <cellStyle name="_Jan 2006 APAC MBOM - Feb 15PM version_~6502147_Quarterly Industry Volume - Corp Follow up Feb 19th_Cost out Update" xfId="17718" xr:uid="{4139A097-4F5E-4242-AB3F-B92D1F0F54DD}"/>
    <cellStyle name="_Jan 2006 APAC MBOM - Feb 15PM version_~6502147_Quarterly Industry Volume - Corp Follow up Feb 19th_EBIT OCF Ranges" xfId="17719" xr:uid="{27B7A8F3-D3D9-463D-AAF5-1E5B7BD4541C}"/>
    <cellStyle name="_Jan 2006 APAC MBOM - Feb 15PM version_~6502147_Quarterly Industry Volume - Corp Follow up Feb 19th_G2N &amp; Pricing Plan_Feb'12 (version 1)" xfId="17720" xr:uid="{210698F2-82D0-40F0-96B3-D74DFE1ACF46}"/>
    <cellStyle name="_Jan 2006 APAC MBOM - Feb 15PM version_~6502147_Quarterly Industry Volume - Corp Follow up Feb 19th_OCFAnalysis" xfId="17721" xr:uid="{575912AE-A40C-4F0C-A166-30E670121550}"/>
    <cellStyle name="_Jan 2006 APAC MBOM - Feb 15PM version_~6502147_Quarterly Industry Volume - Corp Follow up Feb 19th_OCFAnalysis_Cost out Update" xfId="17722" xr:uid="{78C5DA6B-32B9-424A-B8AD-9B1DEBE593C4}"/>
    <cellStyle name="_Jan 2006 APAC MBOM - Feb 15PM version_~6502147_Quarterly Industry Volume - Corp Follow up Feb 19th_OCFAnalysis_EBIT OCF Ranges" xfId="17723" xr:uid="{3023A4CE-9D99-4388-9D7D-872DE4C7B05D}"/>
    <cellStyle name="_Jan 2006 APAC MBOM - Feb 15PM version_~6502147_Quarterly Industry Volume - Corp Follow up Feb 19th_OCFAnalysis_G2N &amp; Pricing Plan_Feb'12 (version 1)" xfId="17724" xr:uid="{33C3DF32-FB44-483A-BA26-DF248EA4E89E}"/>
    <cellStyle name="_Jan 2006 APAC MBOM - Feb 15PM version_~6502147_Quarterly Industry Volume - Corp Follow up Feb 19th_OCFAnalysis_Working Capital Graph" xfId="17725" xr:uid="{8ECDD53D-F25C-413F-8A88-84FB6986DE54}"/>
    <cellStyle name="_Jan 2006 APAC MBOM - Feb 15PM version_~6502147_Quarterly Industry Volume - Corp Follow up Feb 19th_Working Capital Graph" xfId="17726" xr:uid="{7FA0CBD8-4541-48B8-A765-7C20A37395A6}"/>
    <cellStyle name="_Jan 2006 APAC MBOM - Feb 15PM version_~6502147_SBU_GLOBAL_NGT" xfId="17727" xr:uid="{FCFEB764-B8F7-4869-8F47-CCF08C70570C}"/>
    <cellStyle name="_Jan 2006 APAC MBOM - Feb 15PM version_~6502147_SBU_GLOBAL_NGT 2" xfId="17728" xr:uid="{1701C8AE-4FFA-4EA3-81BF-D272711B436C}"/>
    <cellStyle name="_Jan 2006 APAC MBOM - Feb 15PM version_~6502147_SBU_GLOBAL_NGT_Cost out Update" xfId="17729" xr:uid="{EE098F98-D326-47D8-BD69-354338232E4B}"/>
    <cellStyle name="_Jan 2006 APAC MBOM - Feb 15PM version_~6502147_SBU_GLOBAL_NGT_EBIT OCF Ranges" xfId="17730" xr:uid="{347BCCD5-824E-41C0-83BC-B1484756D678}"/>
    <cellStyle name="_Jan 2006 APAC MBOM - Feb 15PM version_~6502147_SBU_GLOBAL_NGT_G2N &amp; Pricing Plan_Feb'12 (version 1)" xfId="17731" xr:uid="{493FBDE6-F161-4FAB-A264-87FEE89A07F0}"/>
    <cellStyle name="_Jan 2006 APAC MBOM - Feb 15PM version_~6502147_SBU_GLOBAL_NGT_Working Capital Graph" xfId="17732" xr:uid="{6152E299-3744-4CE2-8EFB-A9481BB83D1F}"/>
    <cellStyle name="_Jan 2006 APAC MBOM - Feb 15PM version_~6502147_Supplemental Data Requirements-Country" xfId="17733" xr:uid="{F9E3E638-E785-4558-8DB7-051533A2D637}"/>
    <cellStyle name="_Jan 2006 APAC MBOM - Feb 15PM version_~6502147_Supplemental Data Requirements-Country_Keymessage" xfId="17734" xr:uid="{686AC469-96B0-420F-82CB-6541DAC031BD}"/>
    <cellStyle name="_Jan 2006 APAC MBOM - Feb 15PM version_~6502147_Working Capital Graph" xfId="17735" xr:uid="{F8B3C08B-F619-48CF-BF15-A814FF86962A}"/>
    <cellStyle name="_Jan 2006 APAC MBOM - Feb 15PM version_~7208379" xfId="17736" xr:uid="{9F0EE4EB-7EFB-4EB3-AAB9-F6B331466BBE}"/>
    <cellStyle name="_Jan 2006 APAC MBOM - Feb 15PM version_~7208379_Cost out Update" xfId="17737" xr:uid="{0B601A53-345F-4B7A-968C-6548BA9D08F3}"/>
    <cellStyle name="_Jan 2006 APAC MBOM - Feb 15PM version_~7208379_EBIT OCF Ranges" xfId="17738" xr:uid="{770B8210-2497-4923-A4B1-A3E575AF87DA}"/>
    <cellStyle name="_Jan 2006 APAC MBOM - Feb 15PM version_~7208379_G2N &amp; Pricing Plan_Feb'12 (version 1)" xfId="17739" xr:uid="{149FBB16-6166-4350-A800-4F730EB70F37}"/>
    <cellStyle name="_Jan 2006 APAC MBOM - Feb 15PM version_~7208379_Keymessage" xfId="17740" xr:uid="{1835548D-7E7D-4B1D-8F25-36E03C2B2186}"/>
    <cellStyle name="_Jan 2006 APAC MBOM - Feb 15PM version_~7208379_Mfg  Key Message - Nov." xfId="17741" xr:uid="{622AA9B2-2DCF-4A4E-A9B5-70D29F42D510}"/>
    <cellStyle name="_Jan 2006 APAC MBOM - Feb 15PM version_~7208379_Working Capital Graph" xfId="17742" xr:uid="{3691F962-8CAD-4C6D-87AF-04A08DB1B368}"/>
    <cellStyle name="_Jan 2006 APAC MBOM - Feb 15PM version_~7693656" xfId="17743" xr:uid="{0B497793-3CF3-4F28-B02B-532393F41E28}"/>
    <cellStyle name="_Jan 2006 APAC MBOM - Feb 15PM version_~9103873" xfId="12720" xr:uid="{E742056D-045C-4315-9427-CF150643B882}"/>
    <cellStyle name="_Jan 2006 APAC MBOM - Feb 15PM version_~9103873_Cost out Update" xfId="17744" xr:uid="{E6558C5F-1CE6-4C7D-AFC1-CD9ACFC17F00}"/>
    <cellStyle name="_Jan 2006 APAC MBOM - Feb 15PM version_~9103873_EBIT OCF Ranges" xfId="17745" xr:uid="{3281141C-5C9A-43B7-8338-CD711AE43C62}"/>
    <cellStyle name="_Jan 2006 APAC MBOM - Feb 15PM version_~9103873_G2N &amp; Pricing Plan_Feb'12 (version 1)" xfId="17746" xr:uid="{E5F00026-EF18-4E14-AD13-54385BD4D5B3}"/>
    <cellStyle name="_Jan 2006 APAC MBOM - Feb 15PM version_~9103873_Keymessage" xfId="17747" xr:uid="{8F5E0796-411C-4C9F-A401-B55EE997AA7E}"/>
    <cellStyle name="_Jan 2006 APAC MBOM - Feb 15PM version_~9103873_Working Capital Graph" xfId="17748" xr:uid="{A8BFEFBE-953A-4644-BF5E-190B2A13CD30}"/>
    <cellStyle name="_Jan 2006 APAC MBOM - Feb 15PM version_~9391624" xfId="12721" xr:uid="{93F5DB69-F104-4D22-86F3-6ECDC0BC0CAF}"/>
    <cellStyle name="_Jan 2006 APAC MBOM - Feb 15PM version_~9391624_Cost out Update" xfId="17749" xr:uid="{8E3E52EF-CD49-4292-8EEE-92E3462F6682}"/>
    <cellStyle name="_Jan 2006 APAC MBOM - Feb 15PM version_~9391624_EBIT OCF Ranges" xfId="17750" xr:uid="{6F332EB2-B7DD-405C-BB20-DB722115FAEC}"/>
    <cellStyle name="_Jan 2006 APAC MBOM - Feb 15PM version_~9391624_G2N &amp; Pricing Plan_Feb'12 (version 1)" xfId="17751" xr:uid="{83821684-71BB-465C-9379-7AEA01CEC033}"/>
    <cellStyle name="_Jan 2006 APAC MBOM - Feb 15PM version_~9391624_Keymessage" xfId="17752" xr:uid="{A9AD3221-5918-4CEA-AA5C-B4144B98317C}"/>
    <cellStyle name="_Jan 2006 APAC MBOM - Feb 15PM version_~9391624_Working Capital Graph" xfId="17753" xr:uid="{863031F3-C668-47E6-B073-0BE6D1FA2437}"/>
    <cellStyle name="_Jan 2006 APAC MBOM - Feb 15PM version_~9621093" xfId="17754" xr:uid="{797A4F7E-2B77-426E-99B8-00C54F2BB502}"/>
    <cellStyle name="_Jan 2006 APAC MBOM - Feb 15PM version_2006 MBOM - productivity initiatives_July" xfId="12722" xr:uid="{CD341DCC-9026-44F9-86DC-B8712C7D5105}"/>
    <cellStyle name="_Jan 2006 APAC MBOM - Feb 15PM version_2006 MBOM - productivity initiatives_July_Cost out Update" xfId="17755" xr:uid="{75E4E17E-5CFE-47F0-9C5F-F7C5FDD65A75}"/>
    <cellStyle name="_Jan 2006 APAC MBOM - Feb 15PM version_2006 MBOM - productivity initiatives_July_EBIT OCF Ranges" xfId="17756" xr:uid="{F128D835-334A-471D-90D7-441A4EC3AAF4}"/>
    <cellStyle name="_Jan 2006 APAC MBOM - Feb 15PM version_2006 MBOM - productivity initiatives_July_G2N &amp; Pricing Plan_Feb'12 (version 1)" xfId="17757" xr:uid="{AC4F50B4-1C70-40FD-A213-CC54B379ABE3}"/>
    <cellStyle name="_Jan 2006 APAC MBOM - Feb 15PM version_2006 MBOM - productivity initiatives_July_Keymessage" xfId="17758" xr:uid="{CBDFA594-8D17-4E0D-9216-17C2B2FEFEEC}"/>
    <cellStyle name="_Jan 2006 APAC MBOM - Feb 15PM version_2006 MBOM - productivity initiatives_July_Working Capital Graph" xfId="17759" xr:uid="{19C6B300-4780-4076-BB2E-0AB81F79CBA8}"/>
    <cellStyle name="_Jan 2006 APAC MBOM - Feb 15PM version_2006 MBOM - productivity initiatives_june" xfId="12723" xr:uid="{717C30D6-7F4A-4D0C-9D5B-EBE728E51B87}"/>
    <cellStyle name="_Jan 2006 APAC MBOM - Feb 15PM version_2006 MBOM - productivity initiatives_june_Cost out Update" xfId="17760" xr:uid="{2E69A8C5-A91B-454A-A843-7DFF6765DD57}"/>
    <cellStyle name="_Jan 2006 APAC MBOM - Feb 15PM version_2006 MBOM - productivity initiatives_june_EBIT OCF Ranges" xfId="17761" xr:uid="{8487D1F6-D4D1-461C-AA1B-EFA744C74034}"/>
    <cellStyle name="_Jan 2006 APAC MBOM - Feb 15PM version_2006 MBOM - productivity initiatives_june_G2N &amp; Pricing Plan_Feb'12 (version 1)" xfId="17762" xr:uid="{0CBA41C7-2E23-410D-BBD2-D54DCFCC3D01}"/>
    <cellStyle name="_Jan 2006 APAC MBOM - Feb 15PM version_2006 MBOM - productivity initiatives_june_Keymessage" xfId="17763" xr:uid="{F13ADC62-9AD5-4BB2-B5B1-0F0452C26B58}"/>
    <cellStyle name="_Jan 2006 APAC MBOM - Feb 15PM version_2006 MBOM - productivity initiatives_june_Working Capital Graph" xfId="17764" xr:uid="{4B41CB51-E0D2-4EA6-8A93-D6290F3E544D}"/>
    <cellStyle name="_Jan 2006 APAC MBOM - Feb 15PM version_2006 MBOM - productivity initiatives_May" xfId="12724" xr:uid="{9331B951-4D44-4B33-B631-F344D2E79B28}"/>
    <cellStyle name="_Jan 2006 APAC MBOM - Feb 15PM version_2006 MBOM - productivity initiatives_May_Cost out Update" xfId="17765" xr:uid="{6AC881DF-B746-46A2-B815-EC003E19BCF6}"/>
    <cellStyle name="_Jan 2006 APAC MBOM - Feb 15PM version_2006 MBOM - productivity initiatives_May_EBIT OCF Ranges" xfId="17766" xr:uid="{718F6A5F-EB0C-416E-A892-9E9065261BCB}"/>
    <cellStyle name="_Jan 2006 APAC MBOM - Feb 15PM version_2006 MBOM - productivity initiatives_May_G2N &amp; Pricing Plan_Feb'12 (version 1)" xfId="17767" xr:uid="{FFA291B0-030D-4F22-8378-7A6E54644BA1}"/>
    <cellStyle name="_Jan 2006 APAC MBOM - Feb 15PM version_2006 MBOM - productivity initiatives_May_Keymessage" xfId="17768" xr:uid="{603AAB79-A9E4-4099-B211-6318C3D6BBDC}"/>
    <cellStyle name="_Jan 2006 APAC MBOM - Feb 15PM version_2006 MBOM - productivity initiatives_May_Working Capital Graph" xfId="17769" xr:uid="{01C5E865-3CDD-40F3-A27E-82567B3DE39A}"/>
    <cellStyle name="_Jan 2006 APAC MBOM - Feb 15PM version_2006 MBOM Nov JAK Joyce" xfId="12725" xr:uid="{CE622C13-B80B-4D4D-B08D-782FDEDEB416}"/>
    <cellStyle name="_Jan 2006 APAC MBOM - Feb 15PM version_2006 MBOM Nov JAK Joyce_Cost out Update" xfId="17770" xr:uid="{DC00B6DB-5523-43A6-80C3-E01A32336835}"/>
    <cellStyle name="_Jan 2006 APAC MBOM - Feb 15PM version_2006 MBOM Nov JAK Joyce_EBIT OCF Ranges" xfId="17771" xr:uid="{170B5BD8-4A35-450F-A9C6-E67D89614D48}"/>
    <cellStyle name="_Jan 2006 APAC MBOM - Feb 15PM version_2006 MBOM Nov JAK Joyce_G2N &amp; Pricing Plan_Feb'12 (version 1)" xfId="17772" xr:uid="{4673B722-5123-48B5-A257-EA0B395F9345}"/>
    <cellStyle name="_Jan 2006 APAC MBOM - Feb 15PM version_2006 MBOM Nov JAK Joyce_Keymessage" xfId="17773" xr:uid="{4F5E9761-F11F-49CD-8F9D-63FBF2E954BB}"/>
    <cellStyle name="_Jan 2006 APAC MBOM - Feb 15PM version_2006 MBOM Nov JAK Joyce_Working Capital Graph" xfId="17774" xr:uid="{FBECAFB3-EF73-4376-844E-4775B95F96F5}"/>
    <cellStyle name="_Jan 2006 APAC MBOM - Feb 15PM version_2006 MBOM October JAK Joyce" xfId="12726" xr:uid="{741D4175-1B28-47B7-B36F-9826E53585DE}"/>
    <cellStyle name="_Jan 2006 APAC MBOM - Feb 15PM version_2006 MBOM October JAK Joyce_Cost out Update" xfId="17775" xr:uid="{9C28833C-28E3-47F0-A738-E9BEF8012C02}"/>
    <cellStyle name="_Jan 2006 APAC MBOM - Feb 15PM version_2006 MBOM October JAK Joyce_EBIT OCF Ranges" xfId="17776" xr:uid="{4B167626-8C94-4C97-90D6-9B4F0EED9CCE}"/>
    <cellStyle name="_Jan 2006 APAC MBOM - Feb 15PM version_2006 MBOM October JAK Joyce_G2N &amp; Pricing Plan_Feb'12 (version 1)" xfId="17777" xr:uid="{7EF5D5A7-887B-4EDE-BE3A-4E3533C7CC63}"/>
    <cellStyle name="_Jan 2006 APAC MBOM - Feb 15PM version_2006 MBOM October JAK Joyce_Keymessage" xfId="17778" xr:uid="{3B7CAF49-795F-4349-8E09-850E6DAD35FA}"/>
    <cellStyle name="_Jan 2006 APAC MBOM - Feb 15PM version_2006 MBOM October JAK Joyce_Working Capital Graph" xfId="17779" xr:uid="{89748E70-73F5-4399-83AB-78C786D2FC4C}"/>
    <cellStyle name="_Jan 2006 APAC MBOM - Feb 15PM version_2006 MBOM Template - Feb2006_napat1" xfId="12727" xr:uid="{0063FE6A-F2E1-4487-A7BF-BCA68224976B}"/>
    <cellStyle name="_Jan 2006 APAC MBOM - Feb 15PM version_2006 MBOM Template - Feb2006_napat1 2" xfId="17780" xr:uid="{49CA0E8A-EAC8-4599-94C3-313B19BDACDB}"/>
    <cellStyle name="_Jan 2006 APAC MBOM - Feb 15PM version_2006 MBOM Template - Feb2006_napat1_2009 AOP_Jan deck_Financials Consol_Sent" xfId="17781" xr:uid="{1FFD3CF7-B5F1-4EE7-A380-82C2E1513119}"/>
    <cellStyle name="_Jan 2006 APAC MBOM - Feb 15PM version_2006 MBOM Template - Feb2006_napat1_2009 AOP_Jan deck_Financials Consol_Sent_2" xfId="17782" xr:uid="{01638DA4-AE8D-4DB6-97C2-CE5E1E073534}"/>
    <cellStyle name="_Jan 2006 APAC MBOM - Feb 15PM version_2006 MBOM Template - Feb2006_napat1_2009 AOP_Jan deck_Financials Consol_Sent_2_Keymessage" xfId="17783" xr:uid="{A309F933-DBA9-4DEA-8C08-E32369B4BB58}"/>
    <cellStyle name="_Jan 2006 APAC MBOM - Feb 15PM version_2006 MBOM Template - Feb2006_napat1_2009 AOP_Jan deck_Financials Consol_Sent_Keymessage" xfId="17784" xr:uid="{32A90090-86E9-4583-8E1A-BEB7D117B3C1}"/>
    <cellStyle name="_Jan 2006 APAC MBOM - Feb 15PM version_2006 MBOM Template - Feb2006_napat1_2009 AOP_Nov deck_Financials_for Consol_v2" xfId="17785" xr:uid="{B6219098-082D-4BA6-A106-7CDE6EF1B1EF}"/>
    <cellStyle name="_Jan 2006 APAC MBOM - Feb 15PM version_2006 MBOM Template - Feb2006_napat1_2009 AOP_Nov deck_Financials_for Consol_v2_Keymessage" xfId="17786" xr:uid="{D5D176FB-A360-4D57-81D2-63381EEBC15A}"/>
    <cellStyle name="_Jan 2006 APAC MBOM - Feb 15PM version_2006 MBOM Template - Feb2006_napat1_Cash Capex 10+2" xfId="17787" xr:uid="{F21C6DEA-22D6-463D-B970-0360A1CF11C5}"/>
    <cellStyle name="_Jan 2006 APAC MBOM - Feb 15PM version_2006 MBOM Template - Feb2006_napat1_Cash Capex 10+2_Cost out Update" xfId="17788" xr:uid="{619EB965-8DC9-441F-996B-64BCAF560532}"/>
    <cellStyle name="_Jan 2006 APAC MBOM - Feb 15PM version_2006 MBOM Template - Feb2006_napat1_Cash Capex 10+2_EBIT OCF Ranges" xfId="17789" xr:uid="{41162F09-F607-4956-B50B-7A939392787B}"/>
    <cellStyle name="_Jan 2006 APAC MBOM - Feb 15PM version_2006 MBOM Template - Feb2006_napat1_Cash Capex 10+2_G2N &amp; Pricing Plan_Feb'12 (version 1)" xfId="17790" xr:uid="{59A84AB6-D5DD-4EBD-97A3-9E0174B623C1}"/>
    <cellStyle name="_Jan 2006 APAC MBOM - Feb 15PM version_2006 MBOM Template - Feb2006_napat1_Cash Capex 10+2_Working Capital Graph" xfId="17791" xr:uid="{C3A1D606-4868-4B8A-80B8-FA43734110A6}"/>
    <cellStyle name="_Jan 2006 APAC MBOM - Feb 15PM version_2006 MBOM Template - Feb2006_napat1_Cost out Update" xfId="17792" xr:uid="{AFD7A75C-2B66-4B60-949F-624E5A4F42C5}"/>
    <cellStyle name="_Jan 2006 APAC MBOM - Feb 15PM version_2006 MBOM Template - Feb2006_napat1_EBIT OCF Ranges" xfId="17793" xr:uid="{AB5F3D96-15D6-46E6-8A3A-4E4175DD207E}"/>
    <cellStyle name="_Jan 2006 APAC MBOM - Feb 15PM version_2006 MBOM Template - Feb2006_napat1_G2N &amp; Pricing Plan_Feb'12 (version 1)" xfId="17794" xr:uid="{442279DF-36E8-4742-B52A-57485853A5AB}"/>
    <cellStyle name="_Jan 2006 APAC MBOM - Feb 15PM version_2006 MBOM Template - Feb2006_napat1_Global Operations" xfId="17795" xr:uid="{A780C97E-01F0-4122-A887-7BAF5C06EE98}"/>
    <cellStyle name="_Jan 2006 APAC MBOM - Feb 15PM version_2006 MBOM Template - Feb2006_napat1_Global Operations 2" xfId="17796" xr:uid="{ED47BF60-0DCB-4D01-9FF9-56AE42BBF602}"/>
    <cellStyle name="_Jan 2006 APAC MBOM - Feb 15PM version_2006 MBOM Template - Feb2006_napat1_Keymessage" xfId="17797" xr:uid="{1D1335E7-0D8D-470B-BCD2-41D8140EA025}"/>
    <cellStyle name="_Jan 2006 APAC MBOM - Feb 15PM version_2006 MBOM Template - Feb2006_napat1_NA" xfId="17798" xr:uid="{3B652459-1732-4B72-BC9A-F558DCB2F431}"/>
    <cellStyle name="_Jan 2006 APAC MBOM - Feb 15PM version_2006 MBOM Template - Feb2006_napat1_NA 2" xfId="17799" xr:uid="{947C9705-0E51-4E85-8091-FAB2AB2C4429}"/>
    <cellStyle name="_Jan 2006 APAC MBOM - Feb 15PM version_2006 MBOM Template - Feb2006_napat1_NA_1" xfId="17800" xr:uid="{A4452D19-E259-4CD8-B18E-05D322BF4D6C}"/>
    <cellStyle name="_Jan 2006 APAC MBOM - Feb 15PM version_2006 MBOM Template - Feb2006_napat1_NA_1 2" xfId="17801" xr:uid="{E1AC4EC2-4E34-47F2-A3AA-30658FD18FA0}"/>
    <cellStyle name="_Jan 2006 APAC MBOM - Feb 15PM version_2006 MBOM Template - Feb2006_napat1_Nov Review Deck Final" xfId="17802" xr:uid="{205C7A95-0C18-42EC-BB92-0B86AF7BBEEC}"/>
    <cellStyle name="_Jan 2006 APAC MBOM - Feb 15PM version_2006 MBOM Template - Feb2006_napat1_Nov Review Deck Final_Keymessage" xfId="17803" xr:uid="{3AACB615-9A1F-404D-8A4F-882DB1E3DA8E}"/>
    <cellStyle name="_Jan 2006 APAC MBOM - Feb 15PM version_2006 MBOM Template - Feb2006_napat1_OCFAnalysis" xfId="17804" xr:uid="{03E17FB1-1FCB-4DF5-A168-A8C66C9A55C5}"/>
    <cellStyle name="_Jan 2006 APAC MBOM - Feb 15PM version_2006 MBOM Template - Feb2006_napat1_OCFAnalysis_Cost out Update" xfId="17805" xr:uid="{7EE193F8-B114-461A-BBD7-C369D50BE73A}"/>
    <cellStyle name="_Jan 2006 APAC MBOM - Feb 15PM version_2006 MBOM Template - Feb2006_napat1_OCFAnalysis_EBIT OCF Ranges" xfId="17806" xr:uid="{5D0FB70D-4044-4151-B049-3C112857D197}"/>
    <cellStyle name="_Jan 2006 APAC MBOM - Feb 15PM version_2006 MBOM Template - Feb2006_napat1_OCFAnalysis_G2N &amp; Pricing Plan_Feb'12 (version 1)" xfId="17807" xr:uid="{428056E0-2544-4817-9C1D-742634B3F023}"/>
    <cellStyle name="_Jan 2006 APAC MBOM - Feb 15PM version_2006 MBOM Template - Feb2006_napat1_OCFAnalysis_Working Capital Graph" xfId="17808" xr:uid="{A974D385-BBDB-407C-A165-4ABEF012AC1E}"/>
    <cellStyle name="_Jan 2006 APAC MBOM - Feb 15PM version_2006 MBOM Template - Feb2006_napat1_Quarterly Industry Volume - Corp Follow up Feb 19th" xfId="17809" xr:uid="{35D2780B-2A60-4594-B126-87A64FC9E19D}"/>
    <cellStyle name="_Jan 2006 APAC MBOM - Feb 15PM version_2006 MBOM Template - Feb2006_napat1_Quarterly Industry Volume - Corp Follow up Feb 19th 2" xfId="17810" xr:uid="{79A6383B-503F-4229-ABEE-4ECF36323773}"/>
    <cellStyle name="_Jan 2006 APAC MBOM - Feb 15PM version_2006 MBOM Template - Feb2006_napat1_Quarterly Industry Volume - Corp Follow up Feb 19th_Cost out Update" xfId="17811" xr:uid="{1AA6F8C9-76E3-4102-A88F-13CDCE9D0E3A}"/>
    <cellStyle name="_Jan 2006 APAC MBOM - Feb 15PM version_2006 MBOM Template - Feb2006_napat1_Quarterly Industry Volume - Corp Follow up Feb 19th_EBIT OCF Ranges" xfId="17812" xr:uid="{1CB38C3E-88EC-4E1D-94E9-A0A847A434C8}"/>
    <cellStyle name="_Jan 2006 APAC MBOM - Feb 15PM version_2006 MBOM Template - Feb2006_napat1_Quarterly Industry Volume - Corp Follow up Feb 19th_G2N &amp; Pricing Plan_Feb'12 (version 1)" xfId="17813" xr:uid="{F73BD391-CD78-47AE-91D4-66FB86DFECE5}"/>
    <cellStyle name="_Jan 2006 APAC MBOM - Feb 15PM version_2006 MBOM Template - Feb2006_napat1_Quarterly Industry Volume - Corp Follow up Feb 19th_OCFAnalysis" xfId="17814" xr:uid="{376B03DD-27A7-4FD0-BB24-9C282A3C7FC2}"/>
    <cellStyle name="_Jan 2006 APAC MBOM - Feb 15PM version_2006 MBOM Template - Feb2006_napat1_Quarterly Industry Volume - Corp Follow up Feb 19th_OCFAnalysis_Cost out Update" xfId="17815" xr:uid="{843C0915-A754-4FC9-A824-6318F383BDF5}"/>
    <cellStyle name="_Jan 2006 APAC MBOM - Feb 15PM version_2006 MBOM Template - Feb2006_napat1_Quarterly Industry Volume - Corp Follow up Feb 19th_OCFAnalysis_EBIT OCF Ranges" xfId="17816" xr:uid="{FD70F618-7268-4BF0-BB52-9EB39138C7B7}"/>
    <cellStyle name="_Jan 2006 APAC MBOM - Feb 15PM version_2006 MBOM Template - Feb2006_napat1_Quarterly Industry Volume - Corp Follow up Feb 19th_OCFAnalysis_G2N &amp; Pricing Plan_Feb'12 (version 1)" xfId="17817" xr:uid="{49EE79B7-EDE3-41B4-9EE1-0017593DA6E3}"/>
    <cellStyle name="_Jan 2006 APAC MBOM - Feb 15PM version_2006 MBOM Template - Feb2006_napat1_Quarterly Industry Volume - Corp Follow up Feb 19th_OCFAnalysis_Working Capital Graph" xfId="17818" xr:uid="{90E5ACD2-F461-47F7-8DC9-D93EB6437383}"/>
    <cellStyle name="_Jan 2006 APAC MBOM - Feb 15PM version_2006 MBOM Template - Feb2006_napat1_Quarterly Industry Volume - Corp Follow up Feb 19th_Working Capital Graph" xfId="17819" xr:uid="{8A4C5A33-9FA0-4709-98C2-3EB8FB8A146D}"/>
    <cellStyle name="_Jan 2006 APAC MBOM - Feb 15PM version_2006 MBOM Template - Feb2006_napat1_SBU_GLOBAL_NGT" xfId="17820" xr:uid="{C1D2A941-30B5-4586-94D7-C119E1C59C81}"/>
    <cellStyle name="_Jan 2006 APAC MBOM - Feb 15PM version_2006 MBOM Template - Feb2006_napat1_SBU_GLOBAL_NGT 2" xfId="17821" xr:uid="{04DF38E8-8333-4FCE-A0B1-AFFE1E728D92}"/>
    <cellStyle name="_Jan 2006 APAC MBOM - Feb 15PM version_2006 MBOM Template - Feb2006_napat1_SBU_GLOBAL_NGT_Cost out Update" xfId="17822" xr:uid="{3E0A8A31-51FC-4DE2-8D53-C1C17621032F}"/>
    <cellStyle name="_Jan 2006 APAC MBOM - Feb 15PM version_2006 MBOM Template - Feb2006_napat1_SBU_GLOBAL_NGT_EBIT OCF Ranges" xfId="17823" xr:uid="{292782B2-5890-4510-A4EC-DE3E6DEBF3ED}"/>
    <cellStyle name="_Jan 2006 APAC MBOM - Feb 15PM version_2006 MBOM Template - Feb2006_napat1_SBU_GLOBAL_NGT_G2N &amp; Pricing Plan_Feb'12 (version 1)" xfId="17824" xr:uid="{E79F6D7B-D3CA-46FA-83A1-6AF3C38DB5C2}"/>
    <cellStyle name="_Jan 2006 APAC MBOM - Feb 15PM version_2006 MBOM Template - Feb2006_napat1_SBU_GLOBAL_NGT_Working Capital Graph" xfId="17825" xr:uid="{975F0312-FD4C-495D-A8A1-CB5CFA015CFA}"/>
    <cellStyle name="_Jan 2006 APAC MBOM - Feb 15PM version_2006 MBOM Template - Feb2006_napat1_Supplemental Data Requirements-Country" xfId="17826" xr:uid="{F55E86C5-7A68-496B-8012-9CFDE96C7038}"/>
    <cellStyle name="_Jan 2006 APAC MBOM - Feb 15PM version_2006 MBOM Template - Feb2006_napat1_Supplemental Data Requirements-Country_Keymessage" xfId="17827" xr:uid="{0F18178B-B888-4C47-A774-F11E545F90E5}"/>
    <cellStyle name="_Jan 2006 APAC MBOM - Feb 15PM version_2006 MBOM Template - Feb2006_napat1_Working Capital Graph" xfId="17828" xr:uid="{B5C82921-7848-470E-8A24-2CA543FAEDB2}"/>
    <cellStyle name="_Jan 2006 APAC MBOM - Feb 15PM version_2009 AOP_Jan deck_Financials Consol_Sent" xfId="17829" xr:uid="{977045C5-A91C-408C-B768-8EF3F3B5EBBD}"/>
    <cellStyle name="_Jan 2006 APAC MBOM - Feb 15PM version_2009 AOP_Jan deck_Financials Consol_Sent_2" xfId="17830" xr:uid="{EFAF9619-79C8-4499-A395-D609358DC679}"/>
    <cellStyle name="_Jan 2006 APAC MBOM - Feb 15PM version_2009 AOP_Jan deck_Financials Consol_Sent_2_Keymessage" xfId="17831" xr:uid="{0834031D-A5A4-4351-8F8A-CA420C62AD0C}"/>
    <cellStyle name="_Jan 2006 APAC MBOM - Feb 15PM version_2009 AOP_Jan deck_Financials Consol_Sent_Keymessage" xfId="17832" xr:uid="{866E16F2-E645-4A03-AD04-9C6D7A60DE21}"/>
    <cellStyle name="_Jan 2006 APAC MBOM - Feb 15PM version_2009 AOP_Nov deck_Financials_for Consol_v2" xfId="17833" xr:uid="{78095B18-2777-4EB9-A929-A776032AA1F3}"/>
    <cellStyle name="_Jan 2006 APAC MBOM - Feb 15PM version_2009 AOP_Nov deck_Financials_for Consol_v2_Keymessage" xfId="17834" xr:uid="{A593B1A3-9857-4DCE-B644-BB2134E1919B}"/>
    <cellStyle name="_Jan 2006 APAC MBOM - Feb 15PM version_April 2006 MBOM Addtional Outlook page" xfId="17835" xr:uid="{C0527253-601C-4DF2-90E9-98D610E77732}"/>
    <cellStyle name="_Jan 2006 APAC MBOM - Feb 15PM version_April 2006 MBOM Addtional Outlook page 2" xfId="17836" xr:uid="{63951537-F776-4BC7-977D-929AF0C546A6}"/>
    <cellStyle name="_Jan 2006 APAC MBOM - Feb 15PM version_April 2006 MBOM Addtional Outlook page_2009 AOP_Jan deck_Financials Consol_Sent" xfId="17837" xr:uid="{9058A855-5036-49F8-8121-8F1B5735EFF9}"/>
    <cellStyle name="_Jan 2006 APAC MBOM - Feb 15PM version_April 2006 MBOM Addtional Outlook page_2009 AOP_Jan deck_Financials Consol_Sent_2" xfId="17838" xr:uid="{5E007325-470B-4DAF-B3C4-35647CAF1A11}"/>
    <cellStyle name="_Jan 2006 APAC MBOM - Feb 15PM version_April 2006 MBOM Addtional Outlook page_2009 AOP_Jan deck_Financials Consol_Sent_2_Keymessage" xfId="17839" xr:uid="{627146A6-DDEA-4AD7-85A2-42263BA136B4}"/>
    <cellStyle name="_Jan 2006 APAC MBOM - Feb 15PM version_April 2006 MBOM Addtional Outlook page_2009 AOP_Jan deck_Financials Consol_Sent_Keymessage" xfId="17840" xr:uid="{0EEFB8EE-0ACE-4CFD-B87B-978129BADF1A}"/>
    <cellStyle name="_Jan 2006 APAC MBOM - Feb 15PM version_April 2006 MBOM Addtional Outlook page_2009 AOP_Nov deck_Financials_for Consol_v2" xfId="17841" xr:uid="{A7AB50FF-1999-4733-AE03-AFD9B2ECEDF0}"/>
    <cellStyle name="_Jan 2006 APAC MBOM - Feb 15PM version_April 2006 MBOM Addtional Outlook page_2009 AOP_Nov deck_Financials_for Consol_v2_Keymessage" xfId="17842" xr:uid="{A57147A6-0546-40CA-B9E5-8C53C7ABE9BA}"/>
    <cellStyle name="_Jan 2006 APAC MBOM - Feb 15PM version_April 2006 MBOM Addtional Outlook page_Cash Capex 10+2" xfId="17843" xr:uid="{82B51606-8D72-4485-9D86-901524EF9DE7}"/>
    <cellStyle name="_Jan 2006 APAC MBOM - Feb 15PM version_April 2006 MBOM Addtional Outlook page_Cash Capex 10+2_Cost out Update" xfId="17844" xr:uid="{E5B6BEF0-3598-44BC-8798-2C51BC2F36A5}"/>
    <cellStyle name="_Jan 2006 APAC MBOM - Feb 15PM version_April 2006 MBOM Addtional Outlook page_Cash Capex 10+2_EBIT OCF Ranges" xfId="17845" xr:uid="{FF62F81F-5003-43CC-9138-35009FDC0A23}"/>
    <cellStyle name="_Jan 2006 APAC MBOM - Feb 15PM version_April 2006 MBOM Addtional Outlook page_Cash Capex 10+2_G2N &amp; Pricing Plan_Feb'12 (version 1)" xfId="17846" xr:uid="{3C45D0DB-1F58-4F20-B2AF-6AF2788C383D}"/>
    <cellStyle name="_Jan 2006 APAC MBOM - Feb 15PM version_April 2006 MBOM Addtional Outlook page_Cash Capex 10+2_Working Capital Graph" xfId="17847" xr:uid="{8E9D641E-9824-4A5D-9340-5BBE244EA497}"/>
    <cellStyle name="_Jan 2006 APAC MBOM - Feb 15PM version_April 2006 MBOM Addtional Outlook page_consumer walk 0807" xfId="17848" xr:uid="{41032363-51F2-4633-AE38-82FA086A2E3C}"/>
    <cellStyle name="_Jan 2006 APAC MBOM - Feb 15PM version_April 2006 MBOM Addtional Outlook page_consumer walk 0807_Cost out Update" xfId="17849" xr:uid="{F20D7484-E231-4DEC-ABD7-03690F4C4EFB}"/>
    <cellStyle name="_Jan 2006 APAC MBOM - Feb 15PM version_April 2006 MBOM Addtional Outlook page_consumer walk 0807_EBIT OCF Ranges" xfId="17850" xr:uid="{DB1515BA-3351-47F9-8CCB-E685DE61B64D}"/>
    <cellStyle name="_Jan 2006 APAC MBOM - Feb 15PM version_April 2006 MBOM Addtional Outlook page_consumer walk 0807_G2N &amp; Pricing Plan_Feb'12 (version 1)" xfId="17851" xr:uid="{8F5637B4-47EE-40DF-BF4D-F3DC0E601D00}"/>
    <cellStyle name="_Jan 2006 APAC MBOM - Feb 15PM version_April 2006 MBOM Addtional Outlook page_consumer walk 0807_Keymessage" xfId="17852" xr:uid="{CF8688B8-55E0-476C-9119-1382CDEC638A}"/>
    <cellStyle name="_Jan 2006 APAC MBOM - Feb 15PM version_April 2006 MBOM Addtional Outlook page_consumer walk 0807_Working Capital Graph" xfId="17853" xr:uid="{AD1048E4-29AC-48B4-A461-877CD2667573}"/>
    <cellStyle name="_Jan 2006 APAC MBOM - Feb 15PM version_April 2006 MBOM Addtional Outlook page_Cost out Update" xfId="17854" xr:uid="{E0278AC5-501F-4A32-A7EA-C563A26A862F}"/>
    <cellStyle name="_Jan 2006 APAC MBOM - Feb 15PM version_April 2006 MBOM Addtional Outlook page_EBIT OCF Ranges" xfId="17855" xr:uid="{3F853F43-CDF2-49E2-A9A3-27800945F969}"/>
    <cellStyle name="_Jan 2006 APAC MBOM - Feb 15PM version_April 2006 MBOM Addtional Outlook page_G2N &amp; Pricing Plan_Feb'12 (version 1)" xfId="17856" xr:uid="{B26C3844-BCBB-4FE4-81E6-BDE5788659A6}"/>
    <cellStyle name="_Jan 2006 APAC MBOM - Feb 15PM version_April 2006 MBOM Addtional Outlook page_Global Operations" xfId="17857" xr:uid="{D22B5370-CF08-4159-87B0-6FC01F6998CC}"/>
    <cellStyle name="_Jan 2006 APAC MBOM - Feb 15PM version_April 2006 MBOM Addtional Outlook page_Global Operations 2" xfId="17858" xr:uid="{12A33FDC-E79A-41FC-96F5-E41BE2BC1FF6}"/>
    <cellStyle name="_Jan 2006 APAC MBOM - Feb 15PM version_April 2006 MBOM Addtional Outlook page_Keymessage" xfId="17859" xr:uid="{41021C65-1F1B-4F63-9378-47D029334379}"/>
    <cellStyle name="_Jan 2006 APAC MBOM - Feb 15PM version_April 2006 MBOM Addtional Outlook page_MBOM" xfId="17860" xr:uid="{12EB48B1-FB90-49B4-8322-E5218673A53B}"/>
    <cellStyle name="_Jan 2006 APAC MBOM - Feb 15PM version_April 2006 MBOM Addtional Outlook page_MBOM 2" xfId="17861" xr:uid="{13436EFD-0FD0-4BC1-91FA-2E408037307D}"/>
    <cellStyle name="_Jan 2006 APAC MBOM - Feb 15PM version_April 2006 MBOM Addtional Outlook page_MBOM APR 07" xfId="17862" xr:uid="{E0009F74-C4EE-4E89-873B-277512EAAD49}"/>
    <cellStyle name="_Jan 2006 APAC MBOM - Feb 15PM version_April 2006 MBOM Addtional Outlook page_MBOM APR 07 2" xfId="17863" xr:uid="{5CEE686C-8733-4FFF-8846-7B9A7B1944EE}"/>
    <cellStyle name="_Jan 2006 APAC MBOM - Feb 15PM version_April 2006 MBOM Addtional Outlook page_MBOM APR 07_2009 AOP_Jan deck_Financials Consol_Sent" xfId="17864" xr:uid="{113598CE-71FB-4371-ADAF-D18FE2968906}"/>
    <cellStyle name="_Jan 2006 APAC MBOM - Feb 15PM version_April 2006 MBOM Addtional Outlook page_MBOM APR 07_2009 AOP_Jan deck_Financials Consol_Sent_2" xfId="17865" xr:uid="{2166D87C-D400-42FC-8392-895C67BDC0D2}"/>
    <cellStyle name="_Jan 2006 APAC MBOM - Feb 15PM version_April 2006 MBOM Addtional Outlook page_MBOM APR 07_2009 AOP_Jan deck_Financials Consol_Sent_2_Keymessage" xfId="17866" xr:uid="{02EC31A6-8318-40E7-9A73-0EEE01A57246}"/>
    <cellStyle name="_Jan 2006 APAC MBOM - Feb 15PM version_April 2006 MBOM Addtional Outlook page_MBOM APR 07_2009 AOP_Jan deck_Financials Consol_Sent_Keymessage" xfId="17867" xr:uid="{D241ADEE-6195-42BA-8336-11ECF652B8A8}"/>
    <cellStyle name="_Jan 2006 APAC MBOM - Feb 15PM version_April 2006 MBOM Addtional Outlook page_MBOM APR 07_2009 AOP_Nov deck_Financials_for Consol_v2" xfId="17868" xr:uid="{253905B8-27AA-4946-8DA7-ECA52629A2D3}"/>
    <cellStyle name="_Jan 2006 APAC MBOM - Feb 15PM version_April 2006 MBOM Addtional Outlook page_MBOM APR 07_2009 AOP_Nov deck_Financials_for Consol_v2_Keymessage" xfId="17869" xr:uid="{A954D9BC-3964-49C9-B348-2EDEA1B3A1AE}"/>
    <cellStyle name="_Jan 2006 APAC MBOM - Feb 15PM version_April 2006 MBOM Addtional Outlook page_MBOM APR 07_Cash Capex 10+2" xfId="17870" xr:uid="{34956530-6CC4-46CE-802A-7079EBA9D66E}"/>
    <cellStyle name="_Jan 2006 APAC MBOM - Feb 15PM version_April 2006 MBOM Addtional Outlook page_MBOM APR 07_Cash Capex 10+2_Cost out Update" xfId="17871" xr:uid="{52A9118D-4F5F-4DCD-A718-1C8F0F28E6E8}"/>
    <cellStyle name="_Jan 2006 APAC MBOM - Feb 15PM version_April 2006 MBOM Addtional Outlook page_MBOM APR 07_Cash Capex 10+2_EBIT OCF Ranges" xfId="17872" xr:uid="{CDBBACF2-EC55-4B08-B67C-E0D7063DD596}"/>
    <cellStyle name="_Jan 2006 APAC MBOM - Feb 15PM version_April 2006 MBOM Addtional Outlook page_MBOM APR 07_Cash Capex 10+2_G2N &amp; Pricing Plan_Feb'12 (version 1)" xfId="17873" xr:uid="{8C043FBD-1480-4025-82C1-57F3B64D4E15}"/>
    <cellStyle name="_Jan 2006 APAC MBOM - Feb 15PM version_April 2006 MBOM Addtional Outlook page_MBOM APR 07_Cash Capex 10+2_Working Capital Graph" xfId="17874" xr:uid="{D9C8E26A-2646-4DB0-BA70-74BA27CF810E}"/>
    <cellStyle name="_Jan 2006 APAC MBOM - Feb 15PM version_April 2006 MBOM Addtional Outlook page_MBOM APR 07_Cost out Update" xfId="17875" xr:uid="{53208BD8-FAF5-4EA5-B1BC-7E0FCE3E3074}"/>
    <cellStyle name="_Jan 2006 APAC MBOM - Feb 15PM version_April 2006 MBOM Addtional Outlook page_MBOM APR 07_EBIT OCF Ranges" xfId="17876" xr:uid="{CA503061-1C87-4F5A-A6E3-D31CEF6B0F78}"/>
    <cellStyle name="_Jan 2006 APAC MBOM - Feb 15PM version_April 2006 MBOM Addtional Outlook page_MBOM APR 07_G2N &amp; Pricing Plan_Feb'12 (version 1)" xfId="17877" xr:uid="{1D1F9CF0-10B0-4E82-97AA-3CFF07D802DC}"/>
    <cellStyle name="_Jan 2006 APAC MBOM - Feb 15PM version_April 2006 MBOM Addtional Outlook page_MBOM APR 07_Global Operations" xfId="17878" xr:uid="{B803026C-E834-467D-8349-EA3E29F054A4}"/>
    <cellStyle name="_Jan 2006 APAC MBOM - Feb 15PM version_April 2006 MBOM Addtional Outlook page_MBOM APR 07_Global Operations 2" xfId="17879" xr:uid="{7DCB794A-9141-48C5-905D-01750688DA10}"/>
    <cellStyle name="_Jan 2006 APAC MBOM - Feb 15PM version_April 2006 MBOM Addtional Outlook page_MBOM APR 07_Keymessage" xfId="17880" xr:uid="{EC514A2E-E547-4DD4-BA84-0A35773B885D}"/>
    <cellStyle name="_Jan 2006 APAC MBOM - Feb 15PM version_April 2006 MBOM Addtional Outlook page_MBOM APR 07_NA" xfId="17881" xr:uid="{2FD05E17-0846-460B-BB8D-95E660F9186E}"/>
    <cellStyle name="_Jan 2006 APAC MBOM - Feb 15PM version_April 2006 MBOM Addtional Outlook page_MBOM APR 07_NA 2" xfId="17882" xr:uid="{E1A2A870-2DA5-406E-B0A7-703C69102DED}"/>
    <cellStyle name="_Jan 2006 APAC MBOM - Feb 15PM version_April 2006 MBOM Addtional Outlook page_MBOM APR 07_NA_1" xfId="17883" xr:uid="{E4D76EF5-BDF2-48F7-9ED0-1123276C8994}"/>
    <cellStyle name="_Jan 2006 APAC MBOM - Feb 15PM version_April 2006 MBOM Addtional Outlook page_MBOM APR 07_NA_1 2" xfId="17884" xr:uid="{F1774507-C0DC-42DB-860C-0D05D5DE7827}"/>
    <cellStyle name="_Jan 2006 APAC MBOM - Feb 15PM version_April 2006 MBOM Addtional Outlook page_MBOM APR 07_Nov Review Deck Final" xfId="17885" xr:uid="{E96F9FED-B05C-4B9B-ACFF-64E194B9DB0D}"/>
    <cellStyle name="_Jan 2006 APAC MBOM - Feb 15PM version_April 2006 MBOM Addtional Outlook page_MBOM APR 07_Nov Review Deck Final_Keymessage" xfId="17886" xr:uid="{B6FE71CD-668F-46D8-98FB-93E256C08C9F}"/>
    <cellStyle name="_Jan 2006 APAC MBOM - Feb 15PM version_April 2006 MBOM Addtional Outlook page_MBOM APR 07_OCFAnalysis" xfId="17887" xr:uid="{A7E09436-A415-4509-ABFC-0FFFE24A272D}"/>
    <cellStyle name="_Jan 2006 APAC MBOM - Feb 15PM version_April 2006 MBOM Addtional Outlook page_MBOM APR 07_OCFAnalysis_Cost out Update" xfId="17888" xr:uid="{82E6F83A-DBC2-42B4-83FE-7815DE8187C1}"/>
    <cellStyle name="_Jan 2006 APAC MBOM - Feb 15PM version_April 2006 MBOM Addtional Outlook page_MBOM APR 07_OCFAnalysis_EBIT OCF Ranges" xfId="17889" xr:uid="{9069325C-D1FB-4DB0-AA10-0381B7FE92AA}"/>
    <cellStyle name="_Jan 2006 APAC MBOM - Feb 15PM version_April 2006 MBOM Addtional Outlook page_MBOM APR 07_OCFAnalysis_G2N &amp; Pricing Plan_Feb'12 (version 1)" xfId="17890" xr:uid="{38B67380-33FA-460D-A281-E76881B96774}"/>
    <cellStyle name="_Jan 2006 APAC MBOM - Feb 15PM version_April 2006 MBOM Addtional Outlook page_MBOM APR 07_OCFAnalysis_Working Capital Graph" xfId="17891" xr:uid="{26930A20-6436-4670-A94D-5F412FBBB37E}"/>
    <cellStyle name="_Jan 2006 APAC MBOM - Feb 15PM version_April 2006 MBOM Addtional Outlook page_MBOM APR 07_Quarterly Industry Volume - Corp Follow up Feb 19th" xfId="17892" xr:uid="{FCA6C175-E7D6-4E85-8A87-60BCEEA6771D}"/>
    <cellStyle name="_Jan 2006 APAC MBOM - Feb 15PM version_April 2006 MBOM Addtional Outlook page_MBOM APR 07_Quarterly Industry Volume - Corp Follow up Feb 19th 2" xfId="17893" xr:uid="{7A73881A-3457-4AB4-9F00-2D21180EF9C8}"/>
    <cellStyle name="_Jan 2006 APAC MBOM - Feb 15PM version_April 2006 MBOM Addtional Outlook page_MBOM APR 07_Quarterly Industry Volume - Corp Follow up Feb 19th_Cost out Update" xfId="17894" xr:uid="{A95E3F7E-8E19-40AD-9756-280972D0B647}"/>
    <cellStyle name="_Jan 2006 APAC MBOM - Feb 15PM version_April 2006 MBOM Addtional Outlook page_MBOM APR 07_Quarterly Industry Volume - Corp Follow up Feb 19th_EBIT OCF Ranges" xfId="17895" xr:uid="{0BAE14D4-7701-4129-A8A2-430B7FB5D361}"/>
    <cellStyle name="_Jan 2006 APAC MBOM - Feb 15PM version_April 2006 MBOM Addtional Outlook page_MBOM APR 07_Quarterly Industry Volume - Corp Follow up Feb 19th_G2N &amp; Pricing Plan_Feb'12 (version 1)" xfId="17896" xr:uid="{F85CD613-ECF7-4B57-960D-6C09948AEEA6}"/>
    <cellStyle name="_Jan 2006 APAC MBOM - Feb 15PM version_April 2006 MBOM Addtional Outlook page_MBOM APR 07_Quarterly Industry Volume - Corp Follow up Feb 19th_OCFAnalysis" xfId="17897" xr:uid="{646557B9-AE3D-4190-A573-895A168B10D1}"/>
    <cellStyle name="_Jan 2006 APAC MBOM - Feb 15PM version_April 2006 MBOM Addtional Outlook page_MBOM APR 07_Quarterly Industry Volume - Corp Follow up Feb 19th_OCFAnalysis_Cost out Update" xfId="17898" xr:uid="{7F126841-500F-4484-A08D-B63D827E6531}"/>
    <cellStyle name="_Jan 2006 APAC MBOM - Feb 15PM version_April 2006 MBOM Addtional Outlook page_MBOM APR 07_Quarterly Industry Volume - Corp Follow up Feb 19th_OCFAnalysis_EBIT OCF Ranges" xfId="17899" xr:uid="{3BB8FA6F-D536-4F50-83D7-AA26FE24306E}"/>
    <cellStyle name="_Jan 2006 APAC MBOM - Feb 15PM version_April 2006 MBOM Addtional Outlook page_MBOM APR 07_Quarterly Industry Volume - Corp Follow up Feb 19th_OCFAnalysis_G2N &amp; Pricing Plan_Feb'12 (version 1)" xfId="17900" xr:uid="{2187431C-E7A6-4031-9A60-69178D60CF8E}"/>
    <cellStyle name="_Jan 2006 APAC MBOM - Feb 15PM version_April 2006 MBOM Addtional Outlook page_MBOM APR 07_Quarterly Industry Volume - Corp Follow up Feb 19th_OCFAnalysis_Working Capital Graph" xfId="17901" xr:uid="{F84A619F-2D81-489C-82AD-7681F518A805}"/>
    <cellStyle name="_Jan 2006 APAC MBOM - Feb 15PM version_April 2006 MBOM Addtional Outlook page_MBOM APR 07_Quarterly Industry Volume - Corp Follow up Feb 19th_Working Capital Graph" xfId="17902" xr:uid="{B436048B-8298-445E-8778-09DB6AC83D43}"/>
    <cellStyle name="_Jan 2006 APAC MBOM - Feb 15PM version_April 2006 MBOM Addtional Outlook page_MBOM APR 07_SBU_GLOBAL_NGT" xfId="17903" xr:uid="{EFC07771-D291-404C-A623-F2E0C957DECF}"/>
    <cellStyle name="_Jan 2006 APAC MBOM - Feb 15PM version_April 2006 MBOM Addtional Outlook page_MBOM APR 07_SBU_GLOBAL_NGT 2" xfId="17904" xr:uid="{A3CDE566-25B2-4BC8-B1BA-399310B93E8B}"/>
    <cellStyle name="_Jan 2006 APAC MBOM - Feb 15PM version_April 2006 MBOM Addtional Outlook page_MBOM APR 07_SBU_GLOBAL_NGT_Cost out Update" xfId="17905" xr:uid="{FD3C7136-CAB0-492A-9047-F591004970D4}"/>
    <cellStyle name="_Jan 2006 APAC MBOM - Feb 15PM version_April 2006 MBOM Addtional Outlook page_MBOM APR 07_SBU_GLOBAL_NGT_EBIT OCF Ranges" xfId="17906" xr:uid="{604426B1-7C5D-4E2F-82C9-0FFEC97A8824}"/>
    <cellStyle name="_Jan 2006 APAC MBOM - Feb 15PM version_April 2006 MBOM Addtional Outlook page_MBOM APR 07_SBU_GLOBAL_NGT_G2N &amp; Pricing Plan_Feb'12 (version 1)" xfId="17907" xr:uid="{2CCDA514-C51C-4195-B57C-C286CE2A75C3}"/>
    <cellStyle name="_Jan 2006 APAC MBOM - Feb 15PM version_April 2006 MBOM Addtional Outlook page_MBOM APR 07_SBU_GLOBAL_NGT_Working Capital Graph" xfId="17908" xr:uid="{97842DF0-B976-4D19-9E4C-46282531AFC9}"/>
    <cellStyle name="_Jan 2006 APAC MBOM - Feb 15PM version_April 2006 MBOM Addtional Outlook page_MBOM APR 07_Supplemental Data Requirements-Country" xfId="17909" xr:uid="{D0251F48-EB4D-4715-9DA2-A39B5B68B788}"/>
    <cellStyle name="_Jan 2006 APAC MBOM - Feb 15PM version_April 2006 MBOM Addtional Outlook page_MBOM APR 07_Supplemental Data Requirements-Country_Keymessage" xfId="17910" xr:uid="{04BD9D2D-277E-4862-8493-7FC1C65FCBE5}"/>
    <cellStyle name="_Jan 2006 APAC MBOM - Feb 15PM version_April 2006 MBOM Addtional Outlook page_MBOM APR 07_Working Capital Graph" xfId="17911" xr:uid="{88AA6FE8-009E-419B-A5EF-831E1C298ACE}"/>
    <cellStyle name="_Jan 2006 APAC MBOM - Feb 15PM version_April 2006 MBOM Addtional Outlook page_MBOM Jan" xfId="17912" xr:uid="{45C5D9E9-7401-49BF-A5A3-C4A84C2CB63C}"/>
    <cellStyle name="_Jan 2006 APAC MBOM - Feb 15PM version_April 2006 MBOM Addtional Outlook page_MBOM Jan_Cost out Update" xfId="17913" xr:uid="{64F86794-3F64-410F-8F88-5A2D5413876F}"/>
    <cellStyle name="_Jan 2006 APAC MBOM - Feb 15PM version_April 2006 MBOM Addtional Outlook page_MBOM Jan_EBIT OCF Ranges" xfId="17914" xr:uid="{3BC09903-07C6-4136-8392-A84BDF88CEE7}"/>
    <cellStyle name="_Jan 2006 APAC MBOM - Feb 15PM version_April 2006 MBOM Addtional Outlook page_MBOM Jan_G2N &amp; Pricing Plan_Feb'12 (version 1)" xfId="17915" xr:uid="{C823A6F0-DA09-41C1-BBE2-F74A0143C33E}"/>
    <cellStyle name="_Jan 2006 APAC MBOM - Feb 15PM version_April 2006 MBOM Addtional Outlook page_MBOM Jan_Keymessage" xfId="17916" xr:uid="{D48A6E61-4B44-43F4-ADCB-2E5F9553E847}"/>
    <cellStyle name="_Jan 2006 APAC MBOM - Feb 15PM version_April 2006 MBOM Addtional Outlook page_MBOM Jan_Working Capital Graph" xfId="17917" xr:uid="{60323981-EF08-46EE-A8FD-EC0A4F384660}"/>
    <cellStyle name="_Jan 2006 APAC MBOM - Feb 15PM version_April 2006 MBOM Addtional Outlook page_MBOM Jul 07 Send" xfId="17918" xr:uid="{73F388B8-D309-4FF6-BC4E-9D6EBCC8A66C}"/>
    <cellStyle name="_Jan 2006 APAC MBOM - Feb 15PM version_April 2006 MBOM Addtional Outlook page_MBOM Jul 07 Send_Cost out Update" xfId="17919" xr:uid="{D7427AFB-1EE9-424C-A86D-0342C1B19EEA}"/>
    <cellStyle name="_Jan 2006 APAC MBOM - Feb 15PM version_April 2006 MBOM Addtional Outlook page_MBOM Jul 07 Send_EBIT OCF Ranges" xfId="17920" xr:uid="{C407BE85-3BB1-42DC-BFAF-6CF0353CECCD}"/>
    <cellStyle name="_Jan 2006 APAC MBOM - Feb 15PM version_April 2006 MBOM Addtional Outlook page_MBOM Jul 07 Send_G2N &amp; Pricing Plan_Feb'12 (version 1)" xfId="17921" xr:uid="{E4857019-02F0-4592-84B9-6C95829D32B3}"/>
    <cellStyle name="_Jan 2006 APAC MBOM - Feb 15PM version_April 2006 MBOM Addtional Outlook page_MBOM Jul 07 Send_Keymessage" xfId="17922" xr:uid="{D1DF251D-7820-4CB1-8476-2E99FA99672C}"/>
    <cellStyle name="_Jan 2006 APAC MBOM - Feb 15PM version_April 2006 MBOM Addtional Outlook page_MBOM Jul 07 Send_Working Capital Graph" xfId="17923" xr:uid="{0E0E7EBB-5042-4BCA-9334-71DCE56771B4}"/>
    <cellStyle name="_Jan 2006 APAC MBOM - Feb 15PM version_April 2006 MBOM Addtional Outlook page_MBOM June 07 Final Send" xfId="17924" xr:uid="{1AAD9365-394E-474D-B035-251C39C68A90}"/>
    <cellStyle name="_Jan 2006 APAC MBOM - Feb 15PM version_April 2006 MBOM Addtional Outlook page_MBOM June 07 Final Send_Cost out Update" xfId="17925" xr:uid="{66617E17-AB12-4A6B-86CB-92E735112044}"/>
    <cellStyle name="_Jan 2006 APAC MBOM - Feb 15PM version_April 2006 MBOM Addtional Outlook page_MBOM June 07 Final Send_EBIT OCF Ranges" xfId="17926" xr:uid="{F2143E7F-6639-4D4B-9A39-8AE9B73B7E55}"/>
    <cellStyle name="_Jan 2006 APAC MBOM - Feb 15PM version_April 2006 MBOM Addtional Outlook page_MBOM June 07 Final Send_G2N &amp; Pricing Plan_Feb'12 (version 1)" xfId="17927" xr:uid="{C2B7697B-07FD-47C9-BA09-FD2088580B7C}"/>
    <cellStyle name="_Jan 2006 APAC MBOM - Feb 15PM version_April 2006 MBOM Addtional Outlook page_MBOM June 07 Final Send_Keymessage" xfId="17928" xr:uid="{00474994-5B0A-4486-BB1D-591D23A46E1D}"/>
    <cellStyle name="_Jan 2006 APAC MBOM - Feb 15PM version_April 2006 MBOM Addtional Outlook page_MBOM June 07 Final Send_Working Capital Graph" xfId="17929" xr:uid="{515D0E12-528C-47B8-B743-1565950C05D7}"/>
    <cellStyle name="_Jan 2006 APAC MBOM - Feb 15PM version_April 2006 MBOM Addtional Outlook page_MBOM May 07 v.2" xfId="17930" xr:uid="{552C44B9-6EC9-4E65-A119-00C1087CB3FB}"/>
    <cellStyle name="_Jan 2006 APAC MBOM - Feb 15PM version_April 2006 MBOM Addtional Outlook page_MBOM May 07 v.2_Cost out Update" xfId="17931" xr:uid="{6EA21D1E-D36E-4727-ADF6-09AEC8426BB8}"/>
    <cellStyle name="_Jan 2006 APAC MBOM - Feb 15PM version_April 2006 MBOM Addtional Outlook page_MBOM May 07 v.2_EBIT OCF Ranges" xfId="17932" xr:uid="{FE07F02E-15D5-4DC9-8E8A-3C91753F3E40}"/>
    <cellStyle name="_Jan 2006 APAC MBOM - Feb 15PM version_April 2006 MBOM Addtional Outlook page_MBOM May 07 v.2_G2N &amp; Pricing Plan_Feb'12 (version 1)" xfId="17933" xr:uid="{5D22B8BF-A811-4A6D-896D-09D324FD7A9C}"/>
    <cellStyle name="_Jan 2006 APAC MBOM - Feb 15PM version_April 2006 MBOM Addtional Outlook page_MBOM May 07 v.2_Keymessage" xfId="17934" xr:uid="{C0CE1D80-F438-4EAC-9588-C0B2F025DF8E}"/>
    <cellStyle name="_Jan 2006 APAC MBOM - Feb 15PM version_April 2006 MBOM Addtional Outlook page_MBOM May 07 v.2_Working Capital Graph" xfId="17935" xr:uid="{7BA50A78-EBC5-4806-9E04-FAB95BCD03B8}"/>
    <cellStyle name="_Jan 2006 APAC MBOM - Feb 15PM version_April 2006 MBOM Addtional Outlook page_MBOM v.1" xfId="17936" xr:uid="{2A67408A-D758-4F33-BACA-71F273AC7FBC}"/>
    <cellStyle name="_Jan 2006 APAC MBOM - Feb 15PM version_April 2006 MBOM Addtional Outlook page_MBOM v.1 2" xfId="17937" xr:uid="{7C63AA9A-86E0-49C3-A6F8-E80D50C18178}"/>
    <cellStyle name="_Jan 2006 APAC MBOM - Feb 15PM version_April 2006 MBOM Addtional Outlook page_MBOM v.1_2009 AOP_Jan deck_Financials Consol_Sent" xfId="17938" xr:uid="{72669D82-1C77-45AC-A0C9-D061EEF7711B}"/>
    <cellStyle name="_Jan 2006 APAC MBOM - Feb 15PM version_April 2006 MBOM Addtional Outlook page_MBOM v.1_2009 AOP_Jan deck_Financials Consol_Sent_2" xfId="17939" xr:uid="{076DB70B-60E1-410C-B2C8-28081C02FFA3}"/>
    <cellStyle name="_Jan 2006 APAC MBOM - Feb 15PM version_April 2006 MBOM Addtional Outlook page_MBOM v.1_2009 AOP_Jan deck_Financials Consol_Sent_2_Keymessage" xfId="17940" xr:uid="{377944BE-53D9-47F1-8C2D-B0D883CEF0A2}"/>
    <cellStyle name="_Jan 2006 APAC MBOM - Feb 15PM version_April 2006 MBOM Addtional Outlook page_MBOM v.1_2009 AOP_Jan deck_Financials Consol_Sent_Keymessage" xfId="17941" xr:uid="{E2BC885D-9EB7-4EC5-9706-4923E5FFCC85}"/>
    <cellStyle name="_Jan 2006 APAC MBOM - Feb 15PM version_April 2006 MBOM Addtional Outlook page_MBOM v.1_2009 AOP_Nov deck_Financials_for Consol_v2" xfId="17942" xr:uid="{A1FC810F-8C43-468B-813D-60B524575191}"/>
    <cellStyle name="_Jan 2006 APAC MBOM - Feb 15PM version_April 2006 MBOM Addtional Outlook page_MBOM v.1_2009 AOP_Nov deck_Financials_for Consol_v2_Keymessage" xfId="17943" xr:uid="{800ABDFB-AA01-41CB-ADEE-0E14AF06A717}"/>
    <cellStyle name="_Jan 2006 APAC MBOM - Feb 15PM version_April 2006 MBOM Addtional Outlook page_MBOM v.1_Cash Capex 10+2" xfId="17944" xr:uid="{00642B34-FBBE-4F29-9FB7-FCB07AA057AB}"/>
    <cellStyle name="_Jan 2006 APAC MBOM - Feb 15PM version_April 2006 MBOM Addtional Outlook page_MBOM v.1_Cash Capex 10+2_Cost out Update" xfId="17945" xr:uid="{2C79538C-65DA-4508-B2A6-9D331F550305}"/>
    <cellStyle name="_Jan 2006 APAC MBOM - Feb 15PM version_April 2006 MBOM Addtional Outlook page_MBOM v.1_Cash Capex 10+2_EBIT OCF Ranges" xfId="17946" xr:uid="{B4FD238C-6133-495F-BBC6-DDF0869F9EDC}"/>
    <cellStyle name="_Jan 2006 APAC MBOM - Feb 15PM version_April 2006 MBOM Addtional Outlook page_MBOM v.1_Cash Capex 10+2_G2N &amp; Pricing Plan_Feb'12 (version 1)" xfId="17947" xr:uid="{2FF9D54F-F451-45FA-90A8-451DA8EC0686}"/>
    <cellStyle name="_Jan 2006 APAC MBOM - Feb 15PM version_April 2006 MBOM Addtional Outlook page_MBOM v.1_Cash Capex 10+2_Working Capital Graph" xfId="17948" xr:uid="{BC5EF79C-CAED-4B81-97B8-5AFBDCFC26E7}"/>
    <cellStyle name="_Jan 2006 APAC MBOM - Feb 15PM version_April 2006 MBOM Addtional Outlook page_MBOM v.1_Cost out Update" xfId="17949" xr:uid="{62068D93-C2D8-4EA7-976D-BA59098F4710}"/>
    <cellStyle name="_Jan 2006 APAC MBOM - Feb 15PM version_April 2006 MBOM Addtional Outlook page_MBOM v.1_EBIT OCF Ranges" xfId="17950" xr:uid="{A7E331E9-1FF8-4E98-92FC-0ECC0E19C5E0}"/>
    <cellStyle name="_Jan 2006 APAC MBOM - Feb 15PM version_April 2006 MBOM Addtional Outlook page_MBOM v.1_G2N &amp; Pricing Plan_Feb'12 (version 1)" xfId="17951" xr:uid="{D5C96898-65E7-48F2-ACAA-8A55ECB3D96E}"/>
    <cellStyle name="_Jan 2006 APAC MBOM - Feb 15PM version_April 2006 MBOM Addtional Outlook page_MBOM v.1_Global Operations" xfId="17952" xr:uid="{84F218AC-FAEA-4281-A069-24300B62B00A}"/>
    <cellStyle name="_Jan 2006 APAC MBOM - Feb 15PM version_April 2006 MBOM Addtional Outlook page_MBOM v.1_Global Operations 2" xfId="17953" xr:uid="{A39C89B4-A794-4D78-8C44-A686C10FC7F8}"/>
    <cellStyle name="_Jan 2006 APAC MBOM - Feb 15PM version_April 2006 MBOM Addtional Outlook page_MBOM v.1_Keymessage" xfId="17954" xr:uid="{0B2AEA87-4DD3-4ADC-AB37-EDDB4E796EF4}"/>
    <cellStyle name="_Jan 2006 APAC MBOM - Feb 15PM version_April 2006 MBOM Addtional Outlook page_MBOM v.1_NA" xfId="17955" xr:uid="{0FA72353-FF8B-4D9F-918F-C18A965925D1}"/>
    <cellStyle name="_Jan 2006 APAC MBOM - Feb 15PM version_April 2006 MBOM Addtional Outlook page_MBOM v.1_NA 2" xfId="17956" xr:uid="{0C2910A4-7179-4BB7-99BD-25F4D614E807}"/>
    <cellStyle name="_Jan 2006 APAC MBOM - Feb 15PM version_April 2006 MBOM Addtional Outlook page_MBOM v.1_NA_1" xfId="17957" xr:uid="{1AF02D76-FE57-48E4-B44F-D78AECF9045F}"/>
    <cellStyle name="_Jan 2006 APAC MBOM - Feb 15PM version_April 2006 MBOM Addtional Outlook page_MBOM v.1_NA_1 2" xfId="17958" xr:uid="{58AAE246-C673-46B1-B5A1-030F3427C490}"/>
    <cellStyle name="_Jan 2006 APAC MBOM - Feb 15PM version_April 2006 MBOM Addtional Outlook page_MBOM v.1_Nov Review Deck Final" xfId="17959" xr:uid="{881AED6D-AFC4-400F-BA29-60BE4BE1692A}"/>
    <cellStyle name="_Jan 2006 APAC MBOM - Feb 15PM version_April 2006 MBOM Addtional Outlook page_MBOM v.1_Nov Review Deck Final_Keymessage" xfId="17960" xr:uid="{1AE8550B-49DE-40D3-9063-A34BDFE8994A}"/>
    <cellStyle name="_Jan 2006 APAC MBOM - Feb 15PM version_April 2006 MBOM Addtional Outlook page_MBOM v.1_OCFAnalysis" xfId="17961" xr:uid="{66D3D2A9-CBE8-46B1-BEB0-4BDCDA0F2A35}"/>
    <cellStyle name="_Jan 2006 APAC MBOM - Feb 15PM version_April 2006 MBOM Addtional Outlook page_MBOM v.1_OCFAnalysis_Cost out Update" xfId="17962" xr:uid="{590C3815-886E-4058-B404-A9B35556379A}"/>
    <cellStyle name="_Jan 2006 APAC MBOM - Feb 15PM version_April 2006 MBOM Addtional Outlook page_MBOM v.1_OCFAnalysis_EBIT OCF Ranges" xfId="17963" xr:uid="{8AFA3338-5291-4CDE-BCB8-DFDCEA64F260}"/>
    <cellStyle name="_Jan 2006 APAC MBOM - Feb 15PM version_April 2006 MBOM Addtional Outlook page_MBOM v.1_OCFAnalysis_G2N &amp; Pricing Plan_Feb'12 (version 1)" xfId="17964" xr:uid="{1492EC15-4F26-472B-84A7-5393800B1AD6}"/>
    <cellStyle name="_Jan 2006 APAC MBOM - Feb 15PM version_April 2006 MBOM Addtional Outlook page_MBOM v.1_OCFAnalysis_Working Capital Graph" xfId="17965" xr:uid="{32AEC7A4-61CD-4273-9F30-546CFCB9A0A6}"/>
    <cellStyle name="_Jan 2006 APAC MBOM - Feb 15PM version_April 2006 MBOM Addtional Outlook page_MBOM v.1_Quarterly Industry Volume - Corp Follow up Feb 19th" xfId="17966" xr:uid="{830D4AA2-B24D-41DB-86C9-189981BE50E6}"/>
    <cellStyle name="_Jan 2006 APAC MBOM - Feb 15PM version_April 2006 MBOM Addtional Outlook page_MBOM v.1_Quarterly Industry Volume - Corp Follow up Feb 19th 2" xfId="17967" xr:uid="{29E7163B-31D4-40A3-8995-7593CABF94BB}"/>
    <cellStyle name="_Jan 2006 APAC MBOM - Feb 15PM version_April 2006 MBOM Addtional Outlook page_MBOM v.1_Quarterly Industry Volume - Corp Follow up Feb 19th_Cost out Update" xfId="17968" xr:uid="{CBDCD366-5758-4AC5-88DC-418817D05312}"/>
    <cellStyle name="_Jan 2006 APAC MBOM - Feb 15PM version_April 2006 MBOM Addtional Outlook page_MBOM v.1_Quarterly Industry Volume - Corp Follow up Feb 19th_EBIT OCF Ranges" xfId="17969" xr:uid="{8F025356-880B-49B9-A9A1-2C4CB1AA7619}"/>
    <cellStyle name="_Jan 2006 APAC MBOM - Feb 15PM version_April 2006 MBOM Addtional Outlook page_MBOM v.1_Quarterly Industry Volume - Corp Follow up Feb 19th_G2N &amp; Pricing Plan_Feb'12 (version 1)" xfId="17970" xr:uid="{64077425-4E42-4E2A-9025-9C715BFFFDD2}"/>
    <cellStyle name="_Jan 2006 APAC MBOM - Feb 15PM version_April 2006 MBOM Addtional Outlook page_MBOM v.1_Quarterly Industry Volume - Corp Follow up Feb 19th_OCFAnalysis" xfId="17971" xr:uid="{3010D97D-1C04-4DBA-AB9D-E55264547B8B}"/>
    <cellStyle name="_Jan 2006 APAC MBOM - Feb 15PM version_April 2006 MBOM Addtional Outlook page_MBOM v.1_Quarterly Industry Volume - Corp Follow up Feb 19th_OCFAnalysis_Cost out Update" xfId="17972" xr:uid="{E95D271F-ADE6-476F-A03E-1D20D71E4069}"/>
    <cellStyle name="_Jan 2006 APAC MBOM - Feb 15PM version_April 2006 MBOM Addtional Outlook page_MBOM v.1_Quarterly Industry Volume - Corp Follow up Feb 19th_OCFAnalysis_EBIT OCF Ranges" xfId="17973" xr:uid="{BDE707FB-90D2-4D7B-A2BB-62768B49343F}"/>
    <cellStyle name="_Jan 2006 APAC MBOM - Feb 15PM version_April 2006 MBOM Addtional Outlook page_MBOM v.1_Quarterly Industry Volume - Corp Follow up Feb 19th_OCFAnalysis_G2N &amp; Pricing Plan_Feb'12 (version 1)" xfId="17974" xr:uid="{CFA5800B-FE17-43CA-9596-C2298F315F72}"/>
    <cellStyle name="_Jan 2006 APAC MBOM - Feb 15PM version_April 2006 MBOM Addtional Outlook page_MBOM v.1_Quarterly Industry Volume - Corp Follow up Feb 19th_OCFAnalysis_Working Capital Graph" xfId="17975" xr:uid="{2328DEDD-90F4-4959-B081-58359F3D916E}"/>
    <cellStyle name="_Jan 2006 APAC MBOM - Feb 15PM version_April 2006 MBOM Addtional Outlook page_MBOM v.1_Quarterly Industry Volume - Corp Follow up Feb 19th_Working Capital Graph" xfId="17976" xr:uid="{32FD3429-3F4D-41CD-BB62-E742706A6A72}"/>
    <cellStyle name="_Jan 2006 APAC MBOM - Feb 15PM version_April 2006 MBOM Addtional Outlook page_MBOM v.1_SBU_GLOBAL_NGT" xfId="17977" xr:uid="{AE3D37E8-3EC6-4808-8733-6B18096FC7BA}"/>
    <cellStyle name="_Jan 2006 APAC MBOM - Feb 15PM version_April 2006 MBOM Addtional Outlook page_MBOM v.1_SBU_GLOBAL_NGT 2" xfId="17978" xr:uid="{212B1B4E-43E0-4748-848B-BD49EF0F8476}"/>
    <cellStyle name="_Jan 2006 APAC MBOM - Feb 15PM version_April 2006 MBOM Addtional Outlook page_MBOM v.1_SBU_GLOBAL_NGT_Cost out Update" xfId="17979" xr:uid="{9702390C-1503-4014-AA26-2867D48F4518}"/>
    <cellStyle name="_Jan 2006 APAC MBOM - Feb 15PM version_April 2006 MBOM Addtional Outlook page_MBOM v.1_SBU_GLOBAL_NGT_EBIT OCF Ranges" xfId="17980" xr:uid="{B0E22119-7003-4566-90F7-BDDAF13FFF69}"/>
    <cellStyle name="_Jan 2006 APAC MBOM - Feb 15PM version_April 2006 MBOM Addtional Outlook page_MBOM v.1_SBU_GLOBAL_NGT_G2N &amp; Pricing Plan_Feb'12 (version 1)" xfId="17981" xr:uid="{BEE03ED4-8F69-43A9-B967-CB06470C1F9C}"/>
    <cellStyle name="_Jan 2006 APAC MBOM - Feb 15PM version_April 2006 MBOM Addtional Outlook page_MBOM v.1_SBU_GLOBAL_NGT_Working Capital Graph" xfId="17982" xr:uid="{F3DD38A0-5B13-4ACE-B705-C0AA5269D56D}"/>
    <cellStyle name="_Jan 2006 APAC MBOM - Feb 15PM version_April 2006 MBOM Addtional Outlook page_MBOM v.1_Supplemental Data Requirements-Country" xfId="17983" xr:uid="{F613E4B7-88DC-4574-B6AA-ACC082028DA5}"/>
    <cellStyle name="_Jan 2006 APAC MBOM - Feb 15PM version_April 2006 MBOM Addtional Outlook page_MBOM v.1_Supplemental Data Requirements-Country_Keymessage" xfId="17984" xr:uid="{BBB5FEA7-17F0-4DEC-A5C4-E89707BDB771}"/>
    <cellStyle name="_Jan 2006 APAC MBOM - Feb 15PM version_April 2006 MBOM Addtional Outlook page_MBOM v.1_Working Capital Graph" xfId="17985" xr:uid="{A6215C40-DC51-4A06-AAB1-25FEDE0B93E7}"/>
    <cellStyle name="_Jan 2006 APAC MBOM - Feb 15PM version_April 2006 MBOM Addtional Outlook page_MBOM v.2" xfId="17986" xr:uid="{8458513E-6194-433E-83EF-DD4CCE0EBE30}"/>
    <cellStyle name="_Jan 2006 APAC MBOM - Feb 15PM version_April 2006 MBOM Addtional Outlook page_MBOM v.2 2" xfId="17987" xr:uid="{D74A9058-C9C8-4799-88A6-35B8601A0DEF}"/>
    <cellStyle name="_Jan 2006 APAC MBOM - Feb 15PM version_April 2006 MBOM Addtional Outlook page_MBOM v.2_2009 AOP_Jan deck_Financials Consol_Sent" xfId="17988" xr:uid="{B2E22A29-264B-40C6-8ED9-B65A2BF09578}"/>
    <cellStyle name="_Jan 2006 APAC MBOM - Feb 15PM version_April 2006 MBOM Addtional Outlook page_MBOM v.2_2009 AOP_Jan deck_Financials Consol_Sent_2" xfId="17989" xr:uid="{3816F143-8C93-43CE-B586-FAA0E7063384}"/>
    <cellStyle name="_Jan 2006 APAC MBOM - Feb 15PM version_April 2006 MBOM Addtional Outlook page_MBOM v.2_2009 AOP_Jan deck_Financials Consol_Sent_2_Keymessage" xfId="17990" xr:uid="{8F6B5F91-2D4C-4D3A-BC00-FCB666316BC7}"/>
    <cellStyle name="_Jan 2006 APAC MBOM - Feb 15PM version_April 2006 MBOM Addtional Outlook page_MBOM v.2_2009 AOP_Jan deck_Financials Consol_Sent_Keymessage" xfId="17991" xr:uid="{1198796A-DCDE-4A25-8203-525FCE80F44C}"/>
    <cellStyle name="_Jan 2006 APAC MBOM - Feb 15PM version_April 2006 MBOM Addtional Outlook page_MBOM v.2_2009 AOP_Nov deck_Financials_for Consol_v2" xfId="17992" xr:uid="{584CED21-C42C-42CB-9836-ED0E42143504}"/>
    <cellStyle name="_Jan 2006 APAC MBOM - Feb 15PM version_April 2006 MBOM Addtional Outlook page_MBOM v.2_2009 AOP_Nov deck_Financials_for Consol_v2_Keymessage" xfId="17993" xr:uid="{01AAB7DC-900C-4D1D-8552-DDE3B2ADF391}"/>
    <cellStyle name="_Jan 2006 APAC MBOM - Feb 15PM version_April 2006 MBOM Addtional Outlook page_MBOM v.2_Cash Capex 10+2" xfId="17994" xr:uid="{7E6A32A1-FF24-4CCF-952B-3545E475352D}"/>
    <cellStyle name="_Jan 2006 APAC MBOM - Feb 15PM version_April 2006 MBOM Addtional Outlook page_MBOM v.2_Cash Capex 10+2_Cost out Update" xfId="17995" xr:uid="{05F7558B-0935-41C3-92E2-5E8D1E46C145}"/>
    <cellStyle name="_Jan 2006 APAC MBOM - Feb 15PM version_April 2006 MBOM Addtional Outlook page_MBOM v.2_Cash Capex 10+2_EBIT OCF Ranges" xfId="17996" xr:uid="{9AED6A38-0186-419F-AE0E-DB8FAA226C09}"/>
    <cellStyle name="_Jan 2006 APAC MBOM - Feb 15PM version_April 2006 MBOM Addtional Outlook page_MBOM v.2_Cash Capex 10+2_G2N &amp; Pricing Plan_Feb'12 (version 1)" xfId="17997" xr:uid="{FF17155F-1A92-4C45-859B-9715CF271C87}"/>
    <cellStyle name="_Jan 2006 APAC MBOM - Feb 15PM version_April 2006 MBOM Addtional Outlook page_MBOM v.2_Cash Capex 10+2_Working Capital Graph" xfId="17998" xr:uid="{4B13013E-5D40-428A-818A-8AF4DE7925DF}"/>
    <cellStyle name="_Jan 2006 APAC MBOM - Feb 15PM version_April 2006 MBOM Addtional Outlook page_MBOM v.2_Cost out Update" xfId="17999" xr:uid="{4B607579-D1AF-4124-BB68-D70291A1E739}"/>
    <cellStyle name="_Jan 2006 APAC MBOM - Feb 15PM version_April 2006 MBOM Addtional Outlook page_MBOM v.2_EBIT OCF Ranges" xfId="18000" xr:uid="{EF85073C-F2C3-456D-A243-37FE83657348}"/>
    <cellStyle name="_Jan 2006 APAC MBOM - Feb 15PM version_April 2006 MBOM Addtional Outlook page_MBOM v.2_G2N &amp; Pricing Plan_Feb'12 (version 1)" xfId="18001" xr:uid="{F9022C23-7FC2-4699-B160-FC54309A1B86}"/>
    <cellStyle name="_Jan 2006 APAC MBOM - Feb 15PM version_April 2006 MBOM Addtional Outlook page_MBOM v.2_Global Operations" xfId="18002" xr:uid="{C27F2D8A-9108-48D4-A076-F8C55CDF32EB}"/>
    <cellStyle name="_Jan 2006 APAC MBOM - Feb 15PM version_April 2006 MBOM Addtional Outlook page_MBOM v.2_Global Operations 2" xfId="18003" xr:uid="{A07C2483-3E27-4F40-8201-E8A994009169}"/>
    <cellStyle name="_Jan 2006 APAC MBOM - Feb 15PM version_April 2006 MBOM Addtional Outlook page_MBOM v.2_Keymessage" xfId="18004" xr:uid="{270D2599-9926-45E5-A6A7-D94758AE7326}"/>
    <cellStyle name="_Jan 2006 APAC MBOM - Feb 15PM version_April 2006 MBOM Addtional Outlook page_MBOM v.2_NA" xfId="18005" xr:uid="{69366F8A-3119-49EE-B17A-2BA9224C03B9}"/>
    <cellStyle name="_Jan 2006 APAC MBOM - Feb 15PM version_April 2006 MBOM Addtional Outlook page_MBOM v.2_NA 2" xfId="18006" xr:uid="{70155C80-289A-4A9C-87D4-35A3FC529746}"/>
    <cellStyle name="_Jan 2006 APAC MBOM - Feb 15PM version_April 2006 MBOM Addtional Outlook page_MBOM v.2_NA_1" xfId="18007" xr:uid="{4465E4C7-DC75-48EC-8DC3-01DDACF92743}"/>
    <cellStyle name="_Jan 2006 APAC MBOM - Feb 15PM version_April 2006 MBOM Addtional Outlook page_MBOM v.2_NA_1 2" xfId="18008" xr:uid="{9F1E4B22-4F6B-420C-BAAE-98F8BA297032}"/>
    <cellStyle name="_Jan 2006 APAC MBOM - Feb 15PM version_April 2006 MBOM Addtional Outlook page_MBOM v.2_Nov Review Deck Final" xfId="18009" xr:uid="{43FD9126-CFAA-4C07-A5C1-D347E5C04FAE}"/>
    <cellStyle name="_Jan 2006 APAC MBOM - Feb 15PM version_April 2006 MBOM Addtional Outlook page_MBOM v.2_Nov Review Deck Final_Keymessage" xfId="18010" xr:uid="{7EAFFD08-117D-4E76-8B20-DD66C8EAFD63}"/>
    <cellStyle name="_Jan 2006 APAC MBOM - Feb 15PM version_April 2006 MBOM Addtional Outlook page_MBOM v.2_OCFAnalysis" xfId="18011" xr:uid="{A3316893-1019-4D47-B3C5-007F5AAEC733}"/>
    <cellStyle name="_Jan 2006 APAC MBOM - Feb 15PM version_April 2006 MBOM Addtional Outlook page_MBOM v.2_OCFAnalysis_Cost out Update" xfId="18012" xr:uid="{AEDD3FA5-95C7-4BAD-B869-5A1928C0445B}"/>
    <cellStyle name="_Jan 2006 APAC MBOM - Feb 15PM version_April 2006 MBOM Addtional Outlook page_MBOM v.2_OCFAnalysis_EBIT OCF Ranges" xfId="18013" xr:uid="{257F9203-6D2B-43A1-BB43-22FD791B54CF}"/>
    <cellStyle name="_Jan 2006 APAC MBOM - Feb 15PM version_April 2006 MBOM Addtional Outlook page_MBOM v.2_OCFAnalysis_G2N &amp; Pricing Plan_Feb'12 (version 1)" xfId="18014" xr:uid="{10DA763E-0EB1-48AD-972D-3BF846A348E6}"/>
    <cellStyle name="_Jan 2006 APAC MBOM - Feb 15PM version_April 2006 MBOM Addtional Outlook page_MBOM v.2_OCFAnalysis_Working Capital Graph" xfId="18015" xr:uid="{88A568DF-65DF-4242-A94B-8989A62B4C45}"/>
    <cellStyle name="_Jan 2006 APAC MBOM - Feb 15PM version_April 2006 MBOM Addtional Outlook page_MBOM v.2_Quarterly Industry Volume - Corp Follow up Feb 19th" xfId="18016" xr:uid="{0FB55972-B7A4-4DF1-A734-78C12F1931E8}"/>
    <cellStyle name="_Jan 2006 APAC MBOM - Feb 15PM version_April 2006 MBOM Addtional Outlook page_MBOM v.2_Quarterly Industry Volume - Corp Follow up Feb 19th 2" xfId="18017" xr:uid="{D68785F0-961D-4960-9A9C-DE1AA1937DCC}"/>
    <cellStyle name="_Jan 2006 APAC MBOM - Feb 15PM version_April 2006 MBOM Addtional Outlook page_MBOM v.2_Quarterly Industry Volume - Corp Follow up Feb 19th_Cost out Update" xfId="18018" xr:uid="{DF1E5106-7130-4FBF-BDA4-6FCD80A5E719}"/>
    <cellStyle name="_Jan 2006 APAC MBOM - Feb 15PM version_April 2006 MBOM Addtional Outlook page_MBOM v.2_Quarterly Industry Volume - Corp Follow up Feb 19th_EBIT OCF Ranges" xfId="18019" xr:uid="{6D6F9ACA-5177-482C-B16A-95DF7D9575C7}"/>
    <cellStyle name="_Jan 2006 APAC MBOM - Feb 15PM version_April 2006 MBOM Addtional Outlook page_MBOM v.2_Quarterly Industry Volume - Corp Follow up Feb 19th_G2N &amp; Pricing Plan_Feb'12 (version 1)" xfId="18020" xr:uid="{9AC80403-34FE-4E7F-B9C3-9F080A8DD599}"/>
    <cellStyle name="_Jan 2006 APAC MBOM - Feb 15PM version_April 2006 MBOM Addtional Outlook page_MBOM v.2_Quarterly Industry Volume - Corp Follow up Feb 19th_OCFAnalysis" xfId="18021" xr:uid="{AD682B53-BA4B-44A9-848E-CEF4329B6272}"/>
    <cellStyle name="_Jan 2006 APAC MBOM - Feb 15PM version_April 2006 MBOM Addtional Outlook page_MBOM v.2_Quarterly Industry Volume - Corp Follow up Feb 19th_OCFAnalysis_Cost out Update" xfId="18022" xr:uid="{F367495D-90D4-4152-B0DF-D5E0D1B314E6}"/>
    <cellStyle name="_Jan 2006 APAC MBOM - Feb 15PM version_April 2006 MBOM Addtional Outlook page_MBOM v.2_Quarterly Industry Volume - Corp Follow up Feb 19th_OCFAnalysis_EBIT OCF Ranges" xfId="18023" xr:uid="{9967AE13-B9F1-4257-803F-1DACD28E340E}"/>
    <cellStyle name="_Jan 2006 APAC MBOM - Feb 15PM version_April 2006 MBOM Addtional Outlook page_MBOM v.2_Quarterly Industry Volume - Corp Follow up Feb 19th_OCFAnalysis_G2N &amp; Pricing Plan_Feb'12 (version 1)" xfId="18024" xr:uid="{9771CB7A-A557-418B-BDAC-14FE3FDA6A04}"/>
    <cellStyle name="_Jan 2006 APAC MBOM - Feb 15PM version_April 2006 MBOM Addtional Outlook page_MBOM v.2_Quarterly Industry Volume - Corp Follow up Feb 19th_OCFAnalysis_Working Capital Graph" xfId="18025" xr:uid="{2EC1C112-CEEE-4CA1-ADF6-5FFD80B780AE}"/>
    <cellStyle name="_Jan 2006 APAC MBOM - Feb 15PM version_April 2006 MBOM Addtional Outlook page_MBOM v.2_Quarterly Industry Volume - Corp Follow up Feb 19th_Working Capital Graph" xfId="18026" xr:uid="{3394E0AC-D886-4655-8485-78EC45205923}"/>
    <cellStyle name="_Jan 2006 APAC MBOM - Feb 15PM version_April 2006 MBOM Addtional Outlook page_MBOM v.2_SBU_GLOBAL_NGT" xfId="18027" xr:uid="{B8E56E1E-5F36-437A-BBE1-7ABD1C1C7FEB}"/>
    <cellStyle name="_Jan 2006 APAC MBOM - Feb 15PM version_April 2006 MBOM Addtional Outlook page_MBOM v.2_SBU_GLOBAL_NGT 2" xfId="18028" xr:uid="{94614934-5D78-4983-AD41-20EF5BEAC0DB}"/>
    <cellStyle name="_Jan 2006 APAC MBOM - Feb 15PM version_April 2006 MBOM Addtional Outlook page_MBOM v.2_SBU_GLOBAL_NGT_Cost out Update" xfId="18029" xr:uid="{64949280-917A-4DF5-A75E-9F29CDBC3707}"/>
    <cellStyle name="_Jan 2006 APAC MBOM - Feb 15PM version_April 2006 MBOM Addtional Outlook page_MBOM v.2_SBU_GLOBAL_NGT_EBIT OCF Ranges" xfId="18030" xr:uid="{BBED884C-6052-4FC1-9785-F2E8736F64F5}"/>
    <cellStyle name="_Jan 2006 APAC MBOM - Feb 15PM version_April 2006 MBOM Addtional Outlook page_MBOM v.2_SBU_GLOBAL_NGT_G2N &amp; Pricing Plan_Feb'12 (version 1)" xfId="18031" xr:uid="{23BA1524-F310-4D68-8645-FB1E0E8924C1}"/>
    <cellStyle name="_Jan 2006 APAC MBOM - Feb 15PM version_April 2006 MBOM Addtional Outlook page_MBOM v.2_SBU_GLOBAL_NGT_Working Capital Graph" xfId="18032" xr:uid="{E433B3CA-3155-45CC-92B0-7A57804A7222}"/>
    <cellStyle name="_Jan 2006 APAC MBOM - Feb 15PM version_April 2006 MBOM Addtional Outlook page_MBOM v.2_Supplemental Data Requirements-Country" xfId="18033" xr:uid="{3FF66CA8-564C-4646-B937-F908FFD46938}"/>
    <cellStyle name="_Jan 2006 APAC MBOM - Feb 15PM version_April 2006 MBOM Addtional Outlook page_MBOM v.2_Supplemental Data Requirements-Country_Keymessage" xfId="18034" xr:uid="{5331983F-4043-4DCF-AE29-3E078BBE6280}"/>
    <cellStyle name="_Jan 2006 APAC MBOM - Feb 15PM version_April 2006 MBOM Addtional Outlook page_MBOM v.2_Working Capital Graph" xfId="18035" xr:uid="{D54386D5-A764-4946-AC4D-BC415A2C6124}"/>
    <cellStyle name="_Jan 2006 APAC MBOM - Feb 15PM version_April 2006 MBOM Addtional Outlook page_MBOM v.3" xfId="18036" xr:uid="{3D8FCA80-032F-45EB-9C77-F5A069234CEC}"/>
    <cellStyle name="_Jan 2006 APAC MBOM - Feb 15PM version_April 2006 MBOM Addtional Outlook page_MBOM v.3 2" xfId="18037" xr:uid="{F9F45C65-20C7-4311-A9FD-2DDD5B7684F7}"/>
    <cellStyle name="_Jan 2006 APAC MBOM - Feb 15PM version_April 2006 MBOM Addtional Outlook page_MBOM v.3_2009 AOP_Jan deck_Financials Consol_Sent" xfId="18038" xr:uid="{7EFB1641-2855-4F1C-AF4F-90BE40891DB9}"/>
    <cellStyle name="_Jan 2006 APAC MBOM - Feb 15PM version_April 2006 MBOM Addtional Outlook page_MBOM v.3_2009 AOP_Jan deck_Financials Consol_Sent_2" xfId="18039" xr:uid="{69C46DFB-6F3E-44B6-9DA2-F27E4FE1A0E3}"/>
    <cellStyle name="_Jan 2006 APAC MBOM - Feb 15PM version_April 2006 MBOM Addtional Outlook page_MBOM v.3_2009 AOP_Jan deck_Financials Consol_Sent_2_Keymessage" xfId="18040" xr:uid="{845D53F5-887D-4B72-BE7B-B7709ADC1C4B}"/>
    <cellStyle name="_Jan 2006 APAC MBOM - Feb 15PM version_April 2006 MBOM Addtional Outlook page_MBOM v.3_2009 AOP_Jan deck_Financials Consol_Sent_Keymessage" xfId="18041" xr:uid="{13C12150-3877-4275-8FD8-92B2EFC945E3}"/>
    <cellStyle name="_Jan 2006 APAC MBOM - Feb 15PM version_April 2006 MBOM Addtional Outlook page_MBOM v.3_2009 AOP_Nov deck_Financials_for Consol_v2" xfId="18042" xr:uid="{A4F1F600-D2A9-4CC1-B37A-3B94911ABCF3}"/>
    <cellStyle name="_Jan 2006 APAC MBOM - Feb 15PM version_April 2006 MBOM Addtional Outlook page_MBOM v.3_2009 AOP_Nov deck_Financials_for Consol_v2_Keymessage" xfId="18043" xr:uid="{7D952410-BC19-4098-9138-370D2F526991}"/>
    <cellStyle name="_Jan 2006 APAC MBOM - Feb 15PM version_April 2006 MBOM Addtional Outlook page_MBOM v.3_Cash Capex 10+2" xfId="18044" xr:uid="{07F05E3E-0D6A-4827-BC55-8A8C73984174}"/>
    <cellStyle name="_Jan 2006 APAC MBOM - Feb 15PM version_April 2006 MBOM Addtional Outlook page_MBOM v.3_Cash Capex 10+2_Cost out Update" xfId="18045" xr:uid="{1E2AD7C6-755B-47FD-A5A7-195F420B7556}"/>
    <cellStyle name="_Jan 2006 APAC MBOM - Feb 15PM version_April 2006 MBOM Addtional Outlook page_MBOM v.3_Cash Capex 10+2_EBIT OCF Ranges" xfId="18046" xr:uid="{385369E9-6B9C-4544-AD17-EFA9BA6DA98F}"/>
    <cellStyle name="_Jan 2006 APAC MBOM - Feb 15PM version_April 2006 MBOM Addtional Outlook page_MBOM v.3_Cash Capex 10+2_G2N &amp; Pricing Plan_Feb'12 (version 1)" xfId="18047" xr:uid="{A57A9BB3-AF2E-4EE4-B795-1D945523604C}"/>
    <cellStyle name="_Jan 2006 APAC MBOM - Feb 15PM version_April 2006 MBOM Addtional Outlook page_MBOM v.3_Cash Capex 10+2_Working Capital Graph" xfId="18048" xr:uid="{D83F4C4F-E6C2-461B-84DD-DB09E5F84200}"/>
    <cellStyle name="_Jan 2006 APAC MBOM - Feb 15PM version_April 2006 MBOM Addtional Outlook page_MBOM v.3_Cost out Update" xfId="18049" xr:uid="{333DF12F-53AE-458C-9D00-4EAD16771093}"/>
    <cellStyle name="_Jan 2006 APAC MBOM - Feb 15PM version_April 2006 MBOM Addtional Outlook page_MBOM v.3_EBIT OCF Ranges" xfId="18050" xr:uid="{F191D55F-E6F7-4D16-96F1-1E85A876807A}"/>
    <cellStyle name="_Jan 2006 APAC MBOM - Feb 15PM version_April 2006 MBOM Addtional Outlook page_MBOM v.3_G2N &amp; Pricing Plan_Feb'12 (version 1)" xfId="18051" xr:uid="{A46F7184-CFA5-417E-A02D-3CE53EB59317}"/>
    <cellStyle name="_Jan 2006 APAC MBOM - Feb 15PM version_April 2006 MBOM Addtional Outlook page_MBOM v.3_Global Operations" xfId="18052" xr:uid="{A6FF527E-50DB-469C-AE39-C5408FC8D946}"/>
    <cellStyle name="_Jan 2006 APAC MBOM - Feb 15PM version_April 2006 MBOM Addtional Outlook page_MBOM v.3_Global Operations 2" xfId="18053" xr:uid="{0A4DED17-22D1-447A-92C6-5770226D8A9C}"/>
    <cellStyle name="_Jan 2006 APAC MBOM - Feb 15PM version_April 2006 MBOM Addtional Outlook page_MBOM v.3_Keymessage" xfId="18054" xr:uid="{C646825A-6BBF-4E04-B22D-BCD65C83C00B}"/>
    <cellStyle name="_Jan 2006 APAC MBOM - Feb 15PM version_April 2006 MBOM Addtional Outlook page_MBOM v.3_NA" xfId="18055" xr:uid="{EF8334F4-EE29-4444-9D2F-B0DA82782491}"/>
    <cellStyle name="_Jan 2006 APAC MBOM - Feb 15PM version_April 2006 MBOM Addtional Outlook page_MBOM v.3_NA 2" xfId="18056" xr:uid="{951F0B1E-191E-49F5-9F68-6D032C75C11C}"/>
    <cellStyle name="_Jan 2006 APAC MBOM - Feb 15PM version_April 2006 MBOM Addtional Outlook page_MBOM v.3_NA_1" xfId="18057" xr:uid="{4A09426B-3FB2-462A-852F-C875AF4811C6}"/>
    <cellStyle name="_Jan 2006 APAC MBOM - Feb 15PM version_April 2006 MBOM Addtional Outlook page_MBOM v.3_NA_1 2" xfId="18058" xr:uid="{74F63D58-3325-444E-8512-964AD9DD0EA6}"/>
    <cellStyle name="_Jan 2006 APAC MBOM - Feb 15PM version_April 2006 MBOM Addtional Outlook page_MBOM v.3_Nov Review Deck Final" xfId="18059" xr:uid="{C9122A76-AB7E-496E-9B7B-5C0F0496A7D1}"/>
    <cellStyle name="_Jan 2006 APAC MBOM - Feb 15PM version_April 2006 MBOM Addtional Outlook page_MBOM v.3_Nov Review Deck Final_Keymessage" xfId="18060" xr:uid="{840455D3-E0C1-4834-A274-60450E6E6FD1}"/>
    <cellStyle name="_Jan 2006 APAC MBOM - Feb 15PM version_April 2006 MBOM Addtional Outlook page_MBOM v.3_OCFAnalysis" xfId="18061" xr:uid="{E02D1231-B12A-4049-A2C5-AFCCDAFC2D6D}"/>
    <cellStyle name="_Jan 2006 APAC MBOM - Feb 15PM version_April 2006 MBOM Addtional Outlook page_MBOM v.3_OCFAnalysis_Cost out Update" xfId="18062" xr:uid="{C9BADCD0-4C5E-438A-B9E3-4AC862A1B712}"/>
    <cellStyle name="_Jan 2006 APAC MBOM - Feb 15PM version_April 2006 MBOM Addtional Outlook page_MBOM v.3_OCFAnalysis_EBIT OCF Ranges" xfId="18063" xr:uid="{F9E84F3D-9DBA-4CA3-84EA-286C72C94F86}"/>
    <cellStyle name="_Jan 2006 APAC MBOM - Feb 15PM version_April 2006 MBOM Addtional Outlook page_MBOM v.3_OCFAnalysis_G2N &amp; Pricing Plan_Feb'12 (version 1)" xfId="18064" xr:uid="{8A4A1786-FC44-49ED-81BE-BF93ABD18DC9}"/>
    <cellStyle name="_Jan 2006 APAC MBOM - Feb 15PM version_April 2006 MBOM Addtional Outlook page_MBOM v.3_OCFAnalysis_Working Capital Graph" xfId="18065" xr:uid="{1F7DE23B-CC83-43D1-9DC9-375E1D09D35F}"/>
    <cellStyle name="_Jan 2006 APAC MBOM - Feb 15PM version_April 2006 MBOM Addtional Outlook page_MBOM v.3_Quarterly Industry Volume - Corp Follow up Feb 19th" xfId="18066" xr:uid="{710EE52E-782C-47A2-81F6-F7E46AC0BC49}"/>
    <cellStyle name="_Jan 2006 APAC MBOM - Feb 15PM version_April 2006 MBOM Addtional Outlook page_MBOM v.3_Quarterly Industry Volume - Corp Follow up Feb 19th 2" xfId="18067" xr:uid="{0B8A0A27-81A9-4431-BEDB-9B7FFACF7569}"/>
    <cellStyle name="_Jan 2006 APAC MBOM - Feb 15PM version_April 2006 MBOM Addtional Outlook page_MBOM v.3_Quarterly Industry Volume - Corp Follow up Feb 19th_Cost out Update" xfId="18068" xr:uid="{01657E24-2227-4C3A-B6A6-2187A249E081}"/>
    <cellStyle name="_Jan 2006 APAC MBOM - Feb 15PM version_April 2006 MBOM Addtional Outlook page_MBOM v.3_Quarterly Industry Volume - Corp Follow up Feb 19th_EBIT OCF Ranges" xfId="18069" xr:uid="{3F70F219-22E5-4022-BED6-6B30D13A030F}"/>
    <cellStyle name="_Jan 2006 APAC MBOM - Feb 15PM version_April 2006 MBOM Addtional Outlook page_MBOM v.3_Quarterly Industry Volume - Corp Follow up Feb 19th_G2N &amp; Pricing Plan_Feb'12 (version 1)" xfId="18070" xr:uid="{3E04D743-FC5B-4C83-B86B-85AF40E47E2F}"/>
    <cellStyle name="_Jan 2006 APAC MBOM - Feb 15PM version_April 2006 MBOM Addtional Outlook page_MBOM v.3_Quarterly Industry Volume - Corp Follow up Feb 19th_OCFAnalysis" xfId="18071" xr:uid="{EBA0FCBF-F689-4A4F-846F-47C93A0E7DF9}"/>
    <cellStyle name="_Jan 2006 APAC MBOM - Feb 15PM version_April 2006 MBOM Addtional Outlook page_MBOM v.3_Quarterly Industry Volume - Corp Follow up Feb 19th_OCFAnalysis_Cost out Update" xfId="18072" xr:uid="{BB388F0E-6F08-44FF-8CE1-AD2DCA504592}"/>
    <cellStyle name="_Jan 2006 APAC MBOM - Feb 15PM version_April 2006 MBOM Addtional Outlook page_MBOM v.3_Quarterly Industry Volume - Corp Follow up Feb 19th_OCFAnalysis_EBIT OCF Ranges" xfId="18073" xr:uid="{CE42DFE7-1E9B-4881-9B14-13E1DA57F3E1}"/>
    <cellStyle name="_Jan 2006 APAC MBOM - Feb 15PM version_April 2006 MBOM Addtional Outlook page_MBOM v.3_Quarterly Industry Volume - Corp Follow up Feb 19th_OCFAnalysis_G2N &amp; Pricing Plan_Feb'12 (version 1)" xfId="18074" xr:uid="{D281FC52-8209-4D9A-9E1F-3F41487BE117}"/>
    <cellStyle name="_Jan 2006 APAC MBOM - Feb 15PM version_April 2006 MBOM Addtional Outlook page_MBOM v.3_Quarterly Industry Volume - Corp Follow up Feb 19th_OCFAnalysis_Working Capital Graph" xfId="18075" xr:uid="{A2B070F2-698E-4369-A8A7-DBCC5C722BAB}"/>
    <cellStyle name="_Jan 2006 APAC MBOM - Feb 15PM version_April 2006 MBOM Addtional Outlook page_MBOM v.3_Quarterly Industry Volume - Corp Follow up Feb 19th_Working Capital Graph" xfId="18076" xr:uid="{F6258BDA-1A9A-456A-9BBA-E78C6E6DFAF6}"/>
    <cellStyle name="_Jan 2006 APAC MBOM - Feb 15PM version_April 2006 MBOM Addtional Outlook page_MBOM v.3_SBU_GLOBAL_NGT" xfId="18077" xr:uid="{C19B1FE2-8BD8-4C80-B8C5-C12A27760C3B}"/>
    <cellStyle name="_Jan 2006 APAC MBOM - Feb 15PM version_April 2006 MBOM Addtional Outlook page_MBOM v.3_SBU_GLOBAL_NGT 2" xfId="18078" xr:uid="{EFB33431-3E6F-4A04-BFF0-C7135CEA3861}"/>
    <cellStyle name="_Jan 2006 APAC MBOM - Feb 15PM version_April 2006 MBOM Addtional Outlook page_MBOM v.3_SBU_GLOBAL_NGT_Cost out Update" xfId="18079" xr:uid="{CCE9738A-FFC7-42A5-937F-BCB18265470E}"/>
    <cellStyle name="_Jan 2006 APAC MBOM - Feb 15PM version_April 2006 MBOM Addtional Outlook page_MBOM v.3_SBU_GLOBAL_NGT_EBIT OCF Ranges" xfId="18080" xr:uid="{1BB7515E-8A49-4C61-AE0F-464913DEF879}"/>
    <cellStyle name="_Jan 2006 APAC MBOM - Feb 15PM version_April 2006 MBOM Addtional Outlook page_MBOM v.3_SBU_GLOBAL_NGT_G2N &amp; Pricing Plan_Feb'12 (version 1)" xfId="18081" xr:uid="{4D5B5504-B977-45C6-8295-A3655D332097}"/>
    <cellStyle name="_Jan 2006 APAC MBOM - Feb 15PM version_April 2006 MBOM Addtional Outlook page_MBOM v.3_SBU_GLOBAL_NGT_Working Capital Graph" xfId="18082" xr:uid="{630B820F-7AD5-42D9-B184-5764262E0B40}"/>
    <cellStyle name="_Jan 2006 APAC MBOM - Feb 15PM version_April 2006 MBOM Addtional Outlook page_MBOM v.3_Supplemental Data Requirements-Country" xfId="18083" xr:uid="{35B2D8E7-16A2-45B2-AB02-2D38BC7F188F}"/>
    <cellStyle name="_Jan 2006 APAC MBOM - Feb 15PM version_April 2006 MBOM Addtional Outlook page_MBOM v.3_Supplemental Data Requirements-Country_Keymessage" xfId="18084" xr:uid="{ADE0641F-3252-4131-A2D2-7484D2AFCC72}"/>
    <cellStyle name="_Jan 2006 APAC MBOM - Feb 15PM version_April 2006 MBOM Addtional Outlook page_MBOM v.3_Working Capital Graph" xfId="18085" xr:uid="{1689CCEC-6DF8-4C97-8BAB-E9BDB6AD0C60}"/>
    <cellStyle name="_Jan 2006 APAC MBOM - Feb 15PM version_April 2006 MBOM Addtional Outlook page_MBOM_2009 AOP_Jan deck_Financials Consol_Sent" xfId="18086" xr:uid="{E7E716B4-1298-4807-8E40-5F8B66F62FF5}"/>
    <cellStyle name="_Jan 2006 APAC MBOM - Feb 15PM version_April 2006 MBOM Addtional Outlook page_MBOM_2009 AOP_Jan deck_Financials Consol_Sent_2" xfId="18087" xr:uid="{50346DDE-7A0B-4155-9E97-CE4411CD0056}"/>
    <cellStyle name="_Jan 2006 APAC MBOM - Feb 15PM version_April 2006 MBOM Addtional Outlook page_MBOM_2009 AOP_Jan deck_Financials Consol_Sent_2_Keymessage" xfId="18088" xr:uid="{C65C7FF8-34B7-4BC0-8EAD-F2DFBDE99D28}"/>
    <cellStyle name="_Jan 2006 APAC MBOM - Feb 15PM version_April 2006 MBOM Addtional Outlook page_MBOM_2009 AOP_Jan deck_Financials Consol_Sent_Keymessage" xfId="18089" xr:uid="{2A5C269F-B8B2-40FD-85BE-CC8B6F87F9EF}"/>
    <cellStyle name="_Jan 2006 APAC MBOM - Feb 15PM version_April 2006 MBOM Addtional Outlook page_MBOM_2009 AOP_Nov deck_Financials_for Consol_v2" xfId="18090" xr:uid="{E5F0A240-0B00-4B5E-920A-0CE2A238F873}"/>
    <cellStyle name="_Jan 2006 APAC MBOM - Feb 15PM version_April 2006 MBOM Addtional Outlook page_MBOM_2009 AOP_Nov deck_Financials_for Consol_v2_Keymessage" xfId="18091" xr:uid="{8F086CEE-997D-4C52-BC4D-EC8BD92D316C}"/>
    <cellStyle name="_Jan 2006 APAC MBOM - Feb 15PM version_April 2006 MBOM Addtional Outlook page_MBOM_Cash Capex 10+2" xfId="18092" xr:uid="{299561E2-AA6C-4B2E-AE3A-8F5AD2962FA0}"/>
    <cellStyle name="_Jan 2006 APAC MBOM - Feb 15PM version_April 2006 MBOM Addtional Outlook page_MBOM_Cash Capex 10+2_Cost out Update" xfId="18093" xr:uid="{920670D0-881E-44B8-A517-68B4D196EE13}"/>
    <cellStyle name="_Jan 2006 APAC MBOM - Feb 15PM version_April 2006 MBOM Addtional Outlook page_MBOM_Cash Capex 10+2_EBIT OCF Ranges" xfId="18094" xr:uid="{446FAA99-C8D1-4F1D-B217-7B07EB52B830}"/>
    <cellStyle name="_Jan 2006 APAC MBOM - Feb 15PM version_April 2006 MBOM Addtional Outlook page_MBOM_Cash Capex 10+2_G2N &amp; Pricing Plan_Feb'12 (version 1)" xfId="18095" xr:uid="{A27F857F-4309-4335-A951-0FE8A94B5082}"/>
    <cellStyle name="_Jan 2006 APAC MBOM - Feb 15PM version_April 2006 MBOM Addtional Outlook page_MBOM_Cash Capex 10+2_Working Capital Graph" xfId="18096" xr:uid="{32BBACF7-CD56-48B1-9BAD-04FF4C3B4EAA}"/>
    <cellStyle name="_Jan 2006 APAC MBOM - Feb 15PM version_April 2006 MBOM Addtional Outlook page_MBOM_Cost out Update" xfId="18097" xr:uid="{6B7EB3B5-6914-4D93-8FDB-1C4DED5B3D20}"/>
    <cellStyle name="_Jan 2006 APAC MBOM - Feb 15PM version_April 2006 MBOM Addtional Outlook page_MBOM_EBIT OCF Ranges" xfId="18098" xr:uid="{E4D3E9BF-A6B9-42B5-935A-4E05BABF671C}"/>
    <cellStyle name="_Jan 2006 APAC MBOM - Feb 15PM version_April 2006 MBOM Addtional Outlook page_MBOM_G2N &amp; Pricing Plan_Feb'12 (version 1)" xfId="18099" xr:uid="{9908D378-DF73-46F0-B5F1-38AEB78893BE}"/>
    <cellStyle name="_Jan 2006 APAC MBOM - Feb 15PM version_April 2006 MBOM Addtional Outlook page_MBOM_Global Operations" xfId="18100" xr:uid="{644FC530-5538-4B2B-9350-645EB75DB912}"/>
    <cellStyle name="_Jan 2006 APAC MBOM - Feb 15PM version_April 2006 MBOM Addtional Outlook page_MBOM_Global Operations 2" xfId="18101" xr:uid="{6F0BC03E-1F19-47F3-A557-B99BDC4867A2}"/>
    <cellStyle name="_Jan 2006 APAC MBOM - Feb 15PM version_April 2006 MBOM Addtional Outlook page_MBOM_Keymessage" xfId="18102" xr:uid="{FEB6FBD8-9D5D-4657-86BB-9F81FF160744}"/>
    <cellStyle name="_Jan 2006 APAC MBOM - Feb 15PM version_April 2006 MBOM Addtional Outlook page_MBOM_NA" xfId="18103" xr:uid="{F154242A-A102-45CB-A4CF-9B7A3F810F4C}"/>
    <cellStyle name="_Jan 2006 APAC MBOM - Feb 15PM version_April 2006 MBOM Addtional Outlook page_MBOM_NA 2" xfId="18104" xr:uid="{87FF30C9-56F6-46A0-9212-9B3CC7265BCF}"/>
    <cellStyle name="_Jan 2006 APAC MBOM - Feb 15PM version_April 2006 MBOM Addtional Outlook page_MBOM_NA_1" xfId="18105" xr:uid="{F6C86CE3-CC6D-414D-9EEC-317E4489A23D}"/>
    <cellStyle name="_Jan 2006 APAC MBOM - Feb 15PM version_April 2006 MBOM Addtional Outlook page_MBOM_NA_1 2" xfId="18106" xr:uid="{CB36EE75-5993-4422-9E0E-EB834DBF4299}"/>
    <cellStyle name="_Jan 2006 APAC MBOM - Feb 15PM version_April 2006 MBOM Addtional Outlook page_MBOM_Nov Review Deck Final" xfId="18107" xr:uid="{47B5235A-ABD5-4DBE-8D07-2D08F88AE101}"/>
    <cellStyle name="_Jan 2006 APAC MBOM - Feb 15PM version_April 2006 MBOM Addtional Outlook page_MBOM_Nov Review Deck Final_Keymessage" xfId="18108" xr:uid="{ACCD29D0-9019-46C3-8E86-3B7C0F799290}"/>
    <cellStyle name="_Jan 2006 APAC MBOM - Feb 15PM version_April 2006 MBOM Addtional Outlook page_MBOM_OCFAnalysis" xfId="18109" xr:uid="{8FD8BECB-85B6-4F93-B405-A2253BA7D8F9}"/>
    <cellStyle name="_Jan 2006 APAC MBOM - Feb 15PM version_April 2006 MBOM Addtional Outlook page_MBOM_OCFAnalysis_Cost out Update" xfId="18110" xr:uid="{8F107E87-20A4-4FD8-9037-A13001BED26A}"/>
    <cellStyle name="_Jan 2006 APAC MBOM - Feb 15PM version_April 2006 MBOM Addtional Outlook page_MBOM_OCFAnalysis_EBIT OCF Ranges" xfId="18111" xr:uid="{4A425CE0-AD4C-4FB2-AD87-CFBFE8CD005A}"/>
    <cellStyle name="_Jan 2006 APAC MBOM - Feb 15PM version_April 2006 MBOM Addtional Outlook page_MBOM_OCFAnalysis_G2N &amp; Pricing Plan_Feb'12 (version 1)" xfId="18112" xr:uid="{65542C87-B60B-4AF9-A501-9E877505E6B9}"/>
    <cellStyle name="_Jan 2006 APAC MBOM - Feb 15PM version_April 2006 MBOM Addtional Outlook page_MBOM_OCFAnalysis_Working Capital Graph" xfId="18113" xr:uid="{77F6EC9D-00F9-4DE8-88EB-29D78D1C3E74}"/>
    <cellStyle name="_Jan 2006 APAC MBOM - Feb 15PM version_April 2006 MBOM Addtional Outlook page_MBOM_Quarterly Industry Volume - Corp Follow up Feb 19th" xfId="18114" xr:uid="{B56B72DC-F14C-420D-9FA3-3D5799F08261}"/>
    <cellStyle name="_Jan 2006 APAC MBOM - Feb 15PM version_April 2006 MBOM Addtional Outlook page_MBOM_Quarterly Industry Volume - Corp Follow up Feb 19th 2" xfId="18115" xr:uid="{D18EEEA0-20A3-4021-91E4-9C2C84A03185}"/>
    <cellStyle name="_Jan 2006 APAC MBOM - Feb 15PM version_April 2006 MBOM Addtional Outlook page_MBOM_Quarterly Industry Volume - Corp Follow up Feb 19th_Cost out Update" xfId="18116" xr:uid="{5F585C28-666D-41E3-A59F-BD002E775F5D}"/>
    <cellStyle name="_Jan 2006 APAC MBOM - Feb 15PM version_April 2006 MBOM Addtional Outlook page_MBOM_Quarterly Industry Volume - Corp Follow up Feb 19th_EBIT OCF Ranges" xfId="18117" xr:uid="{E6C42D88-C1AC-4924-B77E-452CC414678E}"/>
    <cellStyle name="_Jan 2006 APAC MBOM - Feb 15PM version_April 2006 MBOM Addtional Outlook page_MBOM_Quarterly Industry Volume - Corp Follow up Feb 19th_G2N &amp; Pricing Plan_Feb'12 (version 1)" xfId="18118" xr:uid="{AD4B7DC7-9CCF-4C25-ADFC-A5F2ADFD882C}"/>
    <cellStyle name="_Jan 2006 APAC MBOM - Feb 15PM version_April 2006 MBOM Addtional Outlook page_MBOM_Quarterly Industry Volume - Corp Follow up Feb 19th_OCFAnalysis" xfId="18119" xr:uid="{32BEEEA6-6621-42A7-96EB-37CBD3BCB3A3}"/>
    <cellStyle name="_Jan 2006 APAC MBOM - Feb 15PM version_April 2006 MBOM Addtional Outlook page_MBOM_Quarterly Industry Volume - Corp Follow up Feb 19th_OCFAnalysis_Cost out Update" xfId="18120" xr:uid="{EAB7C0EE-5022-413C-97B6-6B0D6A9C4104}"/>
    <cellStyle name="_Jan 2006 APAC MBOM - Feb 15PM version_April 2006 MBOM Addtional Outlook page_MBOM_Quarterly Industry Volume - Corp Follow up Feb 19th_OCFAnalysis_EBIT OCF Ranges" xfId="18121" xr:uid="{9D6C010E-230B-4BF7-995E-F0F5001D773F}"/>
    <cellStyle name="_Jan 2006 APAC MBOM - Feb 15PM version_April 2006 MBOM Addtional Outlook page_MBOM_Quarterly Industry Volume - Corp Follow up Feb 19th_OCFAnalysis_G2N &amp; Pricing Plan_Feb'12 (version 1)" xfId="18122" xr:uid="{1EBFE58A-379E-4100-8896-26A2287A1FE4}"/>
    <cellStyle name="_Jan 2006 APAC MBOM - Feb 15PM version_April 2006 MBOM Addtional Outlook page_MBOM_Quarterly Industry Volume - Corp Follow up Feb 19th_OCFAnalysis_Working Capital Graph" xfId="18123" xr:uid="{1F58D78C-5ED6-4BB9-B051-D00A2E355E99}"/>
    <cellStyle name="_Jan 2006 APAC MBOM - Feb 15PM version_April 2006 MBOM Addtional Outlook page_MBOM_Quarterly Industry Volume - Corp Follow up Feb 19th_Working Capital Graph" xfId="18124" xr:uid="{E0E3DA8C-82A8-43B2-AC92-E18A26A41858}"/>
    <cellStyle name="_Jan 2006 APAC MBOM - Feb 15PM version_April 2006 MBOM Addtional Outlook page_MBOM_SBU_GLOBAL_NGT" xfId="18125" xr:uid="{7F80A33C-5755-4891-8FEF-370CC5F3C61E}"/>
    <cellStyle name="_Jan 2006 APAC MBOM - Feb 15PM version_April 2006 MBOM Addtional Outlook page_MBOM_SBU_GLOBAL_NGT 2" xfId="18126" xr:uid="{AF42A1C7-9EFB-44E7-8589-0D3075DE2ED1}"/>
    <cellStyle name="_Jan 2006 APAC MBOM - Feb 15PM version_April 2006 MBOM Addtional Outlook page_MBOM_SBU_GLOBAL_NGT_Cost out Update" xfId="18127" xr:uid="{5E418191-4686-4489-864C-D83D3032A363}"/>
    <cellStyle name="_Jan 2006 APAC MBOM - Feb 15PM version_April 2006 MBOM Addtional Outlook page_MBOM_SBU_GLOBAL_NGT_EBIT OCF Ranges" xfId="18128" xr:uid="{23822E45-18AA-4058-9720-25CFF14593D6}"/>
    <cellStyle name="_Jan 2006 APAC MBOM - Feb 15PM version_April 2006 MBOM Addtional Outlook page_MBOM_SBU_GLOBAL_NGT_G2N &amp; Pricing Plan_Feb'12 (version 1)" xfId="18129" xr:uid="{0F8A64A6-EC86-4AF9-8F35-3B10095088C4}"/>
    <cellStyle name="_Jan 2006 APAC MBOM - Feb 15PM version_April 2006 MBOM Addtional Outlook page_MBOM_SBU_GLOBAL_NGT_Working Capital Graph" xfId="18130" xr:uid="{1A1E3999-9208-470C-BED8-CDB75FB1AD9E}"/>
    <cellStyle name="_Jan 2006 APAC MBOM - Feb 15PM version_April 2006 MBOM Addtional Outlook page_MBOM_Supplemental Data Requirements-Country" xfId="18131" xr:uid="{9AB9217B-17D6-4F97-BC56-D7A2B3CF7D82}"/>
    <cellStyle name="_Jan 2006 APAC MBOM - Feb 15PM version_April 2006 MBOM Addtional Outlook page_MBOM_Supplemental Data Requirements-Country_Keymessage" xfId="18132" xr:uid="{9AA811B7-355B-4D48-BFA8-E93E3C0893F1}"/>
    <cellStyle name="_Jan 2006 APAC MBOM - Feb 15PM version_April 2006 MBOM Addtional Outlook page_MBOM_Working Capital Graph" xfId="18133" xr:uid="{812C6BA7-E47A-4D1B-BAE3-9E2D62A5BB77}"/>
    <cellStyle name="_Jan 2006 APAC MBOM - Feb 15PM version_April 2006 MBOM Addtional Outlook page_NA" xfId="18134" xr:uid="{43E8A102-A9E0-4EEC-9D54-EA327F5FCB02}"/>
    <cellStyle name="_Jan 2006 APAC MBOM - Feb 15PM version_April 2006 MBOM Addtional Outlook page_NA 2" xfId="18135" xr:uid="{CB560D79-6C27-46FA-A58F-1F00E8D17411}"/>
    <cellStyle name="_Jan 2006 APAC MBOM - Feb 15PM version_April 2006 MBOM Addtional Outlook page_NA_1" xfId="18136" xr:uid="{427CD7D7-2EB5-4E01-8066-3FC8620A5B91}"/>
    <cellStyle name="_Jan 2006 APAC MBOM - Feb 15PM version_April 2006 MBOM Addtional Outlook page_NA_1 2" xfId="18137" xr:uid="{5EF5BD1F-4680-4CE0-A0BA-9037CCD6A7DA}"/>
    <cellStyle name="_Jan 2006 APAC MBOM - Feb 15PM version_April 2006 MBOM Addtional Outlook page_Nov Review Deck Final" xfId="18138" xr:uid="{EAEB6EBC-BF74-4DA9-855F-31EEAAB3D686}"/>
    <cellStyle name="_Jan 2006 APAC MBOM - Feb 15PM version_April 2006 MBOM Addtional Outlook page_Nov Review Deck Final_Keymessage" xfId="18139" xr:uid="{C84AD6B1-7649-4AD4-9EBB-C79264945419}"/>
    <cellStyle name="_Jan 2006 APAC MBOM - Feb 15PM version_April 2006 MBOM Addtional Outlook page_OCFAnalysis" xfId="18140" xr:uid="{F8A82EC4-0C10-46B0-886C-77FF481B851E}"/>
    <cellStyle name="_Jan 2006 APAC MBOM - Feb 15PM version_April 2006 MBOM Addtional Outlook page_OCFAnalysis_Cost out Update" xfId="18141" xr:uid="{DEE703BD-1D51-4898-A6BA-082164D7A13A}"/>
    <cellStyle name="_Jan 2006 APAC MBOM - Feb 15PM version_April 2006 MBOM Addtional Outlook page_OCFAnalysis_EBIT OCF Ranges" xfId="18142" xr:uid="{9A8266D7-C9F7-4E35-AFD5-4DF0B817A6C7}"/>
    <cellStyle name="_Jan 2006 APAC MBOM - Feb 15PM version_April 2006 MBOM Addtional Outlook page_OCFAnalysis_G2N &amp; Pricing Plan_Feb'12 (version 1)" xfId="18143" xr:uid="{96EF5EB7-E47F-47AF-8B76-D0642D77D3D0}"/>
    <cellStyle name="_Jan 2006 APAC MBOM - Feb 15PM version_April 2006 MBOM Addtional Outlook page_OCFAnalysis_Working Capital Graph" xfId="18144" xr:uid="{F2F12C84-96D3-4C1D-85AB-8C29B10C5B52}"/>
    <cellStyle name="_Jan 2006 APAC MBOM - Feb 15PM version_April 2006 MBOM Addtional Outlook page_Quarterly Industry Volume - Corp Follow up Feb 19th" xfId="18145" xr:uid="{A6161085-3434-416C-88C7-C46715D2B84B}"/>
    <cellStyle name="_Jan 2006 APAC MBOM - Feb 15PM version_April 2006 MBOM Addtional Outlook page_Quarterly Industry Volume - Corp Follow up Feb 19th 2" xfId="18146" xr:uid="{A965E25E-1BB3-4F42-BF9F-2B99181517DA}"/>
    <cellStyle name="_Jan 2006 APAC MBOM - Feb 15PM version_April 2006 MBOM Addtional Outlook page_Quarterly Industry Volume - Corp Follow up Feb 19th_Cost out Update" xfId="18147" xr:uid="{7F1A8832-DBE4-4DE2-B996-D8B34B3DB7FA}"/>
    <cellStyle name="_Jan 2006 APAC MBOM - Feb 15PM version_April 2006 MBOM Addtional Outlook page_Quarterly Industry Volume - Corp Follow up Feb 19th_EBIT OCF Ranges" xfId="18148" xr:uid="{5083C2C6-677D-4A30-B18C-D5E2DD246027}"/>
    <cellStyle name="_Jan 2006 APAC MBOM - Feb 15PM version_April 2006 MBOM Addtional Outlook page_Quarterly Industry Volume - Corp Follow up Feb 19th_G2N &amp; Pricing Plan_Feb'12 (version 1)" xfId="18149" xr:uid="{8FD1AA81-D982-40FF-AB0D-C67CCDC80B6E}"/>
    <cellStyle name="_Jan 2006 APAC MBOM - Feb 15PM version_April 2006 MBOM Addtional Outlook page_Quarterly Industry Volume - Corp Follow up Feb 19th_OCFAnalysis" xfId="18150" xr:uid="{251BF6B0-791B-4938-A225-7C872993C837}"/>
    <cellStyle name="_Jan 2006 APAC MBOM - Feb 15PM version_April 2006 MBOM Addtional Outlook page_Quarterly Industry Volume - Corp Follow up Feb 19th_OCFAnalysis_Cost out Update" xfId="18151" xr:uid="{B3AA6466-B153-4E30-A539-702C2FAFAB58}"/>
    <cellStyle name="_Jan 2006 APAC MBOM - Feb 15PM version_April 2006 MBOM Addtional Outlook page_Quarterly Industry Volume - Corp Follow up Feb 19th_OCFAnalysis_EBIT OCF Ranges" xfId="18152" xr:uid="{C4E8389E-733E-4FB6-AC8F-80F7BD48CEE3}"/>
    <cellStyle name="_Jan 2006 APAC MBOM - Feb 15PM version_April 2006 MBOM Addtional Outlook page_Quarterly Industry Volume - Corp Follow up Feb 19th_OCFAnalysis_G2N &amp; Pricing Plan_Feb'12 (version 1)" xfId="18153" xr:uid="{7FA490F4-2193-464C-850E-BC63FD61123B}"/>
    <cellStyle name="_Jan 2006 APAC MBOM - Feb 15PM version_April 2006 MBOM Addtional Outlook page_Quarterly Industry Volume - Corp Follow up Feb 19th_OCFAnalysis_Working Capital Graph" xfId="18154" xr:uid="{53CA2298-3457-4D43-98A8-170F196F1612}"/>
    <cellStyle name="_Jan 2006 APAC MBOM - Feb 15PM version_April 2006 MBOM Addtional Outlook page_Quarterly Industry Volume - Corp Follow up Feb 19th_Working Capital Graph" xfId="18155" xr:uid="{0306776E-4EA0-4EA5-8FA0-A1D80189D786}"/>
    <cellStyle name="_Jan 2006 APAC MBOM - Feb 15PM version_April 2006 MBOM Addtional Outlook page_SBU_GLOBAL_NGT" xfId="18156" xr:uid="{C2CDE5E2-3966-4F0E-B43E-94F853445FF0}"/>
    <cellStyle name="_Jan 2006 APAC MBOM - Feb 15PM version_April 2006 MBOM Addtional Outlook page_SBU_GLOBAL_NGT 2" xfId="18157" xr:uid="{8B4A19E6-F557-4D49-B554-602A5B01167F}"/>
    <cellStyle name="_Jan 2006 APAC MBOM - Feb 15PM version_April 2006 MBOM Addtional Outlook page_SBU_GLOBAL_NGT_Cost out Update" xfId="18158" xr:uid="{D516DC64-EF56-44FF-B8A8-37BFEB9217D6}"/>
    <cellStyle name="_Jan 2006 APAC MBOM - Feb 15PM version_April 2006 MBOM Addtional Outlook page_SBU_GLOBAL_NGT_EBIT OCF Ranges" xfId="18159" xr:uid="{5430F467-559B-4468-AEB4-F7D88032572A}"/>
    <cellStyle name="_Jan 2006 APAC MBOM - Feb 15PM version_April 2006 MBOM Addtional Outlook page_SBU_GLOBAL_NGT_G2N &amp; Pricing Plan_Feb'12 (version 1)" xfId="18160" xr:uid="{2E6C638C-B157-4DA4-A930-6D03EEC19A46}"/>
    <cellStyle name="_Jan 2006 APAC MBOM - Feb 15PM version_April 2006 MBOM Addtional Outlook page_SBU_GLOBAL_NGT_Working Capital Graph" xfId="18161" xr:uid="{0C2263B6-9B5F-41A8-9E7B-546AD68DE688}"/>
    <cellStyle name="_Jan 2006 APAC MBOM - Feb 15PM version_April 2006 MBOM Addtional Outlook page_SPTFIN MBOM Inputs AUG 07" xfId="18162" xr:uid="{490500FB-47BD-4716-99F5-EC3F09BF8915}"/>
    <cellStyle name="_Jan 2006 APAC MBOM - Feb 15PM version_April 2006 MBOM Addtional Outlook page_SPTFIN MBOM Inputs AUG 07_Cost out Update" xfId="18163" xr:uid="{2C93E740-9360-4BD9-8FD7-C63D5B58F85E}"/>
    <cellStyle name="_Jan 2006 APAC MBOM - Feb 15PM version_April 2006 MBOM Addtional Outlook page_SPTFIN MBOM Inputs AUG 07_EBIT OCF Ranges" xfId="18164" xr:uid="{9FF9F004-95C8-4875-BEA7-46BCD7BF5262}"/>
    <cellStyle name="_Jan 2006 APAC MBOM - Feb 15PM version_April 2006 MBOM Addtional Outlook page_SPTFIN MBOM Inputs AUG 07_G2N &amp; Pricing Plan_Feb'12 (version 1)" xfId="18165" xr:uid="{1C096A00-8CA3-47D8-B657-17BE1E5C0EC3}"/>
    <cellStyle name="_Jan 2006 APAC MBOM - Feb 15PM version_April 2006 MBOM Addtional Outlook page_SPTFIN MBOM Inputs AUG 07_Keymessage" xfId="18166" xr:uid="{EFCA5C0F-BDC3-4060-BA06-6BC87D8FEB3E}"/>
    <cellStyle name="_Jan 2006 APAC MBOM - Feb 15PM version_April 2006 MBOM Addtional Outlook page_SPTFIN MBOM Inputs AUG 07_Working Capital Graph" xfId="18167" xr:uid="{EA42922F-022C-4968-B80C-DAC2F4BF0EC0}"/>
    <cellStyle name="_Jan 2006 APAC MBOM - Feb 15PM version_April 2006 MBOM Addtional Outlook page_SPTFIN MBOM Inputs Dec 07" xfId="18168" xr:uid="{BCEAB33A-BD07-4136-89DA-E0EEDE47CABD}"/>
    <cellStyle name="_Jan 2006 APAC MBOM - Feb 15PM version_April 2006 MBOM Addtional Outlook page_SPTFIN MBOM Inputs Dec 07_Cost out Update" xfId="18169" xr:uid="{8759402C-A0D8-4130-AE98-E70C8FE45909}"/>
    <cellStyle name="_Jan 2006 APAC MBOM - Feb 15PM version_April 2006 MBOM Addtional Outlook page_SPTFIN MBOM Inputs Dec 07_EBIT OCF Ranges" xfId="18170" xr:uid="{A651326D-7F6E-49B2-AA4F-A3E474F35521}"/>
    <cellStyle name="_Jan 2006 APAC MBOM - Feb 15PM version_April 2006 MBOM Addtional Outlook page_SPTFIN MBOM Inputs Dec 07_G2N &amp; Pricing Plan_Feb'12 (version 1)" xfId="18171" xr:uid="{DFCD8FA6-1BB2-44C0-A075-2A0CAD2F9A13}"/>
    <cellStyle name="_Jan 2006 APAC MBOM - Feb 15PM version_April 2006 MBOM Addtional Outlook page_SPTFIN MBOM Inputs Dec 07_Keymessage" xfId="18172" xr:uid="{26E00D6D-37F7-437F-A7CA-F74EA0C450A7}"/>
    <cellStyle name="_Jan 2006 APAC MBOM - Feb 15PM version_April 2006 MBOM Addtional Outlook page_SPTFIN MBOM Inputs Dec 07_Working Capital Graph" xfId="18173" xr:uid="{57403F76-CC85-47FD-8E28-BD50DC978201}"/>
    <cellStyle name="_Jan 2006 APAC MBOM - Feb 15PM version_April 2006 MBOM Addtional Outlook page_SPTFIN MBOM Inputs jul 07" xfId="18174" xr:uid="{C0295767-790B-4904-8903-F2863DF90D08}"/>
    <cellStyle name="_Jan 2006 APAC MBOM - Feb 15PM version_April 2006 MBOM Addtional Outlook page_SPTFIN MBOM Inputs jul 07_Cost out Update" xfId="18175" xr:uid="{E6393BB4-197E-4456-A960-80076743EB48}"/>
    <cellStyle name="_Jan 2006 APAC MBOM - Feb 15PM version_April 2006 MBOM Addtional Outlook page_SPTFIN MBOM Inputs jul 07_EBIT OCF Ranges" xfId="18176" xr:uid="{CB2BAB3E-2B9E-4509-991F-3B2441F28A19}"/>
    <cellStyle name="_Jan 2006 APAC MBOM - Feb 15PM version_April 2006 MBOM Addtional Outlook page_SPTFIN MBOM Inputs jul 07_G2N &amp; Pricing Plan_Feb'12 (version 1)" xfId="18177" xr:uid="{57279C63-5E97-468E-A26F-F581333879BD}"/>
    <cellStyle name="_Jan 2006 APAC MBOM - Feb 15PM version_April 2006 MBOM Addtional Outlook page_SPTFIN MBOM Inputs jul 07_Keymessage" xfId="18178" xr:uid="{19A8FBE1-6A9B-44A0-8B53-86EBF2E45F65}"/>
    <cellStyle name="_Jan 2006 APAC MBOM - Feb 15PM version_April 2006 MBOM Addtional Outlook page_SPTFIN MBOM Inputs jul 07_Working Capital Graph" xfId="18179" xr:uid="{7B41B9BE-2816-4A16-9127-306A5E81D81B}"/>
    <cellStyle name="_Jan 2006 APAC MBOM - Feb 15PM version_April 2006 MBOM Addtional Outlook page_SPTFIN MBOM Inputs jun 07 final" xfId="18180" xr:uid="{D6EE9E3F-A796-419F-95F2-B7E075AB59BD}"/>
    <cellStyle name="_Jan 2006 APAC MBOM - Feb 15PM version_April 2006 MBOM Addtional Outlook page_SPTFIN MBOM Inputs jun 07 final_Cost out Update" xfId="18181" xr:uid="{BB3AAE54-BC83-464F-BEDB-73002E6DBD5D}"/>
    <cellStyle name="_Jan 2006 APAC MBOM - Feb 15PM version_April 2006 MBOM Addtional Outlook page_SPTFIN MBOM Inputs jun 07 final_EBIT OCF Ranges" xfId="18182" xr:uid="{7809335E-EEA4-41D1-AADA-6401F8BF69BD}"/>
    <cellStyle name="_Jan 2006 APAC MBOM - Feb 15PM version_April 2006 MBOM Addtional Outlook page_SPTFIN MBOM Inputs jun 07 final_G2N &amp; Pricing Plan_Feb'12 (version 1)" xfId="18183" xr:uid="{81632AA3-4297-4E1C-AD94-FEBC12094EAA}"/>
    <cellStyle name="_Jan 2006 APAC MBOM - Feb 15PM version_April 2006 MBOM Addtional Outlook page_SPTFIN MBOM Inputs jun 07 final_Keymessage" xfId="18184" xr:uid="{087EF111-5C1D-4A07-9CEE-A4C359DF1AC9}"/>
    <cellStyle name="_Jan 2006 APAC MBOM - Feb 15PM version_April 2006 MBOM Addtional Outlook page_SPTFIN MBOM Inputs jun 07 final_Working Capital Graph" xfId="18185" xr:uid="{078A6CEC-CA95-4E84-8361-00CEB7580864}"/>
    <cellStyle name="_Jan 2006 APAC MBOM - Feb 15PM version_April 2006 MBOM Addtional Outlook page_SPTFIN MBOM Inputs Jun'07" xfId="18186" xr:uid="{3908CF32-6AD1-42AB-8F06-44E170F971D6}"/>
    <cellStyle name="_Jan 2006 APAC MBOM - Feb 15PM version_April 2006 MBOM Addtional Outlook page_SPTFIN MBOM Inputs Jun'07_Cost out Update" xfId="18187" xr:uid="{9A7E2FE2-870C-4E0C-BACA-FC09B2C7E209}"/>
    <cellStyle name="_Jan 2006 APAC MBOM - Feb 15PM version_April 2006 MBOM Addtional Outlook page_SPTFIN MBOM Inputs Jun'07_EBIT OCF Ranges" xfId="18188" xr:uid="{201D38BF-EA9A-4681-99C6-4C8929476E60}"/>
    <cellStyle name="_Jan 2006 APAC MBOM - Feb 15PM version_April 2006 MBOM Addtional Outlook page_SPTFIN MBOM Inputs Jun'07_G2N &amp; Pricing Plan_Feb'12 (version 1)" xfId="18189" xr:uid="{CBA828F9-3661-4C4F-B49F-B4E133784969}"/>
    <cellStyle name="_Jan 2006 APAC MBOM - Feb 15PM version_April 2006 MBOM Addtional Outlook page_SPTFIN MBOM Inputs Jun'07_Keymessage" xfId="18190" xr:uid="{C6282E66-9CAF-47F0-B4C7-768EBE161AA1}"/>
    <cellStyle name="_Jan 2006 APAC MBOM - Feb 15PM version_April 2006 MBOM Addtional Outlook page_SPTFIN MBOM Inputs Jun'07_Working Capital Graph" xfId="18191" xr:uid="{9CC2FE95-80F2-437A-AF57-F80D7248507E}"/>
    <cellStyle name="_Jan 2006 APAC MBOM - Feb 15PM version_April 2006 MBOM Addtional Outlook page_Supplemental Data Requirements-Country" xfId="18192" xr:uid="{6648A5FC-0293-4400-95F8-2F85ED20EC2E}"/>
    <cellStyle name="_Jan 2006 APAC MBOM - Feb 15PM version_April 2006 MBOM Addtional Outlook page_Supplemental Data Requirements-Country_Keymessage" xfId="18193" xr:uid="{AD55DE25-8BBB-499B-B0F0-8D447977D626}"/>
    <cellStyle name="_Jan 2006 APAC MBOM - Feb 15PM version_April 2006 MBOM Addtional Outlook page_Working Capital Graph" xfId="18194" xr:uid="{F0332E21-3C95-44BD-8315-E70901927541}"/>
    <cellStyle name="_Jan 2006 APAC MBOM - Feb 15PM version_April Comments" xfId="12728" xr:uid="{2CB2C27B-F699-49CC-857B-A4E01CB1095D}"/>
    <cellStyle name="_Jan 2006 APAC MBOM - Feb 15PM version_April Comments_Cost out Update" xfId="18195" xr:uid="{048A3528-ADBB-4AA9-BD55-92022CCFBBA9}"/>
    <cellStyle name="_Jan 2006 APAC MBOM - Feb 15PM version_April Comments_EBIT OCF Ranges" xfId="18196" xr:uid="{E908DCFC-10F8-40FA-A8F5-05C70C021E15}"/>
    <cellStyle name="_Jan 2006 APAC MBOM - Feb 15PM version_April Comments_G2N &amp; Pricing Plan_Feb'12 (version 1)" xfId="18197" xr:uid="{8145449E-9EFB-42B6-9132-9CFCD33A724D}"/>
    <cellStyle name="_Jan 2006 APAC MBOM - Feb 15PM version_April Comments_Keymessage" xfId="18198" xr:uid="{4FA08368-2EC0-4AC6-92EE-E538B1EA3B6F}"/>
    <cellStyle name="_Jan 2006 APAC MBOM - Feb 15PM version_April Comments_Working Capital Graph" xfId="18199" xr:uid="{60A258FE-7DC4-4DFC-B32E-C65296797C0D}"/>
    <cellStyle name="_Jan 2006 APAC MBOM - Feb 15PM version_April cover" xfId="18200" xr:uid="{9632BA24-8264-45E1-8BC2-E4E0A2358B30}"/>
    <cellStyle name="_Jan 2006 APAC MBOM - Feb 15PM version_April cover 2" xfId="18201" xr:uid="{9ED130F0-D6A1-4E2C-AB52-745EDEE1C925}"/>
    <cellStyle name="_Jan 2006 APAC MBOM - Feb 15PM version_April cover_2009 AOP_Jan deck_Financials Consol_Sent" xfId="18202" xr:uid="{3F0545A5-FAE3-4961-8BBE-70DBEBC889FC}"/>
    <cellStyle name="_Jan 2006 APAC MBOM - Feb 15PM version_April cover_2009 AOP_Jan deck_Financials Consol_Sent_2" xfId="18203" xr:uid="{7D9F7216-2451-4B9D-8BB9-C55EF9AF83EF}"/>
    <cellStyle name="_Jan 2006 APAC MBOM - Feb 15PM version_April cover_2009 AOP_Jan deck_Financials Consol_Sent_2_Keymessage" xfId="18204" xr:uid="{180C8762-F7E2-440E-984D-952B8ECC1887}"/>
    <cellStyle name="_Jan 2006 APAC MBOM - Feb 15PM version_April cover_2009 AOP_Jan deck_Financials Consol_Sent_Keymessage" xfId="18205" xr:uid="{E39FF482-82C5-49E8-B4A7-DC24236FE259}"/>
    <cellStyle name="_Jan 2006 APAC MBOM - Feb 15PM version_April cover_2009 AOP_Nov deck_Financials_for Consol_v2" xfId="18206" xr:uid="{B000E16F-F4A8-40E0-A723-ADAF54BF1F8C}"/>
    <cellStyle name="_Jan 2006 APAC MBOM - Feb 15PM version_April cover_2009 AOP_Nov deck_Financials_for Consol_v2_Keymessage" xfId="18207" xr:uid="{C9E3C32D-EA22-4DC3-A2D3-6319B5B97C1C}"/>
    <cellStyle name="_Jan 2006 APAC MBOM - Feb 15PM version_April cover_Cash Capex 10+2" xfId="18208" xr:uid="{8B226459-7DF0-4FA3-A08D-C1915F214BBA}"/>
    <cellStyle name="_Jan 2006 APAC MBOM - Feb 15PM version_April cover_Cash Capex 10+2_Cost out Update" xfId="18209" xr:uid="{36C146CB-5CA6-4662-8A19-A7ED34FDF1E9}"/>
    <cellStyle name="_Jan 2006 APAC MBOM - Feb 15PM version_April cover_Cash Capex 10+2_EBIT OCF Ranges" xfId="18210" xr:uid="{4F86AA71-DC13-467B-B6A3-508F71F8817E}"/>
    <cellStyle name="_Jan 2006 APAC MBOM - Feb 15PM version_April cover_Cash Capex 10+2_G2N &amp; Pricing Plan_Feb'12 (version 1)" xfId="18211" xr:uid="{1FAE7BB2-99AA-446A-8577-ABE121284DD7}"/>
    <cellStyle name="_Jan 2006 APAC MBOM - Feb 15PM version_April cover_Cash Capex 10+2_Working Capital Graph" xfId="18212" xr:uid="{E654B76F-8C00-412A-9736-92DE19217716}"/>
    <cellStyle name="_Jan 2006 APAC MBOM - Feb 15PM version_April cover_consumer walk 0807" xfId="18213" xr:uid="{4C021C9B-4196-4661-A0EB-6C541697FA11}"/>
    <cellStyle name="_Jan 2006 APAC MBOM - Feb 15PM version_April cover_consumer walk 0807_Cost out Update" xfId="18214" xr:uid="{74B96AA7-A60B-4AE3-9506-F12AECC7AD0B}"/>
    <cellStyle name="_Jan 2006 APAC MBOM - Feb 15PM version_April cover_consumer walk 0807_EBIT OCF Ranges" xfId="18215" xr:uid="{8FF6C80E-A5A7-468E-A5B1-7B4B80C9934A}"/>
    <cellStyle name="_Jan 2006 APAC MBOM - Feb 15PM version_April cover_consumer walk 0807_G2N &amp; Pricing Plan_Feb'12 (version 1)" xfId="18216" xr:uid="{4C10F593-D360-4930-84A5-BA7BC215776E}"/>
    <cellStyle name="_Jan 2006 APAC MBOM - Feb 15PM version_April cover_consumer walk 0807_Keymessage" xfId="18217" xr:uid="{EC474E2A-4BB5-4910-8D20-DA4A5653510D}"/>
    <cellStyle name="_Jan 2006 APAC MBOM - Feb 15PM version_April cover_consumer walk 0807_Working Capital Graph" xfId="18218" xr:uid="{CB587201-3319-4AEB-BDDD-1635AED0599F}"/>
    <cellStyle name="_Jan 2006 APAC MBOM - Feb 15PM version_April cover_Cost out Update" xfId="18219" xr:uid="{47407478-7787-4310-A37E-676CC57567B0}"/>
    <cellStyle name="_Jan 2006 APAC MBOM - Feb 15PM version_April cover_EBIT OCF Ranges" xfId="18220" xr:uid="{6731035D-A131-4B11-AFAB-502B3C991DED}"/>
    <cellStyle name="_Jan 2006 APAC MBOM - Feb 15PM version_April cover_G2N &amp; Pricing Plan_Feb'12 (version 1)" xfId="18221" xr:uid="{F4E183FE-EB75-4655-8CB8-67201651BD8B}"/>
    <cellStyle name="_Jan 2006 APAC MBOM - Feb 15PM version_April cover_Global Operations" xfId="18222" xr:uid="{F6E0E7C4-4FC0-4923-9983-9498F04FF2E7}"/>
    <cellStyle name="_Jan 2006 APAC MBOM - Feb 15PM version_April cover_Global Operations 2" xfId="18223" xr:uid="{66244BA1-D37B-4C19-9902-94675B5A9958}"/>
    <cellStyle name="_Jan 2006 APAC MBOM - Feb 15PM version_April cover_Keymessage" xfId="18224" xr:uid="{FE9AB46B-D53C-4F92-B883-5D129EA468AB}"/>
    <cellStyle name="_Jan 2006 APAC MBOM - Feb 15PM version_April cover_MBOM" xfId="18225" xr:uid="{E1A857F9-4928-4B17-9BE6-AAEE7D50169D}"/>
    <cellStyle name="_Jan 2006 APAC MBOM - Feb 15PM version_April cover_MBOM 2" xfId="18226" xr:uid="{DE029CC4-D7F4-4019-B445-5386262D28D1}"/>
    <cellStyle name="_Jan 2006 APAC MBOM - Feb 15PM version_April cover_MBOM APR 07" xfId="18227" xr:uid="{66841959-A18A-4E2F-A617-093E41141757}"/>
    <cellStyle name="_Jan 2006 APAC MBOM - Feb 15PM version_April cover_MBOM APR 07 2" xfId="18228" xr:uid="{9DB93018-F05A-4808-811D-360108A4F1DE}"/>
    <cellStyle name="_Jan 2006 APAC MBOM - Feb 15PM version_April cover_MBOM APR 07_2009 AOP_Jan deck_Financials Consol_Sent" xfId="18229" xr:uid="{C3E98605-4686-4E7C-92A9-48D27F3977CB}"/>
    <cellStyle name="_Jan 2006 APAC MBOM - Feb 15PM version_April cover_MBOM APR 07_2009 AOP_Jan deck_Financials Consol_Sent_2" xfId="18230" xr:uid="{CDFDD121-A7C9-4D4F-BD65-60F8695C415F}"/>
    <cellStyle name="_Jan 2006 APAC MBOM - Feb 15PM version_April cover_MBOM APR 07_2009 AOP_Jan deck_Financials Consol_Sent_2_Keymessage" xfId="18231" xr:uid="{B10AA973-8F97-45DB-86D5-4CC8284516E3}"/>
    <cellStyle name="_Jan 2006 APAC MBOM - Feb 15PM version_April cover_MBOM APR 07_2009 AOP_Jan deck_Financials Consol_Sent_Keymessage" xfId="18232" xr:uid="{3E266460-491F-4CBC-A56A-73386D4BB402}"/>
    <cellStyle name="_Jan 2006 APAC MBOM - Feb 15PM version_April cover_MBOM APR 07_2009 AOP_Nov deck_Financials_for Consol_v2" xfId="18233" xr:uid="{69674AB8-BB04-4235-981D-923A9638EAB6}"/>
    <cellStyle name="_Jan 2006 APAC MBOM - Feb 15PM version_April cover_MBOM APR 07_2009 AOP_Nov deck_Financials_for Consol_v2_Keymessage" xfId="18234" xr:uid="{A99184BB-89D2-461F-AE76-F68168FE90A3}"/>
    <cellStyle name="_Jan 2006 APAC MBOM - Feb 15PM version_April cover_MBOM APR 07_Cash Capex 10+2" xfId="18235" xr:uid="{9B3B8E3D-F464-4E4F-BA87-D2358EE0DE6C}"/>
    <cellStyle name="_Jan 2006 APAC MBOM - Feb 15PM version_April cover_MBOM APR 07_Cash Capex 10+2_Cost out Update" xfId="18236" xr:uid="{F1C1352A-E418-4A20-9D8A-C23BA39CB5B3}"/>
    <cellStyle name="_Jan 2006 APAC MBOM - Feb 15PM version_April cover_MBOM APR 07_Cash Capex 10+2_EBIT OCF Ranges" xfId="18237" xr:uid="{1B803B92-BB62-4467-A7CA-BB0D6CA940E5}"/>
    <cellStyle name="_Jan 2006 APAC MBOM - Feb 15PM version_April cover_MBOM APR 07_Cash Capex 10+2_G2N &amp; Pricing Plan_Feb'12 (version 1)" xfId="18238" xr:uid="{7F68065A-FAC2-4CF2-9474-7351DBF54D98}"/>
    <cellStyle name="_Jan 2006 APAC MBOM - Feb 15PM version_April cover_MBOM APR 07_Cash Capex 10+2_Working Capital Graph" xfId="18239" xr:uid="{4EE6409F-D6A7-413E-9DC8-656EAC18A39E}"/>
    <cellStyle name="_Jan 2006 APAC MBOM - Feb 15PM version_April cover_MBOM APR 07_Cost out Update" xfId="18240" xr:uid="{53EBA5B1-7190-42EB-83D0-7766D0E17D28}"/>
    <cellStyle name="_Jan 2006 APAC MBOM - Feb 15PM version_April cover_MBOM APR 07_EBIT OCF Ranges" xfId="18241" xr:uid="{CCA68FA2-9A36-4536-BFDA-A410607C917D}"/>
    <cellStyle name="_Jan 2006 APAC MBOM - Feb 15PM version_April cover_MBOM APR 07_G2N &amp; Pricing Plan_Feb'12 (version 1)" xfId="18242" xr:uid="{A38148BC-3F56-4506-8B82-E24335ECA1F6}"/>
    <cellStyle name="_Jan 2006 APAC MBOM - Feb 15PM version_April cover_MBOM APR 07_Global Operations" xfId="18243" xr:uid="{FB22C6AF-4624-4494-8739-A4B09156D8EA}"/>
    <cellStyle name="_Jan 2006 APAC MBOM - Feb 15PM version_April cover_MBOM APR 07_Global Operations 2" xfId="18244" xr:uid="{A35498CB-6792-4D3E-8302-7B67098BD3AC}"/>
    <cellStyle name="_Jan 2006 APAC MBOM - Feb 15PM version_April cover_MBOM APR 07_Keymessage" xfId="18245" xr:uid="{4600FECD-347E-48E7-935B-8AD29848E9BB}"/>
    <cellStyle name="_Jan 2006 APAC MBOM - Feb 15PM version_April cover_MBOM APR 07_NA" xfId="18246" xr:uid="{BA1CAF78-8F36-4825-B94A-616BEB0EB76E}"/>
    <cellStyle name="_Jan 2006 APAC MBOM - Feb 15PM version_April cover_MBOM APR 07_NA 2" xfId="18247" xr:uid="{24ECB69A-88ED-4CB0-AEFA-F481A54B8199}"/>
    <cellStyle name="_Jan 2006 APAC MBOM - Feb 15PM version_April cover_MBOM APR 07_NA_1" xfId="18248" xr:uid="{000F16AA-3693-44D1-887D-C3899DAA5457}"/>
    <cellStyle name="_Jan 2006 APAC MBOM - Feb 15PM version_April cover_MBOM APR 07_NA_1 2" xfId="18249" xr:uid="{28533019-42A2-43AE-B958-CF241B103FF4}"/>
    <cellStyle name="_Jan 2006 APAC MBOM - Feb 15PM version_April cover_MBOM APR 07_Nov Review Deck Final" xfId="18250" xr:uid="{53853268-8BD5-4539-97F5-7AECEB6B0176}"/>
    <cellStyle name="_Jan 2006 APAC MBOM - Feb 15PM version_April cover_MBOM APR 07_Nov Review Deck Final_Keymessage" xfId="18251" xr:uid="{3B2374A8-CF33-4A24-A30B-2F0DB3B623C8}"/>
    <cellStyle name="_Jan 2006 APAC MBOM - Feb 15PM version_April cover_MBOM APR 07_OCFAnalysis" xfId="18252" xr:uid="{71265104-C1BB-4B57-8644-5B94846C313C}"/>
    <cellStyle name="_Jan 2006 APAC MBOM - Feb 15PM version_April cover_MBOM APR 07_OCFAnalysis_Cost out Update" xfId="18253" xr:uid="{938CB0FD-A39B-4C0B-B166-99628DD4D1DA}"/>
    <cellStyle name="_Jan 2006 APAC MBOM - Feb 15PM version_April cover_MBOM APR 07_OCFAnalysis_EBIT OCF Ranges" xfId="18254" xr:uid="{DA20CB45-5A2E-4664-B431-8A49340C1011}"/>
    <cellStyle name="_Jan 2006 APAC MBOM - Feb 15PM version_April cover_MBOM APR 07_OCFAnalysis_G2N &amp; Pricing Plan_Feb'12 (version 1)" xfId="18255" xr:uid="{1F145703-131F-4DC6-9730-DB5A6BF2A4E9}"/>
    <cellStyle name="_Jan 2006 APAC MBOM - Feb 15PM version_April cover_MBOM APR 07_OCFAnalysis_Working Capital Graph" xfId="18256" xr:uid="{37D3AA5D-19A2-4BCD-B644-22066F987891}"/>
    <cellStyle name="_Jan 2006 APAC MBOM - Feb 15PM version_April cover_MBOM APR 07_Quarterly Industry Volume - Corp Follow up Feb 19th" xfId="18257" xr:uid="{2823C6D4-3A48-4BF1-AC59-E8CA8B9C6BF1}"/>
    <cellStyle name="_Jan 2006 APAC MBOM - Feb 15PM version_April cover_MBOM APR 07_Quarterly Industry Volume - Corp Follow up Feb 19th 2" xfId="18258" xr:uid="{ECB63D11-D8AF-44F6-B686-46E5E8DBAAAB}"/>
    <cellStyle name="_Jan 2006 APAC MBOM - Feb 15PM version_April cover_MBOM APR 07_Quarterly Industry Volume - Corp Follow up Feb 19th_Cost out Update" xfId="18259" xr:uid="{10D7C576-AE5E-4718-AFAA-2B34760020C7}"/>
    <cellStyle name="_Jan 2006 APAC MBOM - Feb 15PM version_April cover_MBOM APR 07_Quarterly Industry Volume - Corp Follow up Feb 19th_EBIT OCF Ranges" xfId="18260" xr:uid="{3614DD9C-38DE-4976-9A4A-0BC0C83088F6}"/>
    <cellStyle name="_Jan 2006 APAC MBOM - Feb 15PM version_April cover_MBOM APR 07_Quarterly Industry Volume - Corp Follow up Feb 19th_G2N &amp; Pricing Plan_Feb'12 (version 1)" xfId="18261" xr:uid="{9383569A-EDA8-4DA5-9348-63531C009C15}"/>
    <cellStyle name="_Jan 2006 APAC MBOM - Feb 15PM version_April cover_MBOM APR 07_Quarterly Industry Volume - Corp Follow up Feb 19th_OCFAnalysis" xfId="18262" xr:uid="{196D46AB-5CC8-4225-BCDA-F7D305D8133E}"/>
    <cellStyle name="_Jan 2006 APAC MBOM - Feb 15PM version_April cover_MBOM APR 07_Quarterly Industry Volume - Corp Follow up Feb 19th_OCFAnalysis_Cost out Update" xfId="18263" xr:uid="{EB3C0C28-CFCB-4E6F-B8D5-193D40FCD6FF}"/>
    <cellStyle name="_Jan 2006 APAC MBOM - Feb 15PM version_April cover_MBOM APR 07_Quarterly Industry Volume - Corp Follow up Feb 19th_OCFAnalysis_EBIT OCF Ranges" xfId="18264" xr:uid="{27C4079A-AA2C-4B39-A2A0-920C40E0C0EA}"/>
    <cellStyle name="_Jan 2006 APAC MBOM - Feb 15PM version_April cover_MBOM APR 07_Quarterly Industry Volume - Corp Follow up Feb 19th_OCFAnalysis_G2N &amp; Pricing Plan_Feb'12 (version 1)" xfId="18265" xr:uid="{2154CE37-26BE-499F-8744-454192872EF3}"/>
    <cellStyle name="_Jan 2006 APAC MBOM - Feb 15PM version_April cover_MBOM APR 07_Quarterly Industry Volume - Corp Follow up Feb 19th_OCFAnalysis_Working Capital Graph" xfId="18266" xr:uid="{37ABCF74-5C9C-4B94-B676-14DF09C24E9E}"/>
    <cellStyle name="_Jan 2006 APAC MBOM - Feb 15PM version_April cover_MBOM APR 07_Quarterly Industry Volume - Corp Follow up Feb 19th_Working Capital Graph" xfId="18267" xr:uid="{C4EAC7A6-13DE-454D-AE40-F7E4D290C27F}"/>
    <cellStyle name="_Jan 2006 APAC MBOM - Feb 15PM version_April cover_MBOM APR 07_SBU_GLOBAL_NGT" xfId="18268" xr:uid="{0554C041-3C70-4CFB-91F6-F91E88AC0FD5}"/>
    <cellStyle name="_Jan 2006 APAC MBOM - Feb 15PM version_April cover_MBOM APR 07_SBU_GLOBAL_NGT 2" xfId="18269" xr:uid="{9C99F65A-C863-4761-979C-BB9296F87BA9}"/>
    <cellStyle name="_Jan 2006 APAC MBOM - Feb 15PM version_April cover_MBOM APR 07_SBU_GLOBAL_NGT_Cost out Update" xfId="18270" xr:uid="{E9CDFA89-88CD-4F37-B3B8-F3E2D4C1028A}"/>
    <cellStyle name="_Jan 2006 APAC MBOM - Feb 15PM version_April cover_MBOM APR 07_SBU_GLOBAL_NGT_EBIT OCF Ranges" xfId="18271" xr:uid="{17E45742-645A-4832-8F05-E131F87A6CBA}"/>
    <cellStyle name="_Jan 2006 APAC MBOM - Feb 15PM version_April cover_MBOM APR 07_SBU_GLOBAL_NGT_G2N &amp; Pricing Plan_Feb'12 (version 1)" xfId="18272" xr:uid="{B1971DCF-A370-42A9-91AF-E38CB8E803D5}"/>
    <cellStyle name="_Jan 2006 APAC MBOM - Feb 15PM version_April cover_MBOM APR 07_SBU_GLOBAL_NGT_Working Capital Graph" xfId="18273" xr:uid="{4C87A53F-2ABC-457D-9018-BB0D1B920784}"/>
    <cellStyle name="_Jan 2006 APAC MBOM - Feb 15PM version_April cover_MBOM APR 07_Supplemental Data Requirements-Country" xfId="18274" xr:uid="{5396055E-2BE5-4E28-8F52-27275CBEE4A2}"/>
    <cellStyle name="_Jan 2006 APAC MBOM - Feb 15PM version_April cover_MBOM APR 07_Supplemental Data Requirements-Country_Keymessage" xfId="18275" xr:uid="{357C4A51-3EBA-48F0-9B2F-D40B89B27E72}"/>
    <cellStyle name="_Jan 2006 APAC MBOM - Feb 15PM version_April cover_MBOM APR 07_Working Capital Graph" xfId="18276" xr:uid="{A8EF6C01-D601-43FF-B6F6-AC3D28CE9FBB}"/>
    <cellStyle name="_Jan 2006 APAC MBOM - Feb 15PM version_April cover_MBOM Jan" xfId="18277" xr:uid="{B32AFC9D-C468-4C6B-A039-7736E4500283}"/>
    <cellStyle name="_Jan 2006 APAC MBOM - Feb 15PM version_April cover_MBOM Jan_Cost out Update" xfId="18278" xr:uid="{2E7329F4-E008-46C6-B616-CC78430AC8F2}"/>
    <cellStyle name="_Jan 2006 APAC MBOM - Feb 15PM version_April cover_MBOM Jan_EBIT OCF Ranges" xfId="18279" xr:uid="{CFBCDEAA-19F5-4B56-AF6B-79A940E45EDE}"/>
    <cellStyle name="_Jan 2006 APAC MBOM - Feb 15PM version_April cover_MBOM Jan_G2N &amp; Pricing Plan_Feb'12 (version 1)" xfId="18280" xr:uid="{7FC5D807-4128-4C4E-A8BC-551967BFA8AC}"/>
    <cellStyle name="_Jan 2006 APAC MBOM - Feb 15PM version_April cover_MBOM Jan_Keymessage" xfId="18281" xr:uid="{F3B40121-C163-4E44-89CA-3DE4760F3B57}"/>
    <cellStyle name="_Jan 2006 APAC MBOM - Feb 15PM version_April cover_MBOM Jan_Working Capital Graph" xfId="18282" xr:uid="{7EC456A2-926D-40DD-A07E-12E2D5BE5797}"/>
    <cellStyle name="_Jan 2006 APAC MBOM - Feb 15PM version_April cover_MBOM Jul 07 Send" xfId="18283" xr:uid="{C3DC9711-F743-4113-B043-B196F83C45DA}"/>
    <cellStyle name="_Jan 2006 APAC MBOM - Feb 15PM version_April cover_MBOM Jul 07 Send_Cost out Update" xfId="18284" xr:uid="{685FD8E7-8889-4626-98A8-F81D54F2E873}"/>
    <cellStyle name="_Jan 2006 APAC MBOM - Feb 15PM version_April cover_MBOM Jul 07 Send_EBIT OCF Ranges" xfId="18285" xr:uid="{3CB93362-040F-4342-8E9A-70D59F4B4085}"/>
    <cellStyle name="_Jan 2006 APAC MBOM - Feb 15PM version_April cover_MBOM Jul 07 Send_G2N &amp; Pricing Plan_Feb'12 (version 1)" xfId="18286" xr:uid="{B04F22A1-CB5B-4892-B2B0-AE3C889BAD2C}"/>
    <cellStyle name="_Jan 2006 APAC MBOM - Feb 15PM version_April cover_MBOM Jul 07 Send_Keymessage" xfId="18287" xr:uid="{DD51BE01-5DE3-41F7-938A-931B94A94842}"/>
    <cellStyle name="_Jan 2006 APAC MBOM - Feb 15PM version_April cover_MBOM Jul 07 Send_Working Capital Graph" xfId="18288" xr:uid="{08483C37-3AE5-439E-8D2D-FBC288EB0FED}"/>
    <cellStyle name="_Jan 2006 APAC MBOM - Feb 15PM version_April cover_MBOM June 07 Final Send" xfId="18289" xr:uid="{1FF63B55-184D-4891-9E2E-96317480016B}"/>
    <cellStyle name="_Jan 2006 APAC MBOM - Feb 15PM version_April cover_MBOM June 07 Final Send_Cost out Update" xfId="18290" xr:uid="{7530C2D9-14D6-4608-ACC4-509090BB857D}"/>
    <cellStyle name="_Jan 2006 APAC MBOM - Feb 15PM version_April cover_MBOM June 07 Final Send_EBIT OCF Ranges" xfId="18291" xr:uid="{69BC6838-35D0-4480-8A8B-D6B2E10041E1}"/>
    <cellStyle name="_Jan 2006 APAC MBOM - Feb 15PM version_April cover_MBOM June 07 Final Send_G2N &amp; Pricing Plan_Feb'12 (version 1)" xfId="18292" xr:uid="{6CDD1016-785A-4C32-8635-4CC629C0E1E1}"/>
    <cellStyle name="_Jan 2006 APAC MBOM - Feb 15PM version_April cover_MBOM June 07 Final Send_Keymessage" xfId="18293" xr:uid="{A4B02CE0-AA7E-43F2-82CD-F8AF5041047D}"/>
    <cellStyle name="_Jan 2006 APAC MBOM - Feb 15PM version_April cover_MBOM June 07 Final Send_Working Capital Graph" xfId="18294" xr:uid="{FC7A8CE2-D1FC-48FC-86C6-16CC02C87788}"/>
    <cellStyle name="_Jan 2006 APAC MBOM - Feb 15PM version_April cover_MBOM May 07 v.2" xfId="18295" xr:uid="{9C05348D-AF92-47C4-A56D-232802400826}"/>
    <cellStyle name="_Jan 2006 APAC MBOM - Feb 15PM version_April cover_MBOM May 07 v.2_Cost out Update" xfId="18296" xr:uid="{3CA8A0C7-DC95-4AAF-B3B1-61392D377147}"/>
    <cellStyle name="_Jan 2006 APAC MBOM - Feb 15PM version_April cover_MBOM May 07 v.2_EBIT OCF Ranges" xfId="18297" xr:uid="{4A19C8CC-F01A-4ACC-9DC5-0E821FC0438F}"/>
    <cellStyle name="_Jan 2006 APAC MBOM - Feb 15PM version_April cover_MBOM May 07 v.2_G2N &amp; Pricing Plan_Feb'12 (version 1)" xfId="18298" xr:uid="{8038DB25-A90E-4387-B222-9C24A729A469}"/>
    <cellStyle name="_Jan 2006 APAC MBOM - Feb 15PM version_April cover_MBOM May 07 v.2_Keymessage" xfId="18299" xr:uid="{A29DD012-B7A5-4079-9A8C-229F64CA0050}"/>
    <cellStyle name="_Jan 2006 APAC MBOM - Feb 15PM version_April cover_MBOM May 07 v.2_Working Capital Graph" xfId="18300" xr:uid="{836E6F01-50FD-4119-9EDD-D42F0972DF29}"/>
    <cellStyle name="_Jan 2006 APAC MBOM - Feb 15PM version_April cover_MBOM v.1" xfId="18301" xr:uid="{E2CE55E9-016A-4A37-99B1-D5C8B9EC4A37}"/>
    <cellStyle name="_Jan 2006 APAC MBOM - Feb 15PM version_April cover_MBOM v.1 2" xfId="18302" xr:uid="{BBDA0BC9-CC68-4D6F-AAEC-0E8A045E54E8}"/>
    <cellStyle name="_Jan 2006 APAC MBOM - Feb 15PM version_April cover_MBOM v.1_2009 AOP_Jan deck_Financials Consol_Sent" xfId="18303" xr:uid="{A67FE7D7-4635-43D9-9D49-AE4E9CA7195A}"/>
    <cellStyle name="_Jan 2006 APAC MBOM - Feb 15PM version_April cover_MBOM v.1_2009 AOP_Jan deck_Financials Consol_Sent_2" xfId="18304" xr:uid="{1C5AB2A6-C1EF-404B-9FEC-669C1219AE14}"/>
    <cellStyle name="_Jan 2006 APAC MBOM - Feb 15PM version_April cover_MBOM v.1_2009 AOP_Jan deck_Financials Consol_Sent_2_Keymessage" xfId="18305" xr:uid="{0E6DAF81-10B6-45E8-BF2E-A60F855951F2}"/>
    <cellStyle name="_Jan 2006 APAC MBOM - Feb 15PM version_April cover_MBOM v.1_2009 AOP_Jan deck_Financials Consol_Sent_Keymessage" xfId="18306" xr:uid="{ACA5051E-CDED-4577-9F0B-2A02072A679E}"/>
    <cellStyle name="_Jan 2006 APAC MBOM - Feb 15PM version_April cover_MBOM v.1_2009 AOP_Nov deck_Financials_for Consol_v2" xfId="18307" xr:uid="{028A1FF9-FC77-4B0D-B701-03D3C352E340}"/>
    <cellStyle name="_Jan 2006 APAC MBOM - Feb 15PM version_April cover_MBOM v.1_2009 AOP_Nov deck_Financials_for Consol_v2_Keymessage" xfId="18308" xr:uid="{1E5C006B-089D-45F7-AC1B-17D8C02C4DC6}"/>
    <cellStyle name="_Jan 2006 APAC MBOM - Feb 15PM version_April cover_MBOM v.1_Cash Capex 10+2" xfId="18309" xr:uid="{F0DC00A0-0EBC-4572-8B5A-85BEB9E7DF49}"/>
    <cellStyle name="_Jan 2006 APAC MBOM - Feb 15PM version_April cover_MBOM v.1_Cash Capex 10+2_Cost out Update" xfId="18310" xr:uid="{DB272144-9B06-4C68-8927-6E0E5F45F771}"/>
    <cellStyle name="_Jan 2006 APAC MBOM - Feb 15PM version_April cover_MBOM v.1_Cash Capex 10+2_EBIT OCF Ranges" xfId="18311" xr:uid="{A0C6D418-FDCC-48F9-81E1-EE4BEBAA273D}"/>
    <cellStyle name="_Jan 2006 APAC MBOM - Feb 15PM version_April cover_MBOM v.1_Cash Capex 10+2_G2N &amp; Pricing Plan_Feb'12 (version 1)" xfId="18312" xr:uid="{8C79E034-F2A3-4C78-B932-B46499886B9F}"/>
    <cellStyle name="_Jan 2006 APAC MBOM - Feb 15PM version_April cover_MBOM v.1_Cash Capex 10+2_Working Capital Graph" xfId="18313" xr:uid="{FAA25D28-57FE-4A8C-8FE5-224741986186}"/>
    <cellStyle name="_Jan 2006 APAC MBOM - Feb 15PM version_April cover_MBOM v.1_Cost out Update" xfId="18314" xr:uid="{95269439-95E2-4EA9-8311-7751514D5437}"/>
    <cellStyle name="_Jan 2006 APAC MBOM - Feb 15PM version_April cover_MBOM v.1_EBIT OCF Ranges" xfId="18315" xr:uid="{05E467FC-2BF8-4BC3-9F96-1B9FBD4D8801}"/>
    <cellStyle name="_Jan 2006 APAC MBOM - Feb 15PM version_April cover_MBOM v.1_G2N &amp; Pricing Plan_Feb'12 (version 1)" xfId="18316" xr:uid="{1B26CFD5-3E37-4D12-892A-6A152CB2DA8B}"/>
    <cellStyle name="_Jan 2006 APAC MBOM - Feb 15PM version_April cover_MBOM v.1_Global Operations" xfId="18317" xr:uid="{EC1650C9-BF87-48A0-81D3-8B6088849E09}"/>
    <cellStyle name="_Jan 2006 APAC MBOM - Feb 15PM version_April cover_MBOM v.1_Global Operations 2" xfId="18318" xr:uid="{F22E3742-4FCC-449F-B6B9-965DAB05B286}"/>
    <cellStyle name="_Jan 2006 APAC MBOM - Feb 15PM version_April cover_MBOM v.1_Keymessage" xfId="18319" xr:uid="{7ABD8099-9AA0-410D-9E11-B963B1AD2789}"/>
    <cellStyle name="_Jan 2006 APAC MBOM - Feb 15PM version_April cover_MBOM v.1_NA" xfId="18320" xr:uid="{C1B3AB7A-EED5-4647-88FA-EA744837B0CE}"/>
    <cellStyle name="_Jan 2006 APAC MBOM - Feb 15PM version_April cover_MBOM v.1_NA 2" xfId="18321" xr:uid="{73218715-EE8C-414D-BFF7-6172A7FFA8BB}"/>
    <cellStyle name="_Jan 2006 APAC MBOM - Feb 15PM version_April cover_MBOM v.1_NA_1" xfId="18322" xr:uid="{77661EF0-A47A-40AA-A339-3121F5BFD49E}"/>
    <cellStyle name="_Jan 2006 APAC MBOM - Feb 15PM version_April cover_MBOM v.1_NA_1 2" xfId="18323" xr:uid="{3677A687-E7E1-457D-AFD7-8D9A0F5A5B49}"/>
    <cellStyle name="_Jan 2006 APAC MBOM - Feb 15PM version_April cover_MBOM v.1_Nov Review Deck Final" xfId="18324" xr:uid="{9C7114A8-1F2F-40D3-9B12-A0F8135221B1}"/>
    <cellStyle name="_Jan 2006 APAC MBOM - Feb 15PM version_April cover_MBOM v.1_Nov Review Deck Final_Keymessage" xfId="18325" xr:uid="{903381B9-D7D4-4187-9D7E-0556A5A0A850}"/>
    <cellStyle name="_Jan 2006 APAC MBOM - Feb 15PM version_April cover_MBOM v.1_OCFAnalysis" xfId="18326" xr:uid="{64A70834-F54C-4AFF-91C5-62119B207FF0}"/>
    <cellStyle name="_Jan 2006 APAC MBOM - Feb 15PM version_April cover_MBOM v.1_OCFAnalysis_Cost out Update" xfId="18327" xr:uid="{C18A99D6-C936-4482-A680-53318EE13343}"/>
    <cellStyle name="_Jan 2006 APAC MBOM - Feb 15PM version_April cover_MBOM v.1_OCFAnalysis_EBIT OCF Ranges" xfId="18328" xr:uid="{9DE50F7F-1451-470D-9E3D-8EA497B6882D}"/>
    <cellStyle name="_Jan 2006 APAC MBOM - Feb 15PM version_April cover_MBOM v.1_OCFAnalysis_G2N &amp; Pricing Plan_Feb'12 (version 1)" xfId="18329" xr:uid="{A1DA212E-286F-4165-9FC1-D52E6312B0F9}"/>
    <cellStyle name="_Jan 2006 APAC MBOM - Feb 15PM version_April cover_MBOM v.1_OCFAnalysis_Working Capital Graph" xfId="18330" xr:uid="{D2903D68-6BC3-4B9F-8637-A9CB98ED88E7}"/>
    <cellStyle name="_Jan 2006 APAC MBOM - Feb 15PM version_April cover_MBOM v.1_Quarterly Industry Volume - Corp Follow up Feb 19th" xfId="18331" xr:uid="{D2CEE9F8-ECCB-446C-9647-0DF0A387F86B}"/>
    <cellStyle name="_Jan 2006 APAC MBOM - Feb 15PM version_April cover_MBOM v.1_Quarterly Industry Volume - Corp Follow up Feb 19th 2" xfId="18332" xr:uid="{4BC06AA6-6204-4A60-8F26-C890B0EFC652}"/>
    <cellStyle name="_Jan 2006 APAC MBOM - Feb 15PM version_April cover_MBOM v.1_Quarterly Industry Volume - Corp Follow up Feb 19th_Cost out Update" xfId="18333" xr:uid="{92CF97C8-F2B6-46E2-88A2-28444C69BF55}"/>
    <cellStyle name="_Jan 2006 APAC MBOM - Feb 15PM version_April cover_MBOM v.1_Quarterly Industry Volume - Corp Follow up Feb 19th_EBIT OCF Ranges" xfId="18334" xr:uid="{40EFBE87-4E25-46EF-AE63-DAFE4C564C80}"/>
    <cellStyle name="_Jan 2006 APAC MBOM - Feb 15PM version_April cover_MBOM v.1_Quarterly Industry Volume - Corp Follow up Feb 19th_G2N &amp; Pricing Plan_Feb'12 (version 1)" xfId="18335" xr:uid="{9AC9D908-B664-492B-946B-A4CE9FC81DF4}"/>
    <cellStyle name="_Jan 2006 APAC MBOM - Feb 15PM version_April cover_MBOM v.1_Quarterly Industry Volume - Corp Follow up Feb 19th_OCFAnalysis" xfId="18336" xr:uid="{1F24E2EF-D9D8-4DD5-ACB5-0367E114E361}"/>
    <cellStyle name="_Jan 2006 APAC MBOM - Feb 15PM version_April cover_MBOM v.1_Quarterly Industry Volume - Corp Follow up Feb 19th_OCFAnalysis_Cost out Update" xfId="18337" xr:uid="{DBC18B52-AA87-43C9-A41D-299B1910A191}"/>
    <cellStyle name="_Jan 2006 APAC MBOM - Feb 15PM version_April cover_MBOM v.1_Quarterly Industry Volume - Corp Follow up Feb 19th_OCFAnalysis_EBIT OCF Ranges" xfId="18338" xr:uid="{AD45F7B5-CC13-47FB-9CC1-A41C0904CB8C}"/>
    <cellStyle name="_Jan 2006 APAC MBOM - Feb 15PM version_April cover_MBOM v.1_Quarterly Industry Volume - Corp Follow up Feb 19th_OCFAnalysis_G2N &amp; Pricing Plan_Feb'12 (version 1)" xfId="18339" xr:uid="{2FE13B0E-A675-48EB-8688-13FAC9CF8E6E}"/>
    <cellStyle name="_Jan 2006 APAC MBOM - Feb 15PM version_April cover_MBOM v.1_Quarterly Industry Volume - Corp Follow up Feb 19th_OCFAnalysis_Working Capital Graph" xfId="18340" xr:uid="{367C90AF-CE57-4417-B630-D9A171FF9293}"/>
    <cellStyle name="_Jan 2006 APAC MBOM - Feb 15PM version_April cover_MBOM v.1_Quarterly Industry Volume - Corp Follow up Feb 19th_Working Capital Graph" xfId="18341" xr:uid="{2A3A65F5-220D-476C-B8DA-BF8E62FF4081}"/>
    <cellStyle name="_Jan 2006 APAC MBOM - Feb 15PM version_April cover_MBOM v.1_SBU_GLOBAL_NGT" xfId="18342" xr:uid="{DEEFD731-8923-45D0-91E9-8736D3F467B3}"/>
    <cellStyle name="_Jan 2006 APAC MBOM - Feb 15PM version_April cover_MBOM v.1_SBU_GLOBAL_NGT 2" xfId="18343" xr:uid="{C9A1C48A-E203-4247-B95C-5160D5A73EAB}"/>
    <cellStyle name="_Jan 2006 APAC MBOM - Feb 15PM version_April cover_MBOM v.1_SBU_GLOBAL_NGT_Cost out Update" xfId="18344" xr:uid="{988B51B9-2694-4822-AE58-2CD36FA1A9A4}"/>
    <cellStyle name="_Jan 2006 APAC MBOM - Feb 15PM version_April cover_MBOM v.1_SBU_GLOBAL_NGT_EBIT OCF Ranges" xfId="18345" xr:uid="{396D7C2B-2185-4E67-88B3-478E4A8537FC}"/>
    <cellStyle name="_Jan 2006 APAC MBOM - Feb 15PM version_April cover_MBOM v.1_SBU_GLOBAL_NGT_G2N &amp; Pricing Plan_Feb'12 (version 1)" xfId="18346" xr:uid="{69AE8C58-5F9C-41F9-8CBC-175102D2FB90}"/>
    <cellStyle name="_Jan 2006 APAC MBOM - Feb 15PM version_April cover_MBOM v.1_SBU_GLOBAL_NGT_Working Capital Graph" xfId="18347" xr:uid="{297392B6-5965-4C52-A0A6-08BA61C959DD}"/>
    <cellStyle name="_Jan 2006 APAC MBOM - Feb 15PM version_April cover_MBOM v.1_Supplemental Data Requirements-Country" xfId="18348" xr:uid="{2075ADFB-294A-4D28-B31B-3F78C2D0152F}"/>
    <cellStyle name="_Jan 2006 APAC MBOM - Feb 15PM version_April cover_MBOM v.1_Supplemental Data Requirements-Country_Keymessage" xfId="18349" xr:uid="{DD27EB4A-6B5D-4BAB-A61F-5FF39BF5B807}"/>
    <cellStyle name="_Jan 2006 APAC MBOM - Feb 15PM version_April cover_MBOM v.1_Working Capital Graph" xfId="18350" xr:uid="{4A7B8859-BC58-4242-B13F-E7756960A323}"/>
    <cellStyle name="_Jan 2006 APAC MBOM - Feb 15PM version_April cover_MBOM v.2" xfId="18351" xr:uid="{0E66B11D-1C67-4945-BB64-53F81C84B679}"/>
    <cellStyle name="_Jan 2006 APAC MBOM - Feb 15PM version_April cover_MBOM v.2 2" xfId="18352" xr:uid="{AC264B97-9B3D-4290-908A-5256FD2AE3D9}"/>
    <cellStyle name="_Jan 2006 APAC MBOM - Feb 15PM version_April cover_MBOM v.2_2009 AOP_Jan deck_Financials Consol_Sent" xfId="18353" xr:uid="{58833B2E-B015-418D-A354-43A97324300D}"/>
    <cellStyle name="_Jan 2006 APAC MBOM - Feb 15PM version_April cover_MBOM v.2_2009 AOP_Jan deck_Financials Consol_Sent_2" xfId="18354" xr:uid="{7D65C79D-4998-4DF5-8A95-747EC3A2D9FF}"/>
    <cellStyle name="_Jan 2006 APAC MBOM - Feb 15PM version_April cover_MBOM v.2_2009 AOP_Jan deck_Financials Consol_Sent_2_Keymessage" xfId="18355" xr:uid="{D2BDF4DB-321D-4295-8081-8E722486ECB6}"/>
    <cellStyle name="_Jan 2006 APAC MBOM - Feb 15PM version_April cover_MBOM v.2_2009 AOP_Jan deck_Financials Consol_Sent_Keymessage" xfId="18356" xr:uid="{356C4235-2698-4372-AB79-B4E5F76AC9A7}"/>
    <cellStyle name="_Jan 2006 APAC MBOM - Feb 15PM version_April cover_MBOM v.2_2009 AOP_Nov deck_Financials_for Consol_v2" xfId="18357" xr:uid="{B96CF22C-A961-4957-B9CC-9623517A0DF3}"/>
    <cellStyle name="_Jan 2006 APAC MBOM - Feb 15PM version_April cover_MBOM v.2_2009 AOP_Nov deck_Financials_for Consol_v2_Keymessage" xfId="18358" xr:uid="{EA48D33D-AEFC-418C-818C-6B153C51B3B9}"/>
    <cellStyle name="_Jan 2006 APAC MBOM - Feb 15PM version_April cover_MBOM v.2_Cash Capex 10+2" xfId="18359" xr:uid="{C31B19B3-6307-4B88-9E30-1B6CF2F8130C}"/>
    <cellStyle name="_Jan 2006 APAC MBOM - Feb 15PM version_April cover_MBOM v.2_Cash Capex 10+2_Cost out Update" xfId="18360" xr:uid="{C4A65919-3B5D-4334-BBA2-1717A7B2095F}"/>
    <cellStyle name="_Jan 2006 APAC MBOM - Feb 15PM version_April cover_MBOM v.2_Cash Capex 10+2_EBIT OCF Ranges" xfId="18361" xr:uid="{EE613E70-284B-4659-84D2-FAF26D8A70AC}"/>
    <cellStyle name="_Jan 2006 APAC MBOM - Feb 15PM version_April cover_MBOM v.2_Cash Capex 10+2_G2N &amp; Pricing Plan_Feb'12 (version 1)" xfId="18362" xr:uid="{5D87E26F-CBF1-46CC-A3C1-0BE0D595C2B8}"/>
    <cellStyle name="_Jan 2006 APAC MBOM - Feb 15PM version_April cover_MBOM v.2_Cash Capex 10+2_Working Capital Graph" xfId="18363" xr:uid="{BF5B864C-3AD0-4F90-A0B9-9E2593F5C0C4}"/>
    <cellStyle name="_Jan 2006 APAC MBOM - Feb 15PM version_April cover_MBOM v.2_Cost out Update" xfId="18364" xr:uid="{F60CE245-49BF-4F19-A4D0-09363E5C9EC3}"/>
    <cellStyle name="_Jan 2006 APAC MBOM - Feb 15PM version_April cover_MBOM v.2_EBIT OCF Ranges" xfId="18365" xr:uid="{37939C34-56F1-4D83-AB46-5359CD12F073}"/>
    <cellStyle name="_Jan 2006 APAC MBOM - Feb 15PM version_April cover_MBOM v.2_G2N &amp; Pricing Plan_Feb'12 (version 1)" xfId="18366" xr:uid="{EDD59BF6-866F-426D-95B5-1F2362D6D931}"/>
    <cellStyle name="_Jan 2006 APAC MBOM - Feb 15PM version_April cover_MBOM v.2_Global Operations" xfId="18367" xr:uid="{13DAB538-9502-4265-91D8-E1A8926E5EFF}"/>
    <cellStyle name="_Jan 2006 APAC MBOM - Feb 15PM version_April cover_MBOM v.2_Global Operations 2" xfId="18368" xr:uid="{78445836-259A-406B-BB08-0AA24309EE6D}"/>
    <cellStyle name="_Jan 2006 APAC MBOM - Feb 15PM version_April cover_MBOM v.2_Keymessage" xfId="18369" xr:uid="{59FCFFDF-1FC3-4B55-B22E-26ECC2CAA331}"/>
    <cellStyle name="_Jan 2006 APAC MBOM - Feb 15PM version_April cover_MBOM v.2_NA" xfId="18370" xr:uid="{E478C89A-B5EE-400B-8988-965B081E2C7A}"/>
    <cellStyle name="_Jan 2006 APAC MBOM - Feb 15PM version_April cover_MBOM v.2_NA 2" xfId="18371" xr:uid="{E7CB111C-DD0F-4B40-96A1-79ABAD87734C}"/>
    <cellStyle name="_Jan 2006 APAC MBOM - Feb 15PM version_April cover_MBOM v.2_NA_1" xfId="18372" xr:uid="{BDB103C1-C177-43C3-812C-669CAFF38DCF}"/>
    <cellStyle name="_Jan 2006 APAC MBOM - Feb 15PM version_April cover_MBOM v.2_NA_1 2" xfId="18373" xr:uid="{CAB51993-BAC0-4E1A-8705-53F8F942536E}"/>
    <cellStyle name="_Jan 2006 APAC MBOM - Feb 15PM version_April cover_MBOM v.2_Nov Review Deck Final" xfId="18374" xr:uid="{0E6C7CE5-66F1-4D99-B126-D9083C1FE1CE}"/>
    <cellStyle name="_Jan 2006 APAC MBOM - Feb 15PM version_April cover_MBOM v.2_Nov Review Deck Final_Keymessage" xfId="18375" xr:uid="{97991DF7-F26A-4617-8598-85F534CED97A}"/>
    <cellStyle name="_Jan 2006 APAC MBOM - Feb 15PM version_April cover_MBOM v.2_OCFAnalysis" xfId="18376" xr:uid="{CCE0CFC9-52F8-47FE-9F06-41D01E2191E4}"/>
    <cellStyle name="_Jan 2006 APAC MBOM - Feb 15PM version_April cover_MBOM v.2_OCFAnalysis_Cost out Update" xfId="18377" xr:uid="{CEE544BA-0C1E-4656-8A28-704268ADD56B}"/>
    <cellStyle name="_Jan 2006 APAC MBOM - Feb 15PM version_April cover_MBOM v.2_OCFAnalysis_EBIT OCF Ranges" xfId="18378" xr:uid="{BBBE5591-9639-4BC0-9662-0F597B44366B}"/>
    <cellStyle name="_Jan 2006 APAC MBOM - Feb 15PM version_April cover_MBOM v.2_OCFAnalysis_G2N &amp; Pricing Plan_Feb'12 (version 1)" xfId="18379" xr:uid="{B601DD4A-46F2-478D-92F2-201076EECFFC}"/>
    <cellStyle name="_Jan 2006 APAC MBOM - Feb 15PM version_April cover_MBOM v.2_OCFAnalysis_Working Capital Graph" xfId="18380" xr:uid="{FDFFED14-2949-4153-B36F-AA0D06E9828B}"/>
    <cellStyle name="_Jan 2006 APAC MBOM - Feb 15PM version_April cover_MBOM v.2_Quarterly Industry Volume - Corp Follow up Feb 19th" xfId="18381" xr:uid="{914775B4-F489-4621-AC67-FFC2613CBF0A}"/>
    <cellStyle name="_Jan 2006 APAC MBOM - Feb 15PM version_April cover_MBOM v.2_Quarterly Industry Volume - Corp Follow up Feb 19th 2" xfId="18382" xr:uid="{DA5C3662-F4BC-4F04-AB46-078D043E5BE3}"/>
    <cellStyle name="_Jan 2006 APAC MBOM - Feb 15PM version_April cover_MBOM v.2_Quarterly Industry Volume - Corp Follow up Feb 19th_Cost out Update" xfId="18383" xr:uid="{58AF1C5A-7F6F-4C90-AD2E-336E482D7473}"/>
    <cellStyle name="_Jan 2006 APAC MBOM - Feb 15PM version_April cover_MBOM v.2_Quarterly Industry Volume - Corp Follow up Feb 19th_EBIT OCF Ranges" xfId="18384" xr:uid="{A12DDEC3-F2EB-4058-87BB-5AD7BB766ADC}"/>
    <cellStyle name="_Jan 2006 APAC MBOM - Feb 15PM version_April cover_MBOM v.2_Quarterly Industry Volume - Corp Follow up Feb 19th_G2N &amp; Pricing Plan_Feb'12 (version 1)" xfId="18385" xr:uid="{D86E3F4B-ACE0-4783-AED3-6CE8551BEEC8}"/>
    <cellStyle name="_Jan 2006 APAC MBOM - Feb 15PM version_April cover_MBOM v.2_Quarterly Industry Volume - Corp Follow up Feb 19th_OCFAnalysis" xfId="18386" xr:uid="{15EF6E88-82E4-4EEF-81B8-34470086EB43}"/>
    <cellStyle name="_Jan 2006 APAC MBOM - Feb 15PM version_April cover_MBOM v.2_Quarterly Industry Volume - Corp Follow up Feb 19th_OCFAnalysis_Cost out Update" xfId="18387" xr:uid="{321F2E90-62FC-4FE6-A1EA-CE9160239818}"/>
    <cellStyle name="_Jan 2006 APAC MBOM - Feb 15PM version_April cover_MBOM v.2_Quarterly Industry Volume - Corp Follow up Feb 19th_OCFAnalysis_EBIT OCF Ranges" xfId="18388" xr:uid="{1F9272FD-147E-4BB6-8836-E20669886A09}"/>
    <cellStyle name="_Jan 2006 APAC MBOM - Feb 15PM version_April cover_MBOM v.2_Quarterly Industry Volume - Corp Follow up Feb 19th_OCFAnalysis_G2N &amp; Pricing Plan_Feb'12 (version 1)" xfId="18389" xr:uid="{618F3256-2949-4B72-8E79-4D87AB045803}"/>
    <cellStyle name="_Jan 2006 APAC MBOM - Feb 15PM version_April cover_MBOM v.2_Quarterly Industry Volume - Corp Follow up Feb 19th_OCFAnalysis_Working Capital Graph" xfId="18390" xr:uid="{B5FC32F8-BC20-41A4-B95F-D10758687871}"/>
    <cellStyle name="_Jan 2006 APAC MBOM - Feb 15PM version_April cover_MBOM v.2_Quarterly Industry Volume - Corp Follow up Feb 19th_Working Capital Graph" xfId="18391" xr:uid="{33BE2698-D577-4469-841D-D0C635E91029}"/>
    <cellStyle name="_Jan 2006 APAC MBOM - Feb 15PM version_April cover_MBOM v.2_SBU_GLOBAL_NGT" xfId="18392" xr:uid="{3B926F3A-8913-49A8-ABDB-21A0E70303ED}"/>
    <cellStyle name="_Jan 2006 APAC MBOM - Feb 15PM version_April cover_MBOM v.2_SBU_GLOBAL_NGT 2" xfId="18393" xr:uid="{98608054-27B7-4DBA-AFEB-A84C3FB9FEA3}"/>
    <cellStyle name="_Jan 2006 APAC MBOM - Feb 15PM version_April cover_MBOM v.2_SBU_GLOBAL_NGT_Cost out Update" xfId="18394" xr:uid="{70C3C71D-CDA4-447E-847B-8F27B414C8D6}"/>
    <cellStyle name="_Jan 2006 APAC MBOM - Feb 15PM version_April cover_MBOM v.2_SBU_GLOBAL_NGT_EBIT OCF Ranges" xfId="18395" xr:uid="{33F284A6-1EE1-43C2-9058-04133864F499}"/>
    <cellStyle name="_Jan 2006 APAC MBOM - Feb 15PM version_April cover_MBOM v.2_SBU_GLOBAL_NGT_G2N &amp; Pricing Plan_Feb'12 (version 1)" xfId="18396" xr:uid="{E0E27F65-2DAB-44C0-9CB7-0716F95AC869}"/>
    <cellStyle name="_Jan 2006 APAC MBOM - Feb 15PM version_April cover_MBOM v.2_SBU_GLOBAL_NGT_Working Capital Graph" xfId="18397" xr:uid="{F66E9BDE-186A-464B-BA71-02787F247C3F}"/>
    <cellStyle name="_Jan 2006 APAC MBOM - Feb 15PM version_April cover_MBOM v.2_Supplemental Data Requirements-Country" xfId="18398" xr:uid="{CE9F64EF-615F-45B4-BEF6-9AC232D3E9BF}"/>
    <cellStyle name="_Jan 2006 APAC MBOM - Feb 15PM version_April cover_MBOM v.2_Supplemental Data Requirements-Country_Keymessage" xfId="18399" xr:uid="{C351580B-423D-4F7F-9474-F63F249E9D32}"/>
    <cellStyle name="_Jan 2006 APAC MBOM - Feb 15PM version_April cover_MBOM v.2_Working Capital Graph" xfId="18400" xr:uid="{9A131E12-D18A-4BE2-B651-CB8B01205D55}"/>
    <cellStyle name="_Jan 2006 APAC MBOM - Feb 15PM version_April cover_MBOM v.3" xfId="18401" xr:uid="{49F0677D-7A7B-4374-8C02-CF78BD736166}"/>
    <cellStyle name="_Jan 2006 APAC MBOM - Feb 15PM version_April cover_MBOM v.3 2" xfId="18402" xr:uid="{0F75BDEB-59CD-4FA3-981A-15DD051821F1}"/>
    <cellStyle name="_Jan 2006 APAC MBOM - Feb 15PM version_April cover_MBOM v.3_2009 AOP_Jan deck_Financials Consol_Sent" xfId="18403" xr:uid="{8D91E135-BDB2-419F-B30B-1FFA81E857AF}"/>
    <cellStyle name="_Jan 2006 APAC MBOM - Feb 15PM version_April cover_MBOM v.3_2009 AOP_Jan deck_Financials Consol_Sent_2" xfId="18404" xr:uid="{ADF7B23C-1E99-4029-A81B-96322C3182D5}"/>
    <cellStyle name="_Jan 2006 APAC MBOM - Feb 15PM version_April cover_MBOM v.3_2009 AOP_Jan deck_Financials Consol_Sent_2_Keymessage" xfId="18405" xr:uid="{41748103-7684-427D-892A-C0988C49990C}"/>
    <cellStyle name="_Jan 2006 APAC MBOM - Feb 15PM version_April cover_MBOM v.3_2009 AOP_Jan deck_Financials Consol_Sent_Keymessage" xfId="18406" xr:uid="{46BF4460-DB25-45A4-AC82-9B016106E2BB}"/>
    <cellStyle name="_Jan 2006 APAC MBOM - Feb 15PM version_April cover_MBOM v.3_2009 AOP_Nov deck_Financials_for Consol_v2" xfId="18407" xr:uid="{9C1E06E0-78DD-46C3-A479-3329B23AA6C3}"/>
    <cellStyle name="_Jan 2006 APAC MBOM - Feb 15PM version_April cover_MBOM v.3_2009 AOP_Nov deck_Financials_for Consol_v2_Keymessage" xfId="18408" xr:uid="{359D20EC-D8A6-4207-97D0-487453976F3E}"/>
    <cellStyle name="_Jan 2006 APAC MBOM - Feb 15PM version_April cover_MBOM v.3_Cash Capex 10+2" xfId="18409" xr:uid="{8CFE33C9-BB4C-414B-A083-9E39F1A33419}"/>
    <cellStyle name="_Jan 2006 APAC MBOM - Feb 15PM version_April cover_MBOM v.3_Cash Capex 10+2_Cost out Update" xfId="18410" xr:uid="{C7811B05-BC10-4541-9E56-BA860FB265C2}"/>
    <cellStyle name="_Jan 2006 APAC MBOM - Feb 15PM version_April cover_MBOM v.3_Cash Capex 10+2_EBIT OCF Ranges" xfId="18411" xr:uid="{0D290C90-5741-4582-BB6B-CC15A2F1ADFD}"/>
    <cellStyle name="_Jan 2006 APAC MBOM - Feb 15PM version_April cover_MBOM v.3_Cash Capex 10+2_G2N &amp; Pricing Plan_Feb'12 (version 1)" xfId="18412" xr:uid="{8D0F28E5-C76C-408D-9C3D-89AF507538B3}"/>
    <cellStyle name="_Jan 2006 APAC MBOM - Feb 15PM version_April cover_MBOM v.3_Cash Capex 10+2_Working Capital Graph" xfId="18413" xr:uid="{31A60B9B-ACFD-4EC5-8DA6-CED0A38FD9C4}"/>
    <cellStyle name="_Jan 2006 APAC MBOM - Feb 15PM version_April cover_MBOM v.3_Cost out Update" xfId="18414" xr:uid="{0DFC5139-3477-42F2-8541-92F65EBC7A2C}"/>
    <cellStyle name="_Jan 2006 APAC MBOM - Feb 15PM version_April cover_MBOM v.3_EBIT OCF Ranges" xfId="18415" xr:uid="{22F7B140-1195-4C62-8D88-06C2F0B5EFF3}"/>
    <cellStyle name="_Jan 2006 APAC MBOM - Feb 15PM version_April cover_MBOM v.3_G2N &amp; Pricing Plan_Feb'12 (version 1)" xfId="18416" xr:uid="{F736F50D-B9E6-4A32-95CF-FA3FBAADC042}"/>
    <cellStyle name="_Jan 2006 APAC MBOM - Feb 15PM version_April cover_MBOM v.3_Global Operations" xfId="18417" xr:uid="{20068A5B-01C7-459B-99C6-373301A23E26}"/>
    <cellStyle name="_Jan 2006 APAC MBOM - Feb 15PM version_April cover_MBOM v.3_Global Operations 2" xfId="18418" xr:uid="{BE73AD09-8068-4A1C-9DAA-09BF800F29DF}"/>
    <cellStyle name="_Jan 2006 APAC MBOM - Feb 15PM version_April cover_MBOM v.3_Keymessage" xfId="18419" xr:uid="{B4DAEC69-8AF9-4AC3-B50A-A143A6C5CDB4}"/>
    <cellStyle name="_Jan 2006 APAC MBOM - Feb 15PM version_April cover_MBOM v.3_NA" xfId="18420" xr:uid="{E6365452-68F8-4155-99A0-C1F785C0806A}"/>
    <cellStyle name="_Jan 2006 APAC MBOM - Feb 15PM version_April cover_MBOM v.3_NA 2" xfId="18421" xr:uid="{F9B2369C-BA71-4653-8325-7D630B1AAE30}"/>
    <cellStyle name="_Jan 2006 APAC MBOM - Feb 15PM version_April cover_MBOM v.3_NA_1" xfId="18422" xr:uid="{FD1A3604-E878-419D-8E48-8909D10FDFAA}"/>
    <cellStyle name="_Jan 2006 APAC MBOM - Feb 15PM version_April cover_MBOM v.3_NA_1 2" xfId="18423" xr:uid="{CD0E8323-5734-45AF-87AA-D195F221E386}"/>
    <cellStyle name="_Jan 2006 APAC MBOM - Feb 15PM version_April cover_MBOM v.3_Nov Review Deck Final" xfId="18424" xr:uid="{0286D125-1B13-4D10-B188-832ABC50E1F5}"/>
    <cellStyle name="_Jan 2006 APAC MBOM - Feb 15PM version_April cover_MBOM v.3_Nov Review Deck Final_Keymessage" xfId="18425" xr:uid="{501C5069-4C0E-491B-B075-3CE877E513AE}"/>
    <cellStyle name="_Jan 2006 APAC MBOM - Feb 15PM version_April cover_MBOM v.3_OCFAnalysis" xfId="18426" xr:uid="{04337203-1EDB-4883-B700-D6FF14E90402}"/>
    <cellStyle name="_Jan 2006 APAC MBOM - Feb 15PM version_April cover_MBOM v.3_OCFAnalysis_Cost out Update" xfId="18427" xr:uid="{B817CF29-0691-402F-B6D0-80B4C8A51742}"/>
    <cellStyle name="_Jan 2006 APAC MBOM - Feb 15PM version_April cover_MBOM v.3_OCFAnalysis_EBIT OCF Ranges" xfId="18428" xr:uid="{CEE21787-FA5F-4461-8486-49F36EAFFECC}"/>
    <cellStyle name="_Jan 2006 APAC MBOM - Feb 15PM version_April cover_MBOM v.3_OCFAnalysis_G2N &amp; Pricing Plan_Feb'12 (version 1)" xfId="18429" xr:uid="{5049B37E-C2AC-4831-884A-4C5578D151DD}"/>
    <cellStyle name="_Jan 2006 APAC MBOM - Feb 15PM version_April cover_MBOM v.3_OCFAnalysis_Working Capital Graph" xfId="18430" xr:uid="{567E1838-C5CC-4C04-B608-736265BD3174}"/>
    <cellStyle name="_Jan 2006 APAC MBOM - Feb 15PM version_April cover_MBOM v.3_Quarterly Industry Volume - Corp Follow up Feb 19th" xfId="18431" xr:uid="{A24CA861-78C0-4FF9-9A11-42DD61C5F21D}"/>
    <cellStyle name="_Jan 2006 APAC MBOM - Feb 15PM version_April cover_MBOM v.3_Quarterly Industry Volume - Corp Follow up Feb 19th 2" xfId="18432" xr:uid="{628A8792-4092-4368-83BA-A9CF12A19432}"/>
    <cellStyle name="_Jan 2006 APAC MBOM - Feb 15PM version_April cover_MBOM v.3_Quarterly Industry Volume - Corp Follow up Feb 19th_Cost out Update" xfId="18433" xr:uid="{980455A1-71EC-4885-8154-9135B75EEF87}"/>
    <cellStyle name="_Jan 2006 APAC MBOM - Feb 15PM version_April cover_MBOM v.3_Quarterly Industry Volume - Corp Follow up Feb 19th_EBIT OCF Ranges" xfId="18434" xr:uid="{55E8208D-E919-4510-8B73-34548EA7055D}"/>
    <cellStyle name="_Jan 2006 APAC MBOM - Feb 15PM version_April cover_MBOM v.3_Quarterly Industry Volume - Corp Follow up Feb 19th_G2N &amp; Pricing Plan_Feb'12 (version 1)" xfId="18435" xr:uid="{60B207C0-8A4F-43DC-B32E-1AAD4A6E1CAB}"/>
    <cellStyle name="_Jan 2006 APAC MBOM - Feb 15PM version_April cover_MBOM v.3_Quarterly Industry Volume - Corp Follow up Feb 19th_OCFAnalysis" xfId="18436" xr:uid="{84B3365A-8FA0-4862-A0FC-4D6DA1A9DA6A}"/>
    <cellStyle name="_Jan 2006 APAC MBOM - Feb 15PM version_April cover_MBOM v.3_Quarterly Industry Volume - Corp Follow up Feb 19th_OCFAnalysis_Cost out Update" xfId="18437" xr:uid="{D72CB12B-8EC0-43F4-940A-441DE467636A}"/>
    <cellStyle name="_Jan 2006 APAC MBOM - Feb 15PM version_April cover_MBOM v.3_Quarterly Industry Volume - Corp Follow up Feb 19th_OCFAnalysis_EBIT OCF Ranges" xfId="18438" xr:uid="{9948A1DB-0BD0-46F3-8FA9-E301934BCEED}"/>
    <cellStyle name="_Jan 2006 APAC MBOM - Feb 15PM version_April cover_MBOM v.3_Quarterly Industry Volume - Corp Follow up Feb 19th_OCFAnalysis_G2N &amp; Pricing Plan_Feb'12 (version 1)" xfId="18439" xr:uid="{FA45BBE5-8809-44FB-A50B-E70C7D42BC11}"/>
    <cellStyle name="_Jan 2006 APAC MBOM - Feb 15PM version_April cover_MBOM v.3_Quarterly Industry Volume - Corp Follow up Feb 19th_OCFAnalysis_Working Capital Graph" xfId="18440" xr:uid="{091F6CE9-153C-4676-9042-4D34EF07B562}"/>
    <cellStyle name="_Jan 2006 APAC MBOM - Feb 15PM version_April cover_MBOM v.3_Quarterly Industry Volume - Corp Follow up Feb 19th_Working Capital Graph" xfId="18441" xr:uid="{078234DB-17F8-4624-AA7C-F075641C2363}"/>
    <cellStyle name="_Jan 2006 APAC MBOM - Feb 15PM version_April cover_MBOM v.3_SBU_GLOBAL_NGT" xfId="18442" xr:uid="{EF7C6BB8-2982-430E-888E-1149ADC92682}"/>
    <cellStyle name="_Jan 2006 APAC MBOM - Feb 15PM version_April cover_MBOM v.3_SBU_GLOBAL_NGT 2" xfId="18443" xr:uid="{7C55BE55-8774-4122-B63F-1D2501FF4942}"/>
    <cellStyle name="_Jan 2006 APAC MBOM - Feb 15PM version_April cover_MBOM v.3_SBU_GLOBAL_NGT_Cost out Update" xfId="18444" xr:uid="{9DB8D817-DE5D-4D75-B183-C94E05792FC9}"/>
    <cellStyle name="_Jan 2006 APAC MBOM - Feb 15PM version_April cover_MBOM v.3_SBU_GLOBAL_NGT_EBIT OCF Ranges" xfId="18445" xr:uid="{8D5C5B57-A2CD-447A-83B9-C14F9B10E70E}"/>
    <cellStyle name="_Jan 2006 APAC MBOM - Feb 15PM version_April cover_MBOM v.3_SBU_GLOBAL_NGT_G2N &amp; Pricing Plan_Feb'12 (version 1)" xfId="18446" xr:uid="{B101BF9C-D2F1-4AF3-98E6-915A9E7F8E09}"/>
    <cellStyle name="_Jan 2006 APAC MBOM - Feb 15PM version_April cover_MBOM v.3_SBU_GLOBAL_NGT_Working Capital Graph" xfId="18447" xr:uid="{F3B4E389-87A2-4C35-AF42-0BA2B6D13E61}"/>
    <cellStyle name="_Jan 2006 APAC MBOM - Feb 15PM version_April cover_MBOM v.3_Supplemental Data Requirements-Country" xfId="18448" xr:uid="{A759D411-3EA7-4966-9EA9-C26479C5D909}"/>
    <cellStyle name="_Jan 2006 APAC MBOM - Feb 15PM version_April cover_MBOM v.3_Supplemental Data Requirements-Country_Keymessage" xfId="18449" xr:uid="{E2172D29-18B9-49C5-A7C7-65BE8E022249}"/>
    <cellStyle name="_Jan 2006 APAC MBOM - Feb 15PM version_April cover_MBOM v.3_Working Capital Graph" xfId="18450" xr:uid="{6F8F76D4-DAF2-431B-B0DB-399767529639}"/>
    <cellStyle name="_Jan 2006 APAC MBOM - Feb 15PM version_April cover_MBOM_2009 AOP_Jan deck_Financials Consol_Sent" xfId="18451" xr:uid="{D00E26BA-9D34-42EC-9238-0E76657956DF}"/>
    <cellStyle name="_Jan 2006 APAC MBOM - Feb 15PM version_April cover_MBOM_2009 AOP_Jan deck_Financials Consol_Sent_2" xfId="18452" xr:uid="{1A426AF4-883F-4848-B929-2FBEABA3BEF2}"/>
    <cellStyle name="_Jan 2006 APAC MBOM - Feb 15PM version_April cover_MBOM_2009 AOP_Jan deck_Financials Consol_Sent_2_Keymessage" xfId="18453" xr:uid="{60C14595-77ED-4434-93A7-DD6236A8722D}"/>
    <cellStyle name="_Jan 2006 APAC MBOM - Feb 15PM version_April cover_MBOM_2009 AOP_Jan deck_Financials Consol_Sent_Keymessage" xfId="18454" xr:uid="{20419D89-7B21-4684-B523-3C4E8CEB3671}"/>
    <cellStyle name="_Jan 2006 APAC MBOM - Feb 15PM version_April cover_MBOM_2009 AOP_Nov deck_Financials_for Consol_v2" xfId="18455" xr:uid="{5CD3FE3D-7747-4FE8-93EC-73773116C803}"/>
    <cellStyle name="_Jan 2006 APAC MBOM - Feb 15PM version_April cover_MBOM_2009 AOP_Nov deck_Financials_for Consol_v2_Keymessage" xfId="18456" xr:uid="{62767C77-6893-43C6-8CF0-CA4EB161223A}"/>
    <cellStyle name="_Jan 2006 APAC MBOM - Feb 15PM version_April cover_MBOM_Cash Capex 10+2" xfId="18457" xr:uid="{3CE78533-FB92-44E5-8FA9-48774464D8C0}"/>
    <cellStyle name="_Jan 2006 APAC MBOM - Feb 15PM version_April cover_MBOM_Cash Capex 10+2_Cost out Update" xfId="18458" xr:uid="{C689D7A0-4C64-48EE-9CC3-7D44ADEECA11}"/>
    <cellStyle name="_Jan 2006 APAC MBOM - Feb 15PM version_April cover_MBOM_Cash Capex 10+2_EBIT OCF Ranges" xfId="18459" xr:uid="{31A80B79-9713-46C1-93D3-49AD33BB04FB}"/>
    <cellStyle name="_Jan 2006 APAC MBOM - Feb 15PM version_April cover_MBOM_Cash Capex 10+2_G2N &amp; Pricing Plan_Feb'12 (version 1)" xfId="18460" xr:uid="{98EF5CE5-232C-43E9-B16C-3911F86BF9E8}"/>
    <cellStyle name="_Jan 2006 APAC MBOM - Feb 15PM version_April cover_MBOM_Cash Capex 10+2_Working Capital Graph" xfId="18461" xr:uid="{F5F84777-FDB7-47C2-A202-EAADD2905A91}"/>
    <cellStyle name="_Jan 2006 APAC MBOM - Feb 15PM version_April cover_MBOM_Cost out Update" xfId="18462" xr:uid="{67692E8F-EEC7-47A9-9186-B9BF51576370}"/>
    <cellStyle name="_Jan 2006 APAC MBOM - Feb 15PM version_April cover_MBOM_EBIT OCF Ranges" xfId="18463" xr:uid="{FDE5C451-A96B-4599-87A6-61B42E321FE9}"/>
    <cellStyle name="_Jan 2006 APAC MBOM - Feb 15PM version_April cover_MBOM_G2N &amp; Pricing Plan_Feb'12 (version 1)" xfId="18464" xr:uid="{F786F5E4-A2A7-4C2F-BB35-81A4B95D55B0}"/>
    <cellStyle name="_Jan 2006 APAC MBOM - Feb 15PM version_April cover_MBOM_Global Operations" xfId="18465" xr:uid="{F5549145-1E6D-44F1-847F-7F4146293282}"/>
    <cellStyle name="_Jan 2006 APAC MBOM - Feb 15PM version_April cover_MBOM_Global Operations 2" xfId="18466" xr:uid="{DE2648CA-48BE-4D3B-9808-6CE00DE077B6}"/>
    <cellStyle name="_Jan 2006 APAC MBOM - Feb 15PM version_April cover_MBOM_Keymessage" xfId="18467" xr:uid="{6477A8E8-CD40-4743-9EE9-E3F560CEE50A}"/>
    <cellStyle name="_Jan 2006 APAC MBOM - Feb 15PM version_April cover_MBOM_NA" xfId="18468" xr:uid="{BAB046B6-FE29-4937-AD83-22CE4E0199BE}"/>
    <cellStyle name="_Jan 2006 APAC MBOM - Feb 15PM version_April cover_MBOM_NA 2" xfId="18469" xr:uid="{0DD35FF4-DE43-4448-AC88-9340E36812D6}"/>
    <cellStyle name="_Jan 2006 APAC MBOM - Feb 15PM version_April cover_MBOM_NA_1" xfId="18470" xr:uid="{8D1CED81-1B0B-43CE-AC39-5BFDEAD6E2C4}"/>
    <cellStyle name="_Jan 2006 APAC MBOM - Feb 15PM version_April cover_MBOM_NA_1 2" xfId="18471" xr:uid="{FF1B1B2F-D344-414B-AABA-2C0222CA9D76}"/>
    <cellStyle name="_Jan 2006 APAC MBOM - Feb 15PM version_April cover_MBOM_Nov Review Deck Final" xfId="18472" xr:uid="{A5FC96A4-4A23-4E3D-A04C-D7A09573FDD9}"/>
    <cellStyle name="_Jan 2006 APAC MBOM - Feb 15PM version_April cover_MBOM_Nov Review Deck Final_Keymessage" xfId="18473" xr:uid="{824CED53-E1F6-46BC-A8B9-9D64A97D629D}"/>
    <cellStyle name="_Jan 2006 APAC MBOM - Feb 15PM version_April cover_MBOM_OCFAnalysis" xfId="18474" xr:uid="{CF960E5F-09EE-47EB-86CA-F03149B04233}"/>
    <cellStyle name="_Jan 2006 APAC MBOM - Feb 15PM version_April cover_MBOM_OCFAnalysis_Cost out Update" xfId="18475" xr:uid="{05CE18DA-D583-42FC-BEBC-5EC09BDFE352}"/>
    <cellStyle name="_Jan 2006 APAC MBOM - Feb 15PM version_April cover_MBOM_OCFAnalysis_EBIT OCF Ranges" xfId="18476" xr:uid="{4CF0968C-BED3-4E28-839E-A1555270CCB1}"/>
    <cellStyle name="_Jan 2006 APAC MBOM - Feb 15PM version_April cover_MBOM_OCFAnalysis_G2N &amp; Pricing Plan_Feb'12 (version 1)" xfId="18477" xr:uid="{A7FC6A6A-A35C-467A-96C2-B6BE988A9D65}"/>
    <cellStyle name="_Jan 2006 APAC MBOM - Feb 15PM version_April cover_MBOM_OCFAnalysis_Working Capital Graph" xfId="18478" xr:uid="{EF439618-8770-4ACF-BF88-03844449553D}"/>
    <cellStyle name="_Jan 2006 APAC MBOM - Feb 15PM version_April cover_MBOM_Quarterly Industry Volume - Corp Follow up Feb 19th" xfId="18479" xr:uid="{A13ECCAA-E3CF-477D-99F6-BD2B2FA67C67}"/>
    <cellStyle name="_Jan 2006 APAC MBOM - Feb 15PM version_April cover_MBOM_Quarterly Industry Volume - Corp Follow up Feb 19th 2" xfId="18480" xr:uid="{244B7D6A-3C8F-40C6-9239-D84DC3F591CC}"/>
    <cellStyle name="_Jan 2006 APAC MBOM - Feb 15PM version_April cover_MBOM_Quarterly Industry Volume - Corp Follow up Feb 19th_Cost out Update" xfId="18481" xr:uid="{6F64833E-DAED-4636-B625-7C00ADA4A27E}"/>
    <cellStyle name="_Jan 2006 APAC MBOM - Feb 15PM version_April cover_MBOM_Quarterly Industry Volume - Corp Follow up Feb 19th_EBIT OCF Ranges" xfId="18482" xr:uid="{763106D4-6FF0-4E9D-8A91-AC17314C2328}"/>
    <cellStyle name="_Jan 2006 APAC MBOM - Feb 15PM version_April cover_MBOM_Quarterly Industry Volume - Corp Follow up Feb 19th_G2N &amp; Pricing Plan_Feb'12 (version 1)" xfId="18483" xr:uid="{9EB9D1AA-2F9A-4D48-A9C3-5945B7FAE05E}"/>
    <cellStyle name="_Jan 2006 APAC MBOM - Feb 15PM version_April cover_MBOM_Quarterly Industry Volume - Corp Follow up Feb 19th_OCFAnalysis" xfId="18484" xr:uid="{23648083-E353-4B88-988C-8A66B6F5DA19}"/>
    <cellStyle name="_Jan 2006 APAC MBOM - Feb 15PM version_April cover_MBOM_Quarterly Industry Volume - Corp Follow up Feb 19th_OCFAnalysis_Cost out Update" xfId="18485" xr:uid="{6AB44083-1810-4B80-ABFD-D65FCB840A74}"/>
    <cellStyle name="_Jan 2006 APAC MBOM - Feb 15PM version_April cover_MBOM_Quarterly Industry Volume - Corp Follow up Feb 19th_OCFAnalysis_EBIT OCF Ranges" xfId="18486" xr:uid="{2209CB39-5030-4856-A4E0-553E7E7A9344}"/>
    <cellStyle name="_Jan 2006 APAC MBOM - Feb 15PM version_April cover_MBOM_Quarterly Industry Volume - Corp Follow up Feb 19th_OCFAnalysis_G2N &amp; Pricing Plan_Feb'12 (version 1)" xfId="18487" xr:uid="{9573910E-A8E5-41F9-9A1E-B760EDAAAB1C}"/>
    <cellStyle name="_Jan 2006 APAC MBOM - Feb 15PM version_April cover_MBOM_Quarterly Industry Volume - Corp Follow up Feb 19th_OCFAnalysis_Working Capital Graph" xfId="18488" xr:uid="{C605285D-FE6B-4EB8-BD1C-238BCE4E7B0A}"/>
    <cellStyle name="_Jan 2006 APAC MBOM - Feb 15PM version_April cover_MBOM_Quarterly Industry Volume - Corp Follow up Feb 19th_Working Capital Graph" xfId="18489" xr:uid="{08BB1331-EE90-4220-8751-54E85BE754FE}"/>
    <cellStyle name="_Jan 2006 APAC MBOM - Feb 15PM version_April cover_MBOM_SBU_GLOBAL_NGT" xfId="18490" xr:uid="{81A97CB9-76E4-4564-B170-C30F07306834}"/>
    <cellStyle name="_Jan 2006 APAC MBOM - Feb 15PM version_April cover_MBOM_SBU_GLOBAL_NGT 2" xfId="18491" xr:uid="{E7F991FA-C4B4-4C05-8FAA-A891ECB917A4}"/>
    <cellStyle name="_Jan 2006 APAC MBOM - Feb 15PM version_April cover_MBOM_SBU_GLOBAL_NGT_Cost out Update" xfId="18492" xr:uid="{E715EC04-3271-4FA9-8697-8C71CE2D8155}"/>
    <cellStyle name="_Jan 2006 APAC MBOM - Feb 15PM version_April cover_MBOM_SBU_GLOBAL_NGT_EBIT OCF Ranges" xfId="18493" xr:uid="{8B9761EF-0FB0-4BCF-B8F3-FC714917CB67}"/>
    <cellStyle name="_Jan 2006 APAC MBOM - Feb 15PM version_April cover_MBOM_SBU_GLOBAL_NGT_G2N &amp; Pricing Plan_Feb'12 (version 1)" xfId="18494" xr:uid="{97179E4D-FAF6-488B-A6EE-521FA35A686C}"/>
    <cellStyle name="_Jan 2006 APAC MBOM - Feb 15PM version_April cover_MBOM_SBU_GLOBAL_NGT_Working Capital Graph" xfId="18495" xr:uid="{B5EE7660-178C-45C8-99A6-21236A0D8C5C}"/>
    <cellStyle name="_Jan 2006 APAC MBOM - Feb 15PM version_April cover_MBOM_Supplemental Data Requirements-Country" xfId="18496" xr:uid="{3B74C9A4-AE19-4CA2-9B21-F791121F143F}"/>
    <cellStyle name="_Jan 2006 APAC MBOM - Feb 15PM version_April cover_MBOM_Supplemental Data Requirements-Country_Keymessage" xfId="18497" xr:uid="{B7CA8FF2-3825-4256-B05C-960FDFC7D7E4}"/>
    <cellStyle name="_Jan 2006 APAC MBOM - Feb 15PM version_April cover_MBOM_Working Capital Graph" xfId="18498" xr:uid="{EDA6FC0B-BF85-4E5B-B724-DE1655ACFF54}"/>
    <cellStyle name="_Jan 2006 APAC MBOM - Feb 15PM version_April cover_NA" xfId="18499" xr:uid="{C6D204A7-64EE-40A2-94CF-E24E463E44FA}"/>
    <cellStyle name="_Jan 2006 APAC MBOM - Feb 15PM version_April cover_NA 2" xfId="18500" xr:uid="{5F0DDAD0-D204-42E6-9EE1-FB5A11359395}"/>
    <cellStyle name="_Jan 2006 APAC MBOM - Feb 15PM version_April cover_NA_1" xfId="18501" xr:uid="{0C30F517-E489-48BA-AC30-C0D14D0FF36D}"/>
    <cellStyle name="_Jan 2006 APAC MBOM - Feb 15PM version_April cover_NA_1 2" xfId="18502" xr:uid="{2457D3BD-8616-4729-9AEF-97D3251D2BFF}"/>
    <cellStyle name="_Jan 2006 APAC MBOM - Feb 15PM version_April cover_Nov Review Deck Final" xfId="18503" xr:uid="{A0026513-4EE2-4230-A2EC-C42792CFB840}"/>
    <cellStyle name="_Jan 2006 APAC MBOM - Feb 15PM version_April cover_Nov Review Deck Final_Keymessage" xfId="18504" xr:uid="{6813E195-0922-4DFE-A9FE-0C0619541022}"/>
    <cellStyle name="_Jan 2006 APAC MBOM - Feb 15PM version_April cover_OCFAnalysis" xfId="18505" xr:uid="{AB248BD5-51CC-451F-9463-866B3F2581DB}"/>
    <cellStyle name="_Jan 2006 APAC MBOM - Feb 15PM version_April cover_OCFAnalysis_Cost out Update" xfId="18506" xr:uid="{7E4C774C-EBC0-4345-893E-BCD45F9225D3}"/>
    <cellStyle name="_Jan 2006 APAC MBOM - Feb 15PM version_April cover_OCFAnalysis_EBIT OCF Ranges" xfId="18507" xr:uid="{DDF52E8F-B618-4FA5-B3CF-259B2CFE01C9}"/>
    <cellStyle name="_Jan 2006 APAC MBOM - Feb 15PM version_April cover_OCFAnalysis_G2N &amp; Pricing Plan_Feb'12 (version 1)" xfId="18508" xr:uid="{13243C8E-2632-4B7C-BD02-A6B854E582FC}"/>
    <cellStyle name="_Jan 2006 APAC MBOM - Feb 15PM version_April cover_OCFAnalysis_Working Capital Graph" xfId="18509" xr:uid="{1073B8F0-7106-458A-8123-15A31D23323B}"/>
    <cellStyle name="_Jan 2006 APAC MBOM - Feb 15PM version_April cover_Quarterly Industry Volume - Corp Follow up Feb 19th" xfId="18510" xr:uid="{8C66AF14-7938-432C-A288-09845E42DBB4}"/>
    <cellStyle name="_Jan 2006 APAC MBOM - Feb 15PM version_April cover_Quarterly Industry Volume - Corp Follow up Feb 19th 2" xfId="18511" xr:uid="{027B84DD-69B9-4696-A086-08927DFB5A93}"/>
    <cellStyle name="_Jan 2006 APAC MBOM - Feb 15PM version_April cover_Quarterly Industry Volume - Corp Follow up Feb 19th_Cost out Update" xfId="18512" xr:uid="{CD022DE3-8CFA-4091-8912-373CFF53E546}"/>
    <cellStyle name="_Jan 2006 APAC MBOM - Feb 15PM version_April cover_Quarterly Industry Volume - Corp Follow up Feb 19th_EBIT OCF Ranges" xfId="18513" xr:uid="{1DC7013B-68FF-4A64-AEC1-DFC36CFD62A1}"/>
    <cellStyle name="_Jan 2006 APAC MBOM - Feb 15PM version_April cover_Quarterly Industry Volume - Corp Follow up Feb 19th_G2N &amp; Pricing Plan_Feb'12 (version 1)" xfId="18514" xr:uid="{1D09AEBE-81B8-4CC8-80F3-34913BF52875}"/>
    <cellStyle name="_Jan 2006 APAC MBOM - Feb 15PM version_April cover_Quarterly Industry Volume - Corp Follow up Feb 19th_OCFAnalysis" xfId="18515" xr:uid="{E84F5CBD-BF24-4594-A824-0037B99E5BC3}"/>
    <cellStyle name="_Jan 2006 APAC MBOM - Feb 15PM version_April cover_Quarterly Industry Volume - Corp Follow up Feb 19th_OCFAnalysis_Cost out Update" xfId="18516" xr:uid="{5371DDB5-AAA6-4350-8551-0A846C420533}"/>
    <cellStyle name="_Jan 2006 APAC MBOM - Feb 15PM version_April cover_Quarterly Industry Volume - Corp Follow up Feb 19th_OCFAnalysis_EBIT OCF Ranges" xfId="18517" xr:uid="{606E7F93-85FA-4FCC-8B70-D19E9E1359EB}"/>
    <cellStyle name="_Jan 2006 APAC MBOM - Feb 15PM version_April cover_Quarterly Industry Volume - Corp Follow up Feb 19th_OCFAnalysis_G2N &amp; Pricing Plan_Feb'12 (version 1)" xfId="18518" xr:uid="{488048B1-0DA5-4808-8C49-6F208B925301}"/>
    <cellStyle name="_Jan 2006 APAC MBOM - Feb 15PM version_April cover_Quarterly Industry Volume - Corp Follow up Feb 19th_OCFAnalysis_Working Capital Graph" xfId="18519" xr:uid="{401D4521-A967-495F-97A9-4BF659A4376B}"/>
    <cellStyle name="_Jan 2006 APAC MBOM - Feb 15PM version_April cover_Quarterly Industry Volume - Corp Follow up Feb 19th_Working Capital Graph" xfId="18520" xr:uid="{DDF30063-57F1-4458-862D-FF7C7CA746CA}"/>
    <cellStyle name="_Jan 2006 APAC MBOM - Feb 15PM version_April cover_SBU_GLOBAL_NGT" xfId="18521" xr:uid="{CF861891-E1F2-4013-8173-0ACF9A6F0BBF}"/>
    <cellStyle name="_Jan 2006 APAC MBOM - Feb 15PM version_April cover_SBU_GLOBAL_NGT 2" xfId="18522" xr:uid="{C7F1D111-A80B-4E40-8B2C-9BA8CEBA407A}"/>
    <cellStyle name="_Jan 2006 APAC MBOM - Feb 15PM version_April cover_SBU_GLOBAL_NGT_Cost out Update" xfId="18523" xr:uid="{439B44DD-0D02-4BAA-A9C8-FA4684B9DFC3}"/>
    <cellStyle name="_Jan 2006 APAC MBOM - Feb 15PM version_April cover_SBU_GLOBAL_NGT_EBIT OCF Ranges" xfId="18524" xr:uid="{C693C233-4A34-4A2C-99F4-58B91117BB45}"/>
    <cellStyle name="_Jan 2006 APAC MBOM - Feb 15PM version_April cover_SBU_GLOBAL_NGT_G2N &amp; Pricing Plan_Feb'12 (version 1)" xfId="18525" xr:uid="{F7DF12BF-60B9-4909-979D-6828C00C3F6F}"/>
    <cellStyle name="_Jan 2006 APAC MBOM - Feb 15PM version_April cover_SBU_GLOBAL_NGT_Working Capital Graph" xfId="18526" xr:uid="{D28184C4-4F87-4DFD-BF5F-08F5188BA10F}"/>
    <cellStyle name="_Jan 2006 APAC MBOM - Feb 15PM version_April cover_SPTFIN MBOM Inputs AUG 07" xfId="18527" xr:uid="{B27906FA-ED06-4DE5-BC5A-D2F6CC710D90}"/>
    <cellStyle name="_Jan 2006 APAC MBOM - Feb 15PM version_April cover_SPTFIN MBOM Inputs AUG 07_Cost out Update" xfId="18528" xr:uid="{0FC9345F-9B8B-432C-B2EB-5EA51BB647F7}"/>
    <cellStyle name="_Jan 2006 APAC MBOM - Feb 15PM version_April cover_SPTFIN MBOM Inputs AUG 07_EBIT OCF Ranges" xfId="18529" xr:uid="{160F610A-A63F-4486-8BBC-BAE46A3A0DD8}"/>
    <cellStyle name="_Jan 2006 APAC MBOM - Feb 15PM version_April cover_SPTFIN MBOM Inputs AUG 07_G2N &amp; Pricing Plan_Feb'12 (version 1)" xfId="18530" xr:uid="{B0AFA3D3-9310-4FBC-B34F-E499625A2F70}"/>
    <cellStyle name="_Jan 2006 APAC MBOM - Feb 15PM version_April cover_SPTFIN MBOM Inputs AUG 07_Keymessage" xfId="18531" xr:uid="{ED149ADC-12E0-4AEF-A886-E171E646E323}"/>
    <cellStyle name="_Jan 2006 APAC MBOM - Feb 15PM version_April cover_SPTFIN MBOM Inputs AUG 07_Working Capital Graph" xfId="18532" xr:uid="{B63DEA21-4F81-4077-A239-BD82F340D6DE}"/>
    <cellStyle name="_Jan 2006 APAC MBOM - Feb 15PM version_April cover_SPTFIN MBOM Inputs Dec 07" xfId="18533" xr:uid="{AB726DFC-E733-44C3-AAD6-6D20B0CC8697}"/>
    <cellStyle name="_Jan 2006 APAC MBOM - Feb 15PM version_April cover_SPTFIN MBOM Inputs Dec 07_Cost out Update" xfId="18534" xr:uid="{FFB152BB-74A1-4B76-BECD-82B88421551E}"/>
    <cellStyle name="_Jan 2006 APAC MBOM - Feb 15PM version_April cover_SPTFIN MBOM Inputs Dec 07_EBIT OCF Ranges" xfId="18535" xr:uid="{1DC1805A-10EC-4E32-BEFE-3504F6CF873E}"/>
    <cellStyle name="_Jan 2006 APAC MBOM - Feb 15PM version_April cover_SPTFIN MBOM Inputs Dec 07_G2N &amp; Pricing Plan_Feb'12 (version 1)" xfId="18536" xr:uid="{B4C516D7-B46E-4E0E-A79B-41ED474B0FCD}"/>
    <cellStyle name="_Jan 2006 APAC MBOM - Feb 15PM version_April cover_SPTFIN MBOM Inputs Dec 07_Keymessage" xfId="18537" xr:uid="{E6CE3B39-CFFC-45FC-B491-E93EA0AC1742}"/>
    <cellStyle name="_Jan 2006 APAC MBOM - Feb 15PM version_April cover_SPTFIN MBOM Inputs Dec 07_Working Capital Graph" xfId="18538" xr:uid="{57DAA4B2-7B8D-41F1-A05B-F658230F5716}"/>
    <cellStyle name="_Jan 2006 APAC MBOM - Feb 15PM version_April cover_SPTFIN MBOM Inputs jul 07" xfId="18539" xr:uid="{D377F052-6AB4-4A87-A59C-ABA3ADCA5E28}"/>
    <cellStyle name="_Jan 2006 APAC MBOM - Feb 15PM version_April cover_SPTFIN MBOM Inputs jul 07_Cost out Update" xfId="18540" xr:uid="{CA611B93-47FA-4903-ADD5-B45284F7ACB5}"/>
    <cellStyle name="_Jan 2006 APAC MBOM - Feb 15PM version_April cover_SPTFIN MBOM Inputs jul 07_EBIT OCF Ranges" xfId="18541" xr:uid="{6E68CDF8-E08A-4DE7-A14F-F3F5A4780DC9}"/>
    <cellStyle name="_Jan 2006 APAC MBOM - Feb 15PM version_April cover_SPTFIN MBOM Inputs jul 07_G2N &amp; Pricing Plan_Feb'12 (version 1)" xfId="18542" xr:uid="{515FC768-9E9B-443D-BA29-6A83692E9453}"/>
    <cellStyle name="_Jan 2006 APAC MBOM - Feb 15PM version_April cover_SPTFIN MBOM Inputs jul 07_Keymessage" xfId="18543" xr:uid="{17525578-8AF8-4D6F-9963-931325DF437E}"/>
    <cellStyle name="_Jan 2006 APAC MBOM - Feb 15PM version_April cover_SPTFIN MBOM Inputs jul 07_Working Capital Graph" xfId="18544" xr:uid="{C9EBA241-0E2B-467D-BCA5-400388237501}"/>
    <cellStyle name="_Jan 2006 APAC MBOM - Feb 15PM version_April cover_SPTFIN MBOM Inputs jun 07 final" xfId="18545" xr:uid="{91538882-69D3-4BE3-A216-DC8AA215769A}"/>
    <cellStyle name="_Jan 2006 APAC MBOM - Feb 15PM version_April cover_SPTFIN MBOM Inputs jun 07 final_Cost out Update" xfId="18546" xr:uid="{5017C19C-543E-4540-B81D-7A557B895D6B}"/>
    <cellStyle name="_Jan 2006 APAC MBOM - Feb 15PM version_April cover_SPTFIN MBOM Inputs jun 07 final_EBIT OCF Ranges" xfId="18547" xr:uid="{3C0B6785-12FD-4D9D-9EA3-D02B3E89F680}"/>
    <cellStyle name="_Jan 2006 APAC MBOM - Feb 15PM version_April cover_SPTFIN MBOM Inputs jun 07 final_G2N &amp; Pricing Plan_Feb'12 (version 1)" xfId="18548" xr:uid="{64882921-0F9A-495E-9D59-4718D07193BF}"/>
    <cellStyle name="_Jan 2006 APAC MBOM - Feb 15PM version_April cover_SPTFIN MBOM Inputs jun 07 final_Keymessage" xfId="18549" xr:uid="{5CB96A6B-1395-428E-ADE0-64DA29669AFB}"/>
    <cellStyle name="_Jan 2006 APAC MBOM - Feb 15PM version_April cover_SPTFIN MBOM Inputs jun 07 final_Working Capital Graph" xfId="18550" xr:uid="{771D9D6E-B0CA-4DBE-8C03-C22D5A67AF82}"/>
    <cellStyle name="_Jan 2006 APAC MBOM - Feb 15PM version_April cover_SPTFIN MBOM Inputs Jun'07" xfId="18551" xr:uid="{3F190B3D-3991-4FCA-8104-F382F820E270}"/>
    <cellStyle name="_Jan 2006 APAC MBOM - Feb 15PM version_April cover_SPTFIN MBOM Inputs Jun'07_Cost out Update" xfId="18552" xr:uid="{D885981A-06F0-4669-87E9-090656F04AB5}"/>
    <cellStyle name="_Jan 2006 APAC MBOM - Feb 15PM version_April cover_SPTFIN MBOM Inputs Jun'07_EBIT OCF Ranges" xfId="18553" xr:uid="{22C217AD-9807-43E3-BDBD-999994E90082}"/>
    <cellStyle name="_Jan 2006 APAC MBOM - Feb 15PM version_April cover_SPTFIN MBOM Inputs Jun'07_G2N &amp; Pricing Plan_Feb'12 (version 1)" xfId="18554" xr:uid="{CEB5691C-86A8-4DED-8C65-625CC1391B56}"/>
    <cellStyle name="_Jan 2006 APAC MBOM - Feb 15PM version_April cover_SPTFIN MBOM Inputs Jun'07_Keymessage" xfId="18555" xr:uid="{721953B3-C57B-4F3B-8F47-7BCFF0CF2889}"/>
    <cellStyle name="_Jan 2006 APAC MBOM - Feb 15PM version_April cover_SPTFIN MBOM Inputs Jun'07_Working Capital Graph" xfId="18556" xr:uid="{48653873-D586-4B6A-96E8-FBD715679C6B}"/>
    <cellStyle name="_Jan 2006 APAC MBOM - Feb 15PM version_April cover_Supplemental Data Requirements-Country" xfId="18557" xr:uid="{8029231A-2DB8-48E5-9E0B-237C9529E3B2}"/>
    <cellStyle name="_Jan 2006 APAC MBOM - Feb 15PM version_April cover_Supplemental Data Requirements-Country_Keymessage" xfId="18558" xr:uid="{AD6EBB8D-BB24-4D22-8469-33D809351F15}"/>
    <cellStyle name="_Jan 2006 APAC MBOM - Feb 15PM version_April cover_Working Capital Graph" xfId="18559" xr:uid="{D1ED76D3-CC7B-4AB1-976B-FBBCE79F37DA}"/>
    <cellStyle name="_Jan 2006 APAC MBOM - Feb 15PM version_April Headcount MBOM11.05.06" xfId="18560" xr:uid="{A899497B-12FB-4C82-8C51-A50F9AFAAB0C}"/>
    <cellStyle name="_Jan 2006 APAC MBOM - Feb 15PM version_April Headcount MBOM11.05.06 2" xfId="18561" xr:uid="{F3DE1A9A-3181-43E6-8580-0393099479C6}"/>
    <cellStyle name="_Jan 2006 APAC MBOM - Feb 15PM version_April Headcount MBOM11.05.06_2009 AOP_Jan deck_Financials Consol_Sent" xfId="18562" xr:uid="{1C72DCAD-E89C-461B-B008-CC92FF689906}"/>
    <cellStyle name="_Jan 2006 APAC MBOM - Feb 15PM version_April Headcount MBOM11.05.06_2009 AOP_Jan deck_Financials Consol_Sent_2" xfId="18563" xr:uid="{C7EA1F30-AD85-4224-9423-C174E63CEAEE}"/>
    <cellStyle name="_Jan 2006 APAC MBOM - Feb 15PM version_April Headcount MBOM11.05.06_2009 AOP_Jan deck_Financials Consol_Sent_2_Keymessage" xfId="18564" xr:uid="{3237DB00-D9B3-4D5C-95CE-BBD9921500DB}"/>
    <cellStyle name="_Jan 2006 APAC MBOM - Feb 15PM version_April Headcount MBOM11.05.06_2009 AOP_Jan deck_Financials Consol_Sent_Keymessage" xfId="18565" xr:uid="{7DB2EB1B-632C-4283-8727-92B668D49ADE}"/>
    <cellStyle name="_Jan 2006 APAC MBOM - Feb 15PM version_April Headcount MBOM11.05.06_2009 AOP_Nov deck_Financials_for Consol_v2" xfId="18566" xr:uid="{45D95F16-A0B1-4C66-B9EC-853EF65E6F4D}"/>
    <cellStyle name="_Jan 2006 APAC MBOM - Feb 15PM version_April Headcount MBOM11.05.06_2009 AOP_Nov deck_Financials_for Consol_v2_Keymessage" xfId="18567" xr:uid="{EC7086F8-A38C-47FB-B19E-0B760ACB4B8E}"/>
    <cellStyle name="_Jan 2006 APAC MBOM - Feb 15PM version_April Headcount MBOM11.05.06_Cash Capex 10+2" xfId="18568" xr:uid="{405F64DF-76F6-4F37-BE0E-58E175A563EA}"/>
    <cellStyle name="_Jan 2006 APAC MBOM - Feb 15PM version_April Headcount MBOM11.05.06_Cash Capex 10+2_Cost out Update" xfId="18569" xr:uid="{97946183-9FC9-4FAF-8E66-8F1F5712EB73}"/>
    <cellStyle name="_Jan 2006 APAC MBOM - Feb 15PM version_April Headcount MBOM11.05.06_Cash Capex 10+2_EBIT OCF Ranges" xfId="18570" xr:uid="{D353A585-FC20-4B99-BD12-0285FEE1C663}"/>
    <cellStyle name="_Jan 2006 APAC MBOM - Feb 15PM version_April Headcount MBOM11.05.06_Cash Capex 10+2_G2N &amp; Pricing Plan_Feb'12 (version 1)" xfId="18571" xr:uid="{E0881DA0-A0CE-4360-8D5D-7EDE44C7668E}"/>
    <cellStyle name="_Jan 2006 APAC MBOM - Feb 15PM version_April Headcount MBOM11.05.06_Cash Capex 10+2_Working Capital Graph" xfId="18572" xr:uid="{757DFED2-5617-4C13-B62F-E2B0F99D27EA}"/>
    <cellStyle name="_Jan 2006 APAC MBOM - Feb 15PM version_April Headcount MBOM11.05.06_consumer walk 0807" xfId="18573" xr:uid="{A5805A5B-7BB5-41D2-B2BD-971309C69439}"/>
    <cellStyle name="_Jan 2006 APAC MBOM - Feb 15PM version_April Headcount MBOM11.05.06_consumer walk 0807_Cost out Update" xfId="18574" xr:uid="{4272C01F-7E8F-47D8-B2E8-96085A40CBEE}"/>
    <cellStyle name="_Jan 2006 APAC MBOM - Feb 15PM version_April Headcount MBOM11.05.06_consumer walk 0807_EBIT OCF Ranges" xfId="18575" xr:uid="{4E8BF65E-6BA4-4693-B64D-6522B45C35D6}"/>
    <cellStyle name="_Jan 2006 APAC MBOM - Feb 15PM version_April Headcount MBOM11.05.06_consumer walk 0807_G2N &amp; Pricing Plan_Feb'12 (version 1)" xfId="18576" xr:uid="{3FD6DCED-09D4-4B21-B2C2-831014B4C680}"/>
    <cellStyle name="_Jan 2006 APAC MBOM - Feb 15PM version_April Headcount MBOM11.05.06_consumer walk 0807_Keymessage" xfId="18577" xr:uid="{EFAF47FB-1EE3-4C4B-B3A9-B55085A8582A}"/>
    <cellStyle name="_Jan 2006 APAC MBOM - Feb 15PM version_April Headcount MBOM11.05.06_consumer walk 0807_Working Capital Graph" xfId="18578" xr:uid="{F4854BB8-F1E2-4409-BE74-10B7D891428A}"/>
    <cellStyle name="_Jan 2006 APAC MBOM - Feb 15PM version_April Headcount MBOM11.05.06_Cost out Update" xfId="18579" xr:uid="{6F276232-131D-468F-B1D6-5D24070079F4}"/>
    <cellStyle name="_Jan 2006 APAC MBOM - Feb 15PM version_April Headcount MBOM11.05.06_EBIT OCF Ranges" xfId="18580" xr:uid="{281E5665-50B2-4304-83FE-E4D033C92C0E}"/>
    <cellStyle name="_Jan 2006 APAC MBOM - Feb 15PM version_April Headcount MBOM11.05.06_G2N &amp; Pricing Plan_Feb'12 (version 1)" xfId="18581" xr:uid="{53319DD6-5A11-4E75-B484-F6170461549D}"/>
    <cellStyle name="_Jan 2006 APAC MBOM - Feb 15PM version_April Headcount MBOM11.05.06_Global Operations" xfId="18582" xr:uid="{9778EA0C-669F-4AB4-B1F4-F01ACFEBDED6}"/>
    <cellStyle name="_Jan 2006 APAC MBOM - Feb 15PM version_April Headcount MBOM11.05.06_Global Operations 2" xfId="18583" xr:uid="{8C605066-108E-4AB4-B48B-78F809AF7F9C}"/>
    <cellStyle name="_Jan 2006 APAC MBOM - Feb 15PM version_April Headcount MBOM11.05.06_Keymessage" xfId="18584" xr:uid="{AD65B86F-8D51-48E6-90B9-1EB65FD6F686}"/>
    <cellStyle name="_Jan 2006 APAC MBOM - Feb 15PM version_April Headcount MBOM11.05.06_MBOM" xfId="18585" xr:uid="{C1EE3CFD-3FE3-4EAC-8798-202C8F869ABF}"/>
    <cellStyle name="_Jan 2006 APAC MBOM - Feb 15PM version_April Headcount MBOM11.05.06_MBOM 2" xfId="18586" xr:uid="{0254FBC5-3DFA-4D11-AE13-F14130C009FE}"/>
    <cellStyle name="_Jan 2006 APAC MBOM - Feb 15PM version_April Headcount MBOM11.05.06_MBOM APR 07" xfId="18587" xr:uid="{652DD517-69FF-48A4-A96D-EFF08D1F4276}"/>
    <cellStyle name="_Jan 2006 APAC MBOM - Feb 15PM version_April Headcount MBOM11.05.06_MBOM APR 07 2" xfId="18588" xr:uid="{4FFB1C4D-D63A-4124-95B5-842C545FB7B1}"/>
    <cellStyle name="_Jan 2006 APAC MBOM - Feb 15PM version_April Headcount MBOM11.05.06_MBOM APR 07_2009 AOP_Jan deck_Financials Consol_Sent" xfId="18589" xr:uid="{74FA7670-857A-436F-A3B9-25BD26B647C3}"/>
    <cellStyle name="_Jan 2006 APAC MBOM - Feb 15PM version_April Headcount MBOM11.05.06_MBOM APR 07_2009 AOP_Jan deck_Financials Consol_Sent_2" xfId="18590" xr:uid="{469F9270-78AE-4DB2-8A20-6A8A9B0B1F8F}"/>
    <cellStyle name="_Jan 2006 APAC MBOM - Feb 15PM version_April Headcount MBOM11.05.06_MBOM APR 07_2009 AOP_Jan deck_Financials Consol_Sent_2_Keymessage" xfId="18591" xr:uid="{703265B4-F13C-487E-A72B-7B3C0DF604B3}"/>
    <cellStyle name="_Jan 2006 APAC MBOM - Feb 15PM version_April Headcount MBOM11.05.06_MBOM APR 07_2009 AOP_Jan deck_Financials Consol_Sent_Keymessage" xfId="18592" xr:uid="{002B2CD9-8B9F-4C28-9777-5728317E750D}"/>
    <cellStyle name="_Jan 2006 APAC MBOM - Feb 15PM version_April Headcount MBOM11.05.06_MBOM APR 07_2009 AOP_Nov deck_Financials_for Consol_v2" xfId="18593" xr:uid="{595A6E12-CB90-4778-A3FE-941574FAE03A}"/>
    <cellStyle name="_Jan 2006 APAC MBOM - Feb 15PM version_April Headcount MBOM11.05.06_MBOM APR 07_2009 AOP_Nov deck_Financials_for Consol_v2_Keymessage" xfId="18594" xr:uid="{4C63549D-D75C-43F5-B228-EEC74708414A}"/>
    <cellStyle name="_Jan 2006 APAC MBOM - Feb 15PM version_April Headcount MBOM11.05.06_MBOM APR 07_Cash Capex 10+2" xfId="18595" xr:uid="{F9F0D1EF-D9E4-4BEF-A64C-D5AE0AABE222}"/>
    <cellStyle name="_Jan 2006 APAC MBOM - Feb 15PM version_April Headcount MBOM11.05.06_MBOM APR 07_Cash Capex 10+2_Cost out Update" xfId="18596" xr:uid="{6516D6A4-B6F0-40F3-BF0E-E6F6E77AF6FA}"/>
    <cellStyle name="_Jan 2006 APAC MBOM - Feb 15PM version_April Headcount MBOM11.05.06_MBOM APR 07_Cash Capex 10+2_EBIT OCF Ranges" xfId="18597" xr:uid="{66AB9A78-E85D-4E82-A4E5-9989316CB201}"/>
    <cellStyle name="_Jan 2006 APAC MBOM - Feb 15PM version_April Headcount MBOM11.05.06_MBOM APR 07_Cash Capex 10+2_G2N &amp; Pricing Plan_Feb'12 (version 1)" xfId="18598" xr:uid="{B7CCACDE-A69F-49D2-BEE4-B515D8FCD6DA}"/>
    <cellStyle name="_Jan 2006 APAC MBOM - Feb 15PM version_April Headcount MBOM11.05.06_MBOM APR 07_Cash Capex 10+2_Working Capital Graph" xfId="18599" xr:uid="{A84D7366-46DF-42A9-B860-F1BB4B9B3080}"/>
    <cellStyle name="_Jan 2006 APAC MBOM - Feb 15PM version_April Headcount MBOM11.05.06_MBOM APR 07_Cost out Update" xfId="18600" xr:uid="{C74BC0CB-6A59-4D9F-9191-9AD0C293D1E4}"/>
    <cellStyle name="_Jan 2006 APAC MBOM - Feb 15PM version_April Headcount MBOM11.05.06_MBOM APR 07_EBIT OCF Ranges" xfId="18601" xr:uid="{2FA3D7AF-8CF5-4450-BA80-3C8FA7465912}"/>
    <cellStyle name="_Jan 2006 APAC MBOM - Feb 15PM version_April Headcount MBOM11.05.06_MBOM APR 07_G2N &amp; Pricing Plan_Feb'12 (version 1)" xfId="18602" xr:uid="{8F49D849-FCEF-40FC-A507-EBF61F52D2B2}"/>
    <cellStyle name="_Jan 2006 APAC MBOM - Feb 15PM version_April Headcount MBOM11.05.06_MBOM APR 07_Global Operations" xfId="18603" xr:uid="{683F534B-876C-4E31-A963-959F8FDA74CD}"/>
    <cellStyle name="_Jan 2006 APAC MBOM - Feb 15PM version_April Headcount MBOM11.05.06_MBOM APR 07_Global Operations 2" xfId="18604" xr:uid="{7C6A88DF-4AAE-4524-8714-A8480F7A2276}"/>
    <cellStyle name="_Jan 2006 APAC MBOM - Feb 15PM version_April Headcount MBOM11.05.06_MBOM APR 07_Keymessage" xfId="18605" xr:uid="{3D7C8F37-AE52-4797-9C01-5123A6C60B17}"/>
    <cellStyle name="_Jan 2006 APAC MBOM - Feb 15PM version_April Headcount MBOM11.05.06_MBOM APR 07_NA" xfId="18606" xr:uid="{FA527BCB-B8D1-4176-B9CB-F28E66653828}"/>
    <cellStyle name="_Jan 2006 APAC MBOM - Feb 15PM version_April Headcount MBOM11.05.06_MBOM APR 07_NA 2" xfId="18607" xr:uid="{3A989AE3-CDAD-4452-9674-4B61CE252497}"/>
    <cellStyle name="_Jan 2006 APAC MBOM - Feb 15PM version_April Headcount MBOM11.05.06_MBOM APR 07_NA_1" xfId="18608" xr:uid="{E3BA96F8-1366-4885-B996-20C2962AF2BB}"/>
    <cellStyle name="_Jan 2006 APAC MBOM - Feb 15PM version_April Headcount MBOM11.05.06_MBOM APR 07_NA_1 2" xfId="18609" xr:uid="{19F5512C-597D-4803-991C-4376ADCB25B4}"/>
    <cellStyle name="_Jan 2006 APAC MBOM - Feb 15PM version_April Headcount MBOM11.05.06_MBOM APR 07_Nov Review Deck Final" xfId="18610" xr:uid="{916F8487-BAE4-4889-AA43-3DA14C623180}"/>
    <cellStyle name="_Jan 2006 APAC MBOM - Feb 15PM version_April Headcount MBOM11.05.06_MBOM APR 07_Nov Review Deck Final_Keymessage" xfId="18611" xr:uid="{B5F635AB-67C6-4278-9455-2745613DCE97}"/>
    <cellStyle name="_Jan 2006 APAC MBOM - Feb 15PM version_April Headcount MBOM11.05.06_MBOM APR 07_OCFAnalysis" xfId="18612" xr:uid="{D595CF85-AFDB-4E15-BB21-DD833DF3FF47}"/>
    <cellStyle name="_Jan 2006 APAC MBOM - Feb 15PM version_April Headcount MBOM11.05.06_MBOM APR 07_OCFAnalysis_Cost out Update" xfId="18613" xr:uid="{334F06BA-3238-4EE4-9B48-B665AE270E65}"/>
    <cellStyle name="_Jan 2006 APAC MBOM - Feb 15PM version_April Headcount MBOM11.05.06_MBOM APR 07_OCFAnalysis_EBIT OCF Ranges" xfId="18614" xr:uid="{0CD22994-71E1-4273-8CBC-A7EEC518791D}"/>
    <cellStyle name="_Jan 2006 APAC MBOM - Feb 15PM version_April Headcount MBOM11.05.06_MBOM APR 07_OCFAnalysis_G2N &amp; Pricing Plan_Feb'12 (version 1)" xfId="18615" xr:uid="{BD0B2A73-327D-498F-BB4C-E6B965685C76}"/>
    <cellStyle name="_Jan 2006 APAC MBOM - Feb 15PM version_April Headcount MBOM11.05.06_MBOM APR 07_OCFAnalysis_Working Capital Graph" xfId="18616" xr:uid="{78A2BD09-C396-4F06-833E-A3526CAB1055}"/>
    <cellStyle name="_Jan 2006 APAC MBOM - Feb 15PM version_April Headcount MBOM11.05.06_MBOM APR 07_Quarterly Industry Volume - Corp Follow up Feb 19th" xfId="18617" xr:uid="{E3DDC62E-BB61-4276-926D-40D4438DCD84}"/>
    <cellStyle name="_Jan 2006 APAC MBOM - Feb 15PM version_April Headcount MBOM11.05.06_MBOM APR 07_Quarterly Industry Volume - Corp Follow up Feb 19th 2" xfId="18618" xr:uid="{88B6EFF9-EF57-41C5-BF0C-2E177B09BD70}"/>
    <cellStyle name="_Jan 2006 APAC MBOM - Feb 15PM version_April Headcount MBOM11.05.06_MBOM APR 07_Quarterly Industry Volume - Corp Follow up Feb 19th_Cost out Update" xfId="18619" xr:uid="{360556F2-2D47-4765-861D-9068DFD82ED8}"/>
    <cellStyle name="_Jan 2006 APAC MBOM - Feb 15PM version_April Headcount MBOM11.05.06_MBOM APR 07_Quarterly Industry Volume - Corp Follow up Feb 19th_EBIT OCF Ranges" xfId="18620" xr:uid="{B531E9C4-A69C-4F03-A079-E3C0B6DF034F}"/>
    <cellStyle name="_Jan 2006 APAC MBOM - Feb 15PM version_April Headcount MBOM11.05.06_MBOM APR 07_Quarterly Industry Volume - Corp Follow up Feb 19th_G2N &amp; Pricing Plan_Feb'12 (version 1)" xfId="18621" xr:uid="{42A6DDF3-34B1-41C3-B0A8-65B7EB6CA5CC}"/>
    <cellStyle name="_Jan 2006 APAC MBOM - Feb 15PM version_April Headcount MBOM11.05.06_MBOM APR 07_Quarterly Industry Volume - Corp Follow up Feb 19th_OCFAnalysis" xfId="18622" xr:uid="{37FD40E0-CBE0-46DD-9317-6A6A6074A31B}"/>
    <cellStyle name="_Jan 2006 APAC MBOM - Feb 15PM version_April Headcount MBOM11.05.06_MBOM APR 07_Quarterly Industry Volume - Corp Follow up Feb 19th_OCFAnalysis_Cost out Update" xfId="18623" xr:uid="{3050968F-E3DF-4E54-A394-28ACA8FF1A23}"/>
    <cellStyle name="_Jan 2006 APAC MBOM - Feb 15PM version_April Headcount MBOM11.05.06_MBOM APR 07_Quarterly Industry Volume - Corp Follow up Feb 19th_OCFAnalysis_EBIT OCF Ranges" xfId="18624" xr:uid="{5905DAAE-5F86-4F52-9F29-0A234F12B9C0}"/>
    <cellStyle name="_Jan 2006 APAC MBOM - Feb 15PM version_April Headcount MBOM11.05.06_MBOM APR 07_Quarterly Industry Volume - Corp Follow up Feb 19th_OCFAnalysis_G2N &amp; Pricing Plan_Feb'12 (version 1)" xfId="18625" xr:uid="{A01AA3F9-EBB9-4965-97AF-9D86290FC6A4}"/>
    <cellStyle name="_Jan 2006 APAC MBOM - Feb 15PM version_April Headcount MBOM11.05.06_MBOM APR 07_Quarterly Industry Volume - Corp Follow up Feb 19th_OCFAnalysis_Working Capital Graph" xfId="18626" xr:uid="{D0253D5C-ACE8-4070-99DB-E41BBD5B2DD3}"/>
    <cellStyle name="_Jan 2006 APAC MBOM - Feb 15PM version_April Headcount MBOM11.05.06_MBOM APR 07_Quarterly Industry Volume - Corp Follow up Feb 19th_Working Capital Graph" xfId="18627" xr:uid="{70629723-E628-4CA4-907B-CDFE14222ABC}"/>
    <cellStyle name="_Jan 2006 APAC MBOM - Feb 15PM version_April Headcount MBOM11.05.06_MBOM APR 07_SBU_GLOBAL_NGT" xfId="18628" xr:uid="{668B01F1-877D-4A85-A77E-6B4DA47373BB}"/>
    <cellStyle name="_Jan 2006 APAC MBOM - Feb 15PM version_April Headcount MBOM11.05.06_MBOM APR 07_SBU_GLOBAL_NGT 2" xfId="18629" xr:uid="{59E2C16F-A0BD-43C3-85A3-FF9F3241035F}"/>
    <cellStyle name="_Jan 2006 APAC MBOM - Feb 15PM version_April Headcount MBOM11.05.06_MBOM APR 07_SBU_GLOBAL_NGT_Cost out Update" xfId="18630" xr:uid="{C582E6A8-4B10-4E15-AB4D-A48DEB0F3F34}"/>
    <cellStyle name="_Jan 2006 APAC MBOM - Feb 15PM version_April Headcount MBOM11.05.06_MBOM APR 07_SBU_GLOBAL_NGT_EBIT OCF Ranges" xfId="18631" xr:uid="{2D337FAC-9ADE-4D29-8C77-B48488423650}"/>
    <cellStyle name="_Jan 2006 APAC MBOM - Feb 15PM version_April Headcount MBOM11.05.06_MBOM APR 07_SBU_GLOBAL_NGT_G2N &amp; Pricing Plan_Feb'12 (version 1)" xfId="18632" xr:uid="{84F0A7A4-F146-4C39-99D9-242CE7121D5F}"/>
    <cellStyle name="_Jan 2006 APAC MBOM - Feb 15PM version_April Headcount MBOM11.05.06_MBOM APR 07_SBU_GLOBAL_NGT_Working Capital Graph" xfId="18633" xr:uid="{84378BFF-08D3-41B1-8C59-BE43AD60F723}"/>
    <cellStyle name="_Jan 2006 APAC MBOM - Feb 15PM version_April Headcount MBOM11.05.06_MBOM APR 07_Supplemental Data Requirements-Country" xfId="18634" xr:uid="{F1478B70-10B8-4A68-9B6A-7C5528B78CF8}"/>
    <cellStyle name="_Jan 2006 APAC MBOM - Feb 15PM version_April Headcount MBOM11.05.06_MBOM APR 07_Supplemental Data Requirements-Country_Keymessage" xfId="18635" xr:uid="{DC1712A0-C823-4748-A2AD-2DC9B7BC6F2A}"/>
    <cellStyle name="_Jan 2006 APAC MBOM - Feb 15PM version_April Headcount MBOM11.05.06_MBOM APR 07_Working Capital Graph" xfId="18636" xr:uid="{B40430D6-56E7-4C00-AEB1-021E6F4C0634}"/>
    <cellStyle name="_Jan 2006 APAC MBOM - Feb 15PM version_April Headcount MBOM11.05.06_MBOM Jan" xfId="18637" xr:uid="{CB4470F6-9C00-4FB1-AFE7-08934AB54615}"/>
    <cellStyle name="_Jan 2006 APAC MBOM - Feb 15PM version_April Headcount MBOM11.05.06_MBOM Jan_Cost out Update" xfId="18638" xr:uid="{40F032B9-82CC-48CF-8009-EE1704F42E7A}"/>
    <cellStyle name="_Jan 2006 APAC MBOM - Feb 15PM version_April Headcount MBOM11.05.06_MBOM Jan_EBIT OCF Ranges" xfId="18639" xr:uid="{89DE5FCC-602A-4E4E-BD12-EB15C1DF8A21}"/>
    <cellStyle name="_Jan 2006 APAC MBOM - Feb 15PM version_April Headcount MBOM11.05.06_MBOM Jan_G2N &amp; Pricing Plan_Feb'12 (version 1)" xfId="18640" xr:uid="{8195C291-5D91-47D3-9E71-B03232B3D2E4}"/>
    <cellStyle name="_Jan 2006 APAC MBOM - Feb 15PM version_April Headcount MBOM11.05.06_MBOM Jan_Keymessage" xfId="18641" xr:uid="{FA30A682-E20E-4182-91B6-DA5730E834BD}"/>
    <cellStyle name="_Jan 2006 APAC MBOM - Feb 15PM version_April Headcount MBOM11.05.06_MBOM Jan_Working Capital Graph" xfId="18642" xr:uid="{8FE11ECC-EE7C-4A44-9164-2FD198B17B26}"/>
    <cellStyle name="_Jan 2006 APAC MBOM - Feb 15PM version_April Headcount MBOM11.05.06_MBOM Jul 07 Send" xfId="18643" xr:uid="{080AFAF5-B6E4-49AD-872D-2AD908052423}"/>
    <cellStyle name="_Jan 2006 APAC MBOM - Feb 15PM version_April Headcount MBOM11.05.06_MBOM Jul 07 Send_Cost out Update" xfId="18644" xr:uid="{0345D31A-C0BE-4785-B293-62B6EB8D0A36}"/>
    <cellStyle name="_Jan 2006 APAC MBOM - Feb 15PM version_April Headcount MBOM11.05.06_MBOM Jul 07 Send_EBIT OCF Ranges" xfId="18645" xr:uid="{55B1A864-504F-4B4A-B1B3-A7D4A2537A4F}"/>
    <cellStyle name="_Jan 2006 APAC MBOM - Feb 15PM version_April Headcount MBOM11.05.06_MBOM Jul 07 Send_G2N &amp; Pricing Plan_Feb'12 (version 1)" xfId="18646" xr:uid="{577BD234-3AF3-4C0D-98B6-D5FF997B3F2D}"/>
    <cellStyle name="_Jan 2006 APAC MBOM - Feb 15PM version_April Headcount MBOM11.05.06_MBOM Jul 07 Send_Keymessage" xfId="18647" xr:uid="{43708794-ED48-408E-AFC0-C9C4B828C319}"/>
    <cellStyle name="_Jan 2006 APAC MBOM - Feb 15PM version_April Headcount MBOM11.05.06_MBOM Jul 07 Send_Working Capital Graph" xfId="18648" xr:uid="{6EFED80F-B5C1-42C4-AE92-2D55C188A199}"/>
    <cellStyle name="_Jan 2006 APAC MBOM - Feb 15PM version_April Headcount MBOM11.05.06_MBOM June 07 Final Send" xfId="18649" xr:uid="{36C29F51-BB1A-4D12-80D0-7F531EFCF8E1}"/>
    <cellStyle name="_Jan 2006 APAC MBOM - Feb 15PM version_April Headcount MBOM11.05.06_MBOM June 07 Final Send_Cost out Update" xfId="18650" xr:uid="{01F4DB59-B20B-4043-88EF-3531B1F8DEDE}"/>
    <cellStyle name="_Jan 2006 APAC MBOM - Feb 15PM version_April Headcount MBOM11.05.06_MBOM June 07 Final Send_EBIT OCF Ranges" xfId="18651" xr:uid="{BDEDDE71-FB59-4B57-A746-CA6889E5F95A}"/>
    <cellStyle name="_Jan 2006 APAC MBOM - Feb 15PM version_April Headcount MBOM11.05.06_MBOM June 07 Final Send_G2N &amp; Pricing Plan_Feb'12 (version 1)" xfId="18652" xr:uid="{F92C3C13-6C60-420B-A566-4C96002D2784}"/>
    <cellStyle name="_Jan 2006 APAC MBOM - Feb 15PM version_April Headcount MBOM11.05.06_MBOM June 07 Final Send_Keymessage" xfId="18653" xr:uid="{A5061F45-7320-4BC8-B63C-56C847237FD5}"/>
    <cellStyle name="_Jan 2006 APAC MBOM - Feb 15PM version_April Headcount MBOM11.05.06_MBOM June 07 Final Send_Working Capital Graph" xfId="18654" xr:uid="{411B3C63-D3E9-44B6-AA82-7334804EC9D5}"/>
    <cellStyle name="_Jan 2006 APAC MBOM - Feb 15PM version_April Headcount MBOM11.05.06_MBOM May 07 v.2" xfId="18655" xr:uid="{DCF2180C-A6DA-4F31-82A7-2E954EC378F9}"/>
    <cellStyle name="_Jan 2006 APAC MBOM - Feb 15PM version_April Headcount MBOM11.05.06_MBOM May 07 v.2_Cost out Update" xfId="18656" xr:uid="{ABBC1C92-F871-4A73-B9A5-C37DAE15B7FB}"/>
    <cellStyle name="_Jan 2006 APAC MBOM - Feb 15PM version_April Headcount MBOM11.05.06_MBOM May 07 v.2_EBIT OCF Ranges" xfId="18657" xr:uid="{CD9C74F8-302F-4FAA-9D1E-A8CF235C29C9}"/>
    <cellStyle name="_Jan 2006 APAC MBOM - Feb 15PM version_April Headcount MBOM11.05.06_MBOM May 07 v.2_G2N &amp; Pricing Plan_Feb'12 (version 1)" xfId="18658" xr:uid="{F938B7B6-4437-4EC7-8483-3C5FCDF0AAF5}"/>
    <cellStyle name="_Jan 2006 APAC MBOM - Feb 15PM version_April Headcount MBOM11.05.06_MBOM May 07 v.2_Keymessage" xfId="18659" xr:uid="{7539391C-F938-4022-82C4-413DED750028}"/>
    <cellStyle name="_Jan 2006 APAC MBOM - Feb 15PM version_April Headcount MBOM11.05.06_MBOM May 07 v.2_Working Capital Graph" xfId="18660" xr:uid="{5A6EA14A-EEB2-4C0D-B63D-CCC74E2FF885}"/>
    <cellStyle name="_Jan 2006 APAC MBOM - Feb 15PM version_April Headcount MBOM11.05.06_MBOM v.1" xfId="18661" xr:uid="{95C7E886-07C0-42D6-957F-932F58E1B480}"/>
    <cellStyle name="_Jan 2006 APAC MBOM - Feb 15PM version_April Headcount MBOM11.05.06_MBOM v.1 2" xfId="18662" xr:uid="{811DB3CE-FF6D-46C2-9955-11E6C309418A}"/>
    <cellStyle name="_Jan 2006 APAC MBOM - Feb 15PM version_April Headcount MBOM11.05.06_MBOM v.1_2009 AOP_Jan deck_Financials Consol_Sent" xfId="18663" xr:uid="{B5038D44-3FB5-446B-903D-71E28D2F2BD6}"/>
    <cellStyle name="_Jan 2006 APAC MBOM - Feb 15PM version_April Headcount MBOM11.05.06_MBOM v.1_2009 AOP_Jan deck_Financials Consol_Sent_2" xfId="18664" xr:uid="{345584DA-B3EB-40B4-A3A9-DFE9A8DFAAAC}"/>
    <cellStyle name="_Jan 2006 APAC MBOM - Feb 15PM version_April Headcount MBOM11.05.06_MBOM v.1_2009 AOP_Jan deck_Financials Consol_Sent_2_Keymessage" xfId="18665" xr:uid="{284F2A19-2F20-48B8-AC2F-AE9667C445E2}"/>
    <cellStyle name="_Jan 2006 APAC MBOM - Feb 15PM version_April Headcount MBOM11.05.06_MBOM v.1_2009 AOP_Jan deck_Financials Consol_Sent_Keymessage" xfId="18666" xr:uid="{1B767367-76EF-423A-967C-C3C896AC988B}"/>
    <cellStyle name="_Jan 2006 APAC MBOM - Feb 15PM version_April Headcount MBOM11.05.06_MBOM v.1_2009 AOP_Nov deck_Financials_for Consol_v2" xfId="18667" xr:uid="{4A4AE09E-0557-4EAD-9EDE-A8AD89D90E5D}"/>
    <cellStyle name="_Jan 2006 APAC MBOM - Feb 15PM version_April Headcount MBOM11.05.06_MBOM v.1_2009 AOP_Nov deck_Financials_for Consol_v2_Keymessage" xfId="18668" xr:uid="{D649259D-E20E-4318-BE0C-D1EF60067560}"/>
    <cellStyle name="_Jan 2006 APAC MBOM - Feb 15PM version_April Headcount MBOM11.05.06_MBOM v.1_Cash Capex 10+2" xfId="18669" xr:uid="{B0092F74-8CD8-4DEB-B6E7-104DA90D1C71}"/>
    <cellStyle name="_Jan 2006 APAC MBOM - Feb 15PM version_April Headcount MBOM11.05.06_MBOM v.1_Cash Capex 10+2_Cost out Update" xfId="18670" xr:uid="{82A404AB-79A7-4DD7-8A61-A53846EEA790}"/>
    <cellStyle name="_Jan 2006 APAC MBOM - Feb 15PM version_April Headcount MBOM11.05.06_MBOM v.1_Cash Capex 10+2_EBIT OCF Ranges" xfId="18671" xr:uid="{2CE2F639-003D-4CF5-BA69-1FD09ACDD26B}"/>
    <cellStyle name="_Jan 2006 APAC MBOM - Feb 15PM version_April Headcount MBOM11.05.06_MBOM v.1_Cash Capex 10+2_G2N &amp; Pricing Plan_Feb'12 (version 1)" xfId="18672" xr:uid="{EC5F4EB7-8D28-4976-AB42-2C3968FEC223}"/>
    <cellStyle name="_Jan 2006 APAC MBOM - Feb 15PM version_April Headcount MBOM11.05.06_MBOM v.1_Cash Capex 10+2_Working Capital Graph" xfId="18673" xr:uid="{7F58EFE5-551E-4229-A849-F0F58DFA007D}"/>
    <cellStyle name="_Jan 2006 APAC MBOM - Feb 15PM version_April Headcount MBOM11.05.06_MBOM v.1_Cost out Update" xfId="18674" xr:uid="{23A6A0BB-678E-4443-BE47-0823D2CC9332}"/>
    <cellStyle name="_Jan 2006 APAC MBOM - Feb 15PM version_April Headcount MBOM11.05.06_MBOM v.1_EBIT OCF Ranges" xfId="18675" xr:uid="{7E199816-402F-4B11-AC5A-BF4858930646}"/>
    <cellStyle name="_Jan 2006 APAC MBOM - Feb 15PM version_April Headcount MBOM11.05.06_MBOM v.1_G2N &amp; Pricing Plan_Feb'12 (version 1)" xfId="18676" xr:uid="{60A39520-B53E-4A3F-BDB2-1989B9A618FC}"/>
    <cellStyle name="_Jan 2006 APAC MBOM - Feb 15PM version_April Headcount MBOM11.05.06_MBOM v.1_Global Operations" xfId="18677" xr:uid="{612E34F2-B85F-4669-891E-6DEABC7D75E9}"/>
    <cellStyle name="_Jan 2006 APAC MBOM - Feb 15PM version_April Headcount MBOM11.05.06_MBOM v.1_Global Operations 2" xfId="18678" xr:uid="{EF33D75E-A332-40B5-BADC-D8C074A73B50}"/>
    <cellStyle name="_Jan 2006 APAC MBOM - Feb 15PM version_April Headcount MBOM11.05.06_MBOM v.1_Keymessage" xfId="18679" xr:uid="{538FEF47-12D7-4C7F-B509-1F13A30F31AD}"/>
    <cellStyle name="_Jan 2006 APAC MBOM - Feb 15PM version_April Headcount MBOM11.05.06_MBOM v.1_NA" xfId="18680" xr:uid="{22AEE69D-EE9A-4579-8107-26DD42F0ECA8}"/>
    <cellStyle name="_Jan 2006 APAC MBOM - Feb 15PM version_April Headcount MBOM11.05.06_MBOM v.1_NA 2" xfId="18681" xr:uid="{EE480C08-8A3C-4F02-9281-E542083A1319}"/>
    <cellStyle name="_Jan 2006 APAC MBOM - Feb 15PM version_April Headcount MBOM11.05.06_MBOM v.1_NA_1" xfId="18682" xr:uid="{13A9B0CB-245A-427C-94AD-160CFD9CCC44}"/>
    <cellStyle name="_Jan 2006 APAC MBOM - Feb 15PM version_April Headcount MBOM11.05.06_MBOM v.1_NA_1 2" xfId="18683" xr:uid="{2866ECAF-FED0-4F5F-BE84-E05B9ED88941}"/>
    <cellStyle name="_Jan 2006 APAC MBOM - Feb 15PM version_April Headcount MBOM11.05.06_MBOM v.1_Nov Review Deck Final" xfId="18684" xr:uid="{6E868019-2F42-4A4E-A773-604F03FA2EC5}"/>
    <cellStyle name="_Jan 2006 APAC MBOM - Feb 15PM version_April Headcount MBOM11.05.06_MBOM v.1_Nov Review Deck Final_Keymessage" xfId="18685" xr:uid="{6AB83C03-4230-457D-8068-73C026FE0969}"/>
    <cellStyle name="_Jan 2006 APAC MBOM - Feb 15PM version_April Headcount MBOM11.05.06_MBOM v.1_OCFAnalysis" xfId="18686" xr:uid="{E67F86F9-7718-48EE-AF22-75E56108DA31}"/>
    <cellStyle name="_Jan 2006 APAC MBOM - Feb 15PM version_April Headcount MBOM11.05.06_MBOM v.1_OCFAnalysis_Cost out Update" xfId="18687" xr:uid="{08CEA06A-F0D5-485A-A5E2-EABF2C93F256}"/>
    <cellStyle name="_Jan 2006 APAC MBOM - Feb 15PM version_April Headcount MBOM11.05.06_MBOM v.1_OCFAnalysis_EBIT OCF Ranges" xfId="18688" xr:uid="{47CA3AE6-330A-46E2-8ACD-37726B93AD93}"/>
    <cellStyle name="_Jan 2006 APAC MBOM - Feb 15PM version_April Headcount MBOM11.05.06_MBOM v.1_OCFAnalysis_G2N &amp; Pricing Plan_Feb'12 (version 1)" xfId="18689" xr:uid="{F9A3F2E5-A322-40BF-9804-95C983C8C6D2}"/>
    <cellStyle name="_Jan 2006 APAC MBOM - Feb 15PM version_April Headcount MBOM11.05.06_MBOM v.1_OCFAnalysis_Working Capital Graph" xfId="18690" xr:uid="{011B7EDD-5B81-4E0D-8345-267D1840DE61}"/>
    <cellStyle name="_Jan 2006 APAC MBOM - Feb 15PM version_April Headcount MBOM11.05.06_MBOM v.1_Quarterly Industry Volume - Corp Follow up Feb 19th" xfId="18691" xr:uid="{0921980B-30D3-4E93-AF59-4BE7159E1927}"/>
    <cellStyle name="_Jan 2006 APAC MBOM - Feb 15PM version_April Headcount MBOM11.05.06_MBOM v.1_Quarterly Industry Volume - Corp Follow up Feb 19th 2" xfId="18692" xr:uid="{B2C9D31C-8055-4EEF-8CC2-55D90D7AB037}"/>
    <cellStyle name="_Jan 2006 APAC MBOM - Feb 15PM version_April Headcount MBOM11.05.06_MBOM v.1_Quarterly Industry Volume - Corp Follow up Feb 19th_Cost out Update" xfId="18693" xr:uid="{B9809636-0033-41C0-BFE6-86287ADFA96D}"/>
    <cellStyle name="_Jan 2006 APAC MBOM - Feb 15PM version_April Headcount MBOM11.05.06_MBOM v.1_Quarterly Industry Volume - Corp Follow up Feb 19th_EBIT OCF Ranges" xfId="18694" xr:uid="{F665682B-B947-4000-9856-9F2BB059026C}"/>
    <cellStyle name="_Jan 2006 APAC MBOM - Feb 15PM version_April Headcount MBOM11.05.06_MBOM v.1_Quarterly Industry Volume - Corp Follow up Feb 19th_G2N &amp; Pricing Plan_Feb'12 (version 1)" xfId="18695" xr:uid="{3C5D648B-942F-4503-82EF-92B1E122C949}"/>
    <cellStyle name="_Jan 2006 APAC MBOM - Feb 15PM version_April Headcount MBOM11.05.06_MBOM v.1_Quarterly Industry Volume - Corp Follow up Feb 19th_OCFAnalysis" xfId="18696" xr:uid="{697B1EB0-3D94-4457-82F8-E7CC9ADA410E}"/>
    <cellStyle name="_Jan 2006 APAC MBOM - Feb 15PM version_April Headcount MBOM11.05.06_MBOM v.1_Quarterly Industry Volume - Corp Follow up Feb 19th_OCFAnalysis_Cost out Update" xfId="18697" xr:uid="{22B0F6C3-01A6-4FCB-8475-6E56E3004213}"/>
    <cellStyle name="_Jan 2006 APAC MBOM - Feb 15PM version_April Headcount MBOM11.05.06_MBOM v.1_Quarterly Industry Volume - Corp Follow up Feb 19th_OCFAnalysis_EBIT OCF Ranges" xfId="18698" xr:uid="{1693465F-6302-48DF-9687-6A205C1206D1}"/>
    <cellStyle name="_Jan 2006 APAC MBOM - Feb 15PM version_April Headcount MBOM11.05.06_MBOM v.1_Quarterly Industry Volume - Corp Follow up Feb 19th_OCFAnalysis_G2N &amp; Pricing Plan_Feb'12 (version 1)" xfId="18699" xr:uid="{DB95B7D0-226D-4FEF-8FBF-7BFDCDD102D3}"/>
    <cellStyle name="_Jan 2006 APAC MBOM - Feb 15PM version_April Headcount MBOM11.05.06_MBOM v.1_Quarterly Industry Volume - Corp Follow up Feb 19th_OCFAnalysis_Working Capital Graph" xfId="18700" xr:uid="{531EB161-DDCB-4912-9F49-FAD162814F6E}"/>
    <cellStyle name="_Jan 2006 APAC MBOM - Feb 15PM version_April Headcount MBOM11.05.06_MBOM v.1_Quarterly Industry Volume - Corp Follow up Feb 19th_Working Capital Graph" xfId="18701" xr:uid="{805A5523-D07B-48CD-81DC-4FD716BBA790}"/>
    <cellStyle name="_Jan 2006 APAC MBOM - Feb 15PM version_April Headcount MBOM11.05.06_MBOM v.1_SBU_GLOBAL_NGT" xfId="18702" xr:uid="{44054DC7-5A4D-475A-9FA7-24BFD96539F1}"/>
    <cellStyle name="_Jan 2006 APAC MBOM - Feb 15PM version_April Headcount MBOM11.05.06_MBOM v.1_SBU_GLOBAL_NGT 2" xfId="18703" xr:uid="{9918628B-707C-47BB-8F01-38A4421305C0}"/>
    <cellStyle name="_Jan 2006 APAC MBOM - Feb 15PM version_April Headcount MBOM11.05.06_MBOM v.1_SBU_GLOBAL_NGT_Cost out Update" xfId="18704" xr:uid="{8174C008-D6B3-4A94-BC82-9D67A98ACB92}"/>
    <cellStyle name="_Jan 2006 APAC MBOM - Feb 15PM version_April Headcount MBOM11.05.06_MBOM v.1_SBU_GLOBAL_NGT_EBIT OCF Ranges" xfId="18705" xr:uid="{8FA68AF0-4BF6-433A-884A-71F124E65012}"/>
    <cellStyle name="_Jan 2006 APAC MBOM - Feb 15PM version_April Headcount MBOM11.05.06_MBOM v.1_SBU_GLOBAL_NGT_G2N &amp; Pricing Plan_Feb'12 (version 1)" xfId="18706" xr:uid="{83254D15-4AB9-4A6A-904C-5274864637F4}"/>
    <cellStyle name="_Jan 2006 APAC MBOM - Feb 15PM version_April Headcount MBOM11.05.06_MBOM v.1_SBU_GLOBAL_NGT_Working Capital Graph" xfId="18707" xr:uid="{B718ED07-1A8D-4DB7-B7C2-B593052BB1CA}"/>
    <cellStyle name="_Jan 2006 APAC MBOM - Feb 15PM version_April Headcount MBOM11.05.06_MBOM v.1_Supplemental Data Requirements-Country" xfId="18708" xr:uid="{4A6B0F2F-01EA-46EC-90B4-44CF75448523}"/>
    <cellStyle name="_Jan 2006 APAC MBOM - Feb 15PM version_April Headcount MBOM11.05.06_MBOM v.1_Supplemental Data Requirements-Country_Keymessage" xfId="18709" xr:uid="{EE314DB6-CA92-40A5-A9D9-9B00CF6AEF11}"/>
    <cellStyle name="_Jan 2006 APAC MBOM - Feb 15PM version_April Headcount MBOM11.05.06_MBOM v.1_Working Capital Graph" xfId="18710" xr:uid="{D9C05417-DF36-4D0B-8636-CA2ED179D5C8}"/>
    <cellStyle name="_Jan 2006 APAC MBOM - Feb 15PM version_April Headcount MBOM11.05.06_MBOM v.2" xfId="18711" xr:uid="{22C00956-03D3-4D55-92CF-840BE7FAE96F}"/>
    <cellStyle name="_Jan 2006 APAC MBOM - Feb 15PM version_April Headcount MBOM11.05.06_MBOM v.2 2" xfId="18712" xr:uid="{B310ECB0-3BAA-4A6B-9B00-FD7AABCF083B}"/>
    <cellStyle name="_Jan 2006 APAC MBOM - Feb 15PM version_April Headcount MBOM11.05.06_MBOM v.2_2009 AOP_Jan deck_Financials Consol_Sent" xfId="18713" xr:uid="{5AF37DBF-1CF1-4F87-AB2D-9FA78A07ECE5}"/>
    <cellStyle name="_Jan 2006 APAC MBOM - Feb 15PM version_April Headcount MBOM11.05.06_MBOM v.2_2009 AOP_Jan deck_Financials Consol_Sent_2" xfId="18714" xr:uid="{B0D96E2C-ACE5-4E69-931A-6A879FD61480}"/>
    <cellStyle name="_Jan 2006 APAC MBOM - Feb 15PM version_April Headcount MBOM11.05.06_MBOM v.2_2009 AOP_Jan deck_Financials Consol_Sent_2_Keymessage" xfId="18715" xr:uid="{42E780D8-EF6A-41F6-BCEB-9C032FC5249E}"/>
    <cellStyle name="_Jan 2006 APAC MBOM - Feb 15PM version_April Headcount MBOM11.05.06_MBOM v.2_2009 AOP_Jan deck_Financials Consol_Sent_Keymessage" xfId="18716" xr:uid="{F984F16C-FCED-4292-8A22-40AC6AEE49C6}"/>
    <cellStyle name="_Jan 2006 APAC MBOM - Feb 15PM version_April Headcount MBOM11.05.06_MBOM v.2_2009 AOP_Nov deck_Financials_for Consol_v2" xfId="18717" xr:uid="{1B46C191-40D7-457F-9FAF-BACA2C09BE59}"/>
    <cellStyle name="_Jan 2006 APAC MBOM - Feb 15PM version_April Headcount MBOM11.05.06_MBOM v.2_2009 AOP_Nov deck_Financials_for Consol_v2_Keymessage" xfId="18718" xr:uid="{74DA28C7-47BE-4E9C-8FD7-E3FD77506CF7}"/>
    <cellStyle name="_Jan 2006 APAC MBOM - Feb 15PM version_April Headcount MBOM11.05.06_MBOM v.2_Cash Capex 10+2" xfId="18719" xr:uid="{E44F4B17-5221-4FE2-A30F-B2E6B997D5F4}"/>
    <cellStyle name="_Jan 2006 APAC MBOM - Feb 15PM version_April Headcount MBOM11.05.06_MBOM v.2_Cash Capex 10+2_Cost out Update" xfId="18720" xr:uid="{8E337B68-859E-455B-A88E-65D6D09AFF19}"/>
    <cellStyle name="_Jan 2006 APAC MBOM - Feb 15PM version_April Headcount MBOM11.05.06_MBOM v.2_Cash Capex 10+2_EBIT OCF Ranges" xfId="18721" xr:uid="{7CA7A3E1-BDA6-4657-85B9-A7EF8A5F70C7}"/>
    <cellStyle name="_Jan 2006 APAC MBOM - Feb 15PM version_April Headcount MBOM11.05.06_MBOM v.2_Cash Capex 10+2_G2N &amp; Pricing Plan_Feb'12 (version 1)" xfId="18722" xr:uid="{40CABE98-C04C-4C5C-88D8-EA8178C3C161}"/>
    <cellStyle name="_Jan 2006 APAC MBOM - Feb 15PM version_April Headcount MBOM11.05.06_MBOM v.2_Cash Capex 10+2_Working Capital Graph" xfId="18723" xr:uid="{9DC754F7-353C-4FE4-9203-C67F5B58BFFE}"/>
    <cellStyle name="_Jan 2006 APAC MBOM - Feb 15PM version_April Headcount MBOM11.05.06_MBOM v.2_Cost out Update" xfId="18724" xr:uid="{5E397BBB-66BE-473B-B926-5D98B8F94360}"/>
    <cellStyle name="_Jan 2006 APAC MBOM - Feb 15PM version_April Headcount MBOM11.05.06_MBOM v.2_EBIT OCF Ranges" xfId="18725" xr:uid="{7F09BF1B-64B1-479A-ADC5-9DA77D1FDA7E}"/>
    <cellStyle name="_Jan 2006 APAC MBOM - Feb 15PM version_April Headcount MBOM11.05.06_MBOM v.2_G2N &amp; Pricing Plan_Feb'12 (version 1)" xfId="18726" xr:uid="{E8D80085-9B95-4FD7-B549-AB78227D1ADD}"/>
    <cellStyle name="_Jan 2006 APAC MBOM - Feb 15PM version_April Headcount MBOM11.05.06_MBOM v.2_Global Operations" xfId="18727" xr:uid="{010F9A6C-5E64-496E-8316-DB3F4A4C0820}"/>
    <cellStyle name="_Jan 2006 APAC MBOM - Feb 15PM version_April Headcount MBOM11.05.06_MBOM v.2_Global Operations 2" xfId="18728" xr:uid="{5AFBE322-EE2E-4E5D-9619-50BCA6A2F166}"/>
    <cellStyle name="_Jan 2006 APAC MBOM - Feb 15PM version_April Headcount MBOM11.05.06_MBOM v.2_Keymessage" xfId="18729" xr:uid="{2B63177A-8472-421F-B324-FE2D3A7987FC}"/>
    <cellStyle name="_Jan 2006 APAC MBOM - Feb 15PM version_April Headcount MBOM11.05.06_MBOM v.2_NA" xfId="18730" xr:uid="{854E55FB-3554-4FB3-AE56-8590950337AE}"/>
    <cellStyle name="_Jan 2006 APAC MBOM - Feb 15PM version_April Headcount MBOM11.05.06_MBOM v.2_NA 2" xfId="18731" xr:uid="{25E818EF-04EF-48C9-9F4C-62FB4F0D38B9}"/>
    <cellStyle name="_Jan 2006 APAC MBOM - Feb 15PM version_April Headcount MBOM11.05.06_MBOM v.2_NA_1" xfId="18732" xr:uid="{876D92BF-4F3E-4026-926F-1999A8B37CEE}"/>
    <cellStyle name="_Jan 2006 APAC MBOM - Feb 15PM version_April Headcount MBOM11.05.06_MBOM v.2_NA_1 2" xfId="18733" xr:uid="{9C116387-BF2C-4335-9FF5-B4A671ABAE9F}"/>
    <cellStyle name="_Jan 2006 APAC MBOM - Feb 15PM version_April Headcount MBOM11.05.06_MBOM v.2_Nov Review Deck Final" xfId="18734" xr:uid="{48AE9EA8-CC55-430F-BFFC-7CBEDA7F624C}"/>
    <cellStyle name="_Jan 2006 APAC MBOM - Feb 15PM version_April Headcount MBOM11.05.06_MBOM v.2_Nov Review Deck Final_Keymessage" xfId="18735" xr:uid="{63756DCE-7B5D-4F31-85E7-EB5F1707F0DD}"/>
    <cellStyle name="_Jan 2006 APAC MBOM - Feb 15PM version_April Headcount MBOM11.05.06_MBOM v.2_OCFAnalysis" xfId="18736" xr:uid="{DBDCE05F-0C7B-43FF-B517-425256890683}"/>
    <cellStyle name="_Jan 2006 APAC MBOM - Feb 15PM version_April Headcount MBOM11.05.06_MBOM v.2_OCFAnalysis_Cost out Update" xfId="18737" xr:uid="{92F1C64E-4C9F-4851-8B8A-BA9BF60255AA}"/>
    <cellStyle name="_Jan 2006 APAC MBOM - Feb 15PM version_April Headcount MBOM11.05.06_MBOM v.2_OCFAnalysis_EBIT OCF Ranges" xfId="18738" xr:uid="{34010752-FACF-4444-8A68-498C142FA57C}"/>
    <cellStyle name="_Jan 2006 APAC MBOM - Feb 15PM version_April Headcount MBOM11.05.06_MBOM v.2_OCFAnalysis_G2N &amp; Pricing Plan_Feb'12 (version 1)" xfId="18739" xr:uid="{433A7232-3509-47B7-9245-1AEC6D449955}"/>
    <cellStyle name="_Jan 2006 APAC MBOM - Feb 15PM version_April Headcount MBOM11.05.06_MBOM v.2_OCFAnalysis_Working Capital Graph" xfId="18740" xr:uid="{49691821-FA2A-4A12-86D9-8AAB8813D5A5}"/>
    <cellStyle name="_Jan 2006 APAC MBOM - Feb 15PM version_April Headcount MBOM11.05.06_MBOM v.2_Quarterly Industry Volume - Corp Follow up Feb 19th" xfId="18741" xr:uid="{9A73AD8B-0D08-4679-99F5-F3582C4B48A9}"/>
    <cellStyle name="_Jan 2006 APAC MBOM - Feb 15PM version_April Headcount MBOM11.05.06_MBOM v.2_Quarterly Industry Volume - Corp Follow up Feb 19th 2" xfId="18742" xr:uid="{3771CCFC-D5B8-4B79-BD84-1A98599A7005}"/>
    <cellStyle name="_Jan 2006 APAC MBOM - Feb 15PM version_April Headcount MBOM11.05.06_MBOM v.2_Quarterly Industry Volume - Corp Follow up Feb 19th_Cost out Update" xfId="18743" xr:uid="{C41B1304-2740-4205-9029-2028DB52875F}"/>
    <cellStyle name="_Jan 2006 APAC MBOM - Feb 15PM version_April Headcount MBOM11.05.06_MBOM v.2_Quarterly Industry Volume - Corp Follow up Feb 19th_EBIT OCF Ranges" xfId="18744" xr:uid="{432DF57A-40EC-4D71-BDDB-C049758BE266}"/>
    <cellStyle name="_Jan 2006 APAC MBOM - Feb 15PM version_April Headcount MBOM11.05.06_MBOM v.2_Quarterly Industry Volume - Corp Follow up Feb 19th_G2N &amp; Pricing Plan_Feb'12 (version 1)" xfId="18745" xr:uid="{B39995D2-4162-4C98-B3AE-96EBE22E05D7}"/>
    <cellStyle name="_Jan 2006 APAC MBOM - Feb 15PM version_April Headcount MBOM11.05.06_MBOM v.2_Quarterly Industry Volume - Corp Follow up Feb 19th_OCFAnalysis" xfId="18746" xr:uid="{890E9D40-7D05-4CB0-B9D0-C48F1C209072}"/>
    <cellStyle name="_Jan 2006 APAC MBOM - Feb 15PM version_April Headcount MBOM11.05.06_MBOM v.2_Quarterly Industry Volume - Corp Follow up Feb 19th_OCFAnalysis_Cost out Update" xfId="18747" xr:uid="{CB3A2D75-0037-456B-9093-1B225D14563D}"/>
    <cellStyle name="_Jan 2006 APAC MBOM - Feb 15PM version_April Headcount MBOM11.05.06_MBOM v.2_Quarterly Industry Volume - Corp Follow up Feb 19th_OCFAnalysis_EBIT OCF Ranges" xfId="18748" xr:uid="{EC895EC1-A6CD-4141-896F-F30325CB3CAC}"/>
    <cellStyle name="_Jan 2006 APAC MBOM - Feb 15PM version_April Headcount MBOM11.05.06_MBOM v.2_Quarterly Industry Volume - Corp Follow up Feb 19th_OCFAnalysis_G2N &amp; Pricing Plan_Feb'12 (version 1)" xfId="18749" xr:uid="{F771D3F9-E325-4AE3-A87E-19B9D0DF8976}"/>
    <cellStyle name="_Jan 2006 APAC MBOM - Feb 15PM version_April Headcount MBOM11.05.06_MBOM v.2_Quarterly Industry Volume - Corp Follow up Feb 19th_OCFAnalysis_Working Capital Graph" xfId="18750" xr:uid="{E6B81D7E-54B0-4D6D-8151-AF00EC487C15}"/>
    <cellStyle name="_Jan 2006 APAC MBOM - Feb 15PM version_April Headcount MBOM11.05.06_MBOM v.2_Quarterly Industry Volume - Corp Follow up Feb 19th_Working Capital Graph" xfId="18751" xr:uid="{97F88AB4-0312-44BB-95DB-3E138F677FB8}"/>
    <cellStyle name="_Jan 2006 APAC MBOM - Feb 15PM version_April Headcount MBOM11.05.06_MBOM v.2_SBU_GLOBAL_NGT" xfId="18752" xr:uid="{BF2DF7F5-3D01-4456-9C5E-F20543F9AF10}"/>
    <cellStyle name="_Jan 2006 APAC MBOM - Feb 15PM version_April Headcount MBOM11.05.06_MBOM v.2_SBU_GLOBAL_NGT 2" xfId="18753" xr:uid="{490CAD2E-5689-4106-8A5C-CA294ECE4B8E}"/>
    <cellStyle name="_Jan 2006 APAC MBOM - Feb 15PM version_April Headcount MBOM11.05.06_MBOM v.2_SBU_GLOBAL_NGT_Cost out Update" xfId="18754" xr:uid="{76035E2B-2636-46A6-8564-B3A3966D26C8}"/>
    <cellStyle name="_Jan 2006 APAC MBOM - Feb 15PM version_April Headcount MBOM11.05.06_MBOM v.2_SBU_GLOBAL_NGT_EBIT OCF Ranges" xfId="18755" xr:uid="{A08080D7-D309-4A8D-8954-6AE33C9ABFEB}"/>
    <cellStyle name="_Jan 2006 APAC MBOM - Feb 15PM version_April Headcount MBOM11.05.06_MBOM v.2_SBU_GLOBAL_NGT_G2N &amp; Pricing Plan_Feb'12 (version 1)" xfId="18756" xr:uid="{8DCF2CB3-294F-4F66-A632-9727509639AA}"/>
    <cellStyle name="_Jan 2006 APAC MBOM - Feb 15PM version_April Headcount MBOM11.05.06_MBOM v.2_SBU_GLOBAL_NGT_Working Capital Graph" xfId="18757" xr:uid="{04E98631-ED37-4FCA-98A8-01CFBD25FB59}"/>
    <cellStyle name="_Jan 2006 APAC MBOM - Feb 15PM version_April Headcount MBOM11.05.06_MBOM v.2_Supplemental Data Requirements-Country" xfId="18758" xr:uid="{1A422244-387B-4CC0-B78D-144B9822B3DD}"/>
    <cellStyle name="_Jan 2006 APAC MBOM - Feb 15PM version_April Headcount MBOM11.05.06_MBOM v.2_Supplemental Data Requirements-Country_Keymessage" xfId="18759" xr:uid="{B001110C-ECB0-4D21-80C5-C892DFF913DC}"/>
    <cellStyle name="_Jan 2006 APAC MBOM - Feb 15PM version_April Headcount MBOM11.05.06_MBOM v.2_Working Capital Graph" xfId="18760" xr:uid="{536D2B2A-8A47-4FD5-BB0D-7D2564FB2A1C}"/>
    <cellStyle name="_Jan 2006 APAC MBOM - Feb 15PM version_April Headcount MBOM11.05.06_MBOM v.3" xfId="18761" xr:uid="{077BB80E-D7C1-4330-B3DE-751313429831}"/>
    <cellStyle name="_Jan 2006 APAC MBOM - Feb 15PM version_April Headcount MBOM11.05.06_MBOM v.3 2" xfId="18762" xr:uid="{FC282D48-5EEF-4D72-962D-3960FD88CBED}"/>
    <cellStyle name="_Jan 2006 APAC MBOM - Feb 15PM version_April Headcount MBOM11.05.06_MBOM v.3_2009 AOP_Jan deck_Financials Consol_Sent" xfId="18763" xr:uid="{2A2ABD08-AEFC-4A8B-AE3C-60909B5FD009}"/>
    <cellStyle name="_Jan 2006 APAC MBOM - Feb 15PM version_April Headcount MBOM11.05.06_MBOM v.3_2009 AOP_Jan deck_Financials Consol_Sent_2" xfId="18764" xr:uid="{4D853F43-DC2C-446E-A519-84885BD83BAB}"/>
    <cellStyle name="_Jan 2006 APAC MBOM - Feb 15PM version_April Headcount MBOM11.05.06_MBOM v.3_2009 AOP_Jan deck_Financials Consol_Sent_2_Keymessage" xfId="18765" xr:uid="{168FAB19-B717-4255-9586-9130297D5986}"/>
    <cellStyle name="_Jan 2006 APAC MBOM - Feb 15PM version_April Headcount MBOM11.05.06_MBOM v.3_2009 AOP_Jan deck_Financials Consol_Sent_Keymessage" xfId="18766" xr:uid="{00FEF217-78DC-493C-A28B-0BEE06D11178}"/>
    <cellStyle name="_Jan 2006 APAC MBOM - Feb 15PM version_April Headcount MBOM11.05.06_MBOM v.3_2009 AOP_Nov deck_Financials_for Consol_v2" xfId="18767" xr:uid="{B52E2B7C-80CC-4CA1-9734-C6C36DA3483C}"/>
    <cellStyle name="_Jan 2006 APAC MBOM - Feb 15PM version_April Headcount MBOM11.05.06_MBOM v.3_2009 AOP_Nov deck_Financials_for Consol_v2_Keymessage" xfId="18768" xr:uid="{39BDCA49-2EE6-446D-A827-CB1FBFFF9B56}"/>
    <cellStyle name="_Jan 2006 APAC MBOM - Feb 15PM version_April Headcount MBOM11.05.06_MBOM v.3_Cash Capex 10+2" xfId="18769" xr:uid="{D298569B-DC5C-4432-B23D-4D926A16AB7B}"/>
    <cellStyle name="_Jan 2006 APAC MBOM - Feb 15PM version_April Headcount MBOM11.05.06_MBOM v.3_Cash Capex 10+2_Cost out Update" xfId="18770" xr:uid="{7E2733F9-BDE6-4F3A-813C-503E3296862E}"/>
    <cellStyle name="_Jan 2006 APAC MBOM - Feb 15PM version_April Headcount MBOM11.05.06_MBOM v.3_Cash Capex 10+2_EBIT OCF Ranges" xfId="18771" xr:uid="{DE8E640D-5056-4452-9391-61177E9B1433}"/>
    <cellStyle name="_Jan 2006 APAC MBOM - Feb 15PM version_April Headcount MBOM11.05.06_MBOM v.3_Cash Capex 10+2_G2N &amp; Pricing Plan_Feb'12 (version 1)" xfId="18772" xr:uid="{AD90022D-9B13-40F9-9678-D6901D722503}"/>
    <cellStyle name="_Jan 2006 APAC MBOM - Feb 15PM version_April Headcount MBOM11.05.06_MBOM v.3_Cash Capex 10+2_Working Capital Graph" xfId="18773" xr:uid="{555DE0CA-BDBB-43B1-BBAD-C103BA233C4B}"/>
    <cellStyle name="_Jan 2006 APAC MBOM - Feb 15PM version_April Headcount MBOM11.05.06_MBOM v.3_Cost out Update" xfId="18774" xr:uid="{1406DE54-C5CC-48C8-86A7-9057392F8AAC}"/>
    <cellStyle name="_Jan 2006 APAC MBOM - Feb 15PM version_April Headcount MBOM11.05.06_MBOM v.3_EBIT OCF Ranges" xfId="18775" xr:uid="{3552AAAE-B3F0-4370-BBF0-D45F5DA6BB7D}"/>
    <cellStyle name="_Jan 2006 APAC MBOM - Feb 15PM version_April Headcount MBOM11.05.06_MBOM v.3_G2N &amp; Pricing Plan_Feb'12 (version 1)" xfId="18776" xr:uid="{96C8CD9E-C6BA-4323-9A46-48170D61203E}"/>
    <cellStyle name="_Jan 2006 APAC MBOM - Feb 15PM version_April Headcount MBOM11.05.06_MBOM v.3_Global Operations" xfId="18777" xr:uid="{81EAEE62-6E3F-466D-A10F-A3388CEBD339}"/>
    <cellStyle name="_Jan 2006 APAC MBOM - Feb 15PM version_April Headcount MBOM11.05.06_MBOM v.3_Global Operations 2" xfId="18778" xr:uid="{461C6EA3-A493-4988-A207-A9E8A888D172}"/>
    <cellStyle name="_Jan 2006 APAC MBOM - Feb 15PM version_April Headcount MBOM11.05.06_MBOM v.3_Keymessage" xfId="18779" xr:uid="{E3DE7AEF-BE2A-4D8E-9EDC-3938B3DE637E}"/>
    <cellStyle name="_Jan 2006 APAC MBOM - Feb 15PM version_April Headcount MBOM11.05.06_MBOM v.3_NA" xfId="18780" xr:uid="{BF39A331-5492-4651-8A92-2740A13FC312}"/>
    <cellStyle name="_Jan 2006 APAC MBOM - Feb 15PM version_April Headcount MBOM11.05.06_MBOM v.3_NA 2" xfId="18781" xr:uid="{71037FA2-9CE5-44FA-B4EB-79E16BF1C5BD}"/>
    <cellStyle name="_Jan 2006 APAC MBOM - Feb 15PM version_April Headcount MBOM11.05.06_MBOM v.3_NA_1" xfId="18782" xr:uid="{C4E3AD8E-6B18-4796-9D08-CF1B67BC8A3E}"/>
    <cellStyle name="_Jan 2006 APAC MBOM - Feb 15PM version_April Headcount MBOM11.05.06_MBOM v.3_NA_1 2" xfId="18783" xr:uid="{E75D9115-F3B0-4594-833D-4D5E51925DC5}"/>
    <cellStyle name="_Jan 2006 APAC MBOM - Feb 15PM version_April Headcount MBOM11.05.06_MBOM v.3_Nov Review Deck Final" xfId="18784" xr:uid="{4B0AC12A-DD25-4C24-996C-3370CBE702CB}"/>
    <cellStyle name="_Jan 2006 APAC MBOM - Feb 15PM version_April Headcount MBOM11.05.06_MBOM v.3_Nov Review Deck Final_Keymessage" xfId="18785" xr:uid="{897569C2-47B3-4768-9A9B-035EDE3C546B}"/>
    <cellStyle name="_Jan 2006 APAC MBOM - Feb 15PM version_April Headcount MBOM11.05.06_MBOM v.3_OCFAnalysis" xfId="18786" xr:uid="{EC274E4E-260D-49D5-B525-445F606F0BDB}"/>
    <cellStyle name="_Jan 2006 APAC MBOM - Feb 15PM version_April Headcount MBOM11.05.06_MBOM v.3_OCFAnalysis_Cost out Update" xfId="18787" xr:uid="{BC8E860C-A93D-486A-A735-04232A549479}"/>
    <cellStyle name="_Jan 2006 APAC MBOM - Feb 15PM version_April Headcount MBOM11.05.06_MBOM v.3_OCFAnalysis_EBIT OCF Ranges" xfId="18788" xr:uid="{E8971900-4329-4121-A1E2-BEA094EF1A22}"/>
    <cellStyle name="_Jan 2006 APAC MBOM - Feb 15PM version_April Headcount MBOM11.05.06_MBOM v.3_OCFAnalysis_G2N &amp; Pricing Plan_Feb'12 (version 1)" xfId="18789" xr:uid="{CF0A5BD8-97B3-445A-8555-72AA050E9B1C}"/>
    <cellStyle name="_Jan 2006 APAC MBOM - Feb 15PM version_April Headcount MBOM11.05.06_MBOM v.3_OCFAnalysis_Working Capital Graph" xfId="18790" xr:uid="{75D23DA3-8277-443A-8D83-F3D421ED8790}"/>
    <cellStyle name="_Jan 2006 APAC MBOM - Feb 15PM version_April Headcount MBOM11.05.06_MBOM v.3_Quarterly Industry Volume - Corp Follow up Feb 19th" xfId="18791" xr:uid="{9EE82E4E-F94F-4DA8-BD57-BA8AD984B7CA}"/>
    <cellStyle name="_Jan 2006 APAC MBOM - Feb 15PM version_April Headcount MBOM11.05.06_MBOM v.3_Quarterly Industry Volume - Corp Follow up Feb 19th 2" xfId="18792" xr:uid="{857722E9-E9C1-443E-9421-722E43FDE9E0}"/>
    <cellStyle name="_Jan 2006 APAC MBOM - Feb 15PM version_April Headcount MBOM11.05.06_MBOM v.3_Quarterly Industry Volume - Corp Follow up Feb 19th_Cost out Update" xfId="18793" xr:uid="{86CCDE99-A195-4FCD-B767-1A73E7361177}"/>
    <cellStyle name="_Jan 2006 APAC MBOM - Feb 15PM version_April Headcount MBOM11.05.06_MBOM v.3_Quarterly Industry Volume - Corp Follow up Feb 19th_EBIT OCF Ranges" xfId="18794" xr:uid="{7B120340-0B4E-4F1F-B3FC-C62EAC7E4322}"/>
    <cellStyle name="_Jan 2006 APAC MBOM - Feb 15PM version_April Headcount MBOM11.05.06_MBOM v.3_Quarterly Industry Volume - Corp Follow up Feb 19th_G2N &amp; Pricing Plan_Feb'12 (version 1)" xfId="18795" xr:uid="{7E3B1162-1011-4B74-AC44-730D352BB4B1}"/>
    <cellStyle name="_Jan 2006 APAC MBOM - Feb 15PM version_April Headcount MBOM11.05.06_MBOM v.3_Quarterly Industry Volume - Corp Follow up Feb 19th_OCFAnalysis" xfId="18796" xr:uid="{F8DD9F35-FA00-4B7B-8110-0A2A976AE5FA}"/>
    <cellStyle name="_Jan 2006 APAC MBOM - Feb 15PM version_April Headcount MBOM11.05.06_MBOM v.3_Quarterly Industry Volume - Corp Follow up Feb 19th_OCFAnalysis_Cost out Update" xfId="18797" xr:uid="{1522508C-D9DF-413F-BEC1-778AA0A8F3A5}"/>
    <cellStyle name="_Jan 2006 APAC MBOM - Feb 15PM version_April Headcount MBOM11.05.06_MBOM v.3_Quarterly Industry Volume - Corp Follow up Feb 19th_OCFAnalysis_EBIT OCF Ranges" xfId="18798" xr:uid="{8449B659-313A-49D4-A2D8-D10CF351EEF2}"/>
    <cellStyle name="_Jan 2006 APAC MBOM - Feb 15PM version_April Headcount MBOM11.05.06_MBOM v.3_Quarterly Industry Volume - Corp Follow up Feb 19th_OCFAnalysis_G2N &amp; Pricing Plan_Feb'12 (version 1)" xfId="18799" xr:uid="{B426DA55-5112-4CBA-8FE5-E9DA0F460EED}"/>
    <cellStyle name="_Jan 2006 APAC MBOM - Feb 15PM version_April Headcount MBOM11.05.06_MBOM v.3_Quarterly Industry Volume - Corp Follow up Feb 19th_OCFAnalysis_Working Capital Graph" xfId="18800" xr:uid="{AE22AF1E-A617-4E57-8236-97DD638B024C}"/>
    <cellStyle name="_Jan 2006 APAC MBOM - Feb 15PM version_April Headcount MBOM11.05.06_MBOM v.3_Quarterly Industry Volume - Corp Follow up Feb 19th_Working Capital Graph" xfId="18801" xr:uid="{149C484D-298A-4833-AE63-14F4EDFCB5A1}"/>
    <cellStyle name="_Jan 2006 APAC MBOM - Feb 15PM version_April Headcount MBOM11.05.06_MBOM v.3_SBU_GLOBAL_NGT" xfId="18802" xr:uid="{C901859B-46EF-4A0A-883A-D570628CB0BD}"/>
    <cellStyle name="_Jan 2006 APAC MBOM - Feb 15PM version_April Headcount MBOM11.05.06_MBOM v.3_SBU_GLOBAL_NGT 2" xfId="18803" xr:uid="{24EC58B8-910E-41E5-9D16-D91A398A211D}"/>
    <cellStyle name="_Jan 2006 APAC MBOM - Feb 15PM version_April Headcount MBOM11.05.06_MBOM v.3_SBU_GLOBAL_NGT_Cost out Update" xfId="18804" xr:uid="{0653CC36-AED0-4310-AEA0-E6801C788A75}"/>
    <cellStyle name="_Jan 2006 APAC MBOM - Feb 15PM version_April Headcount MBOM11.05.06_MBOM v.3_SBU_GLOBAL_NGT_EBIT OCF Ranges" xfId="18805" xr:uid="{C344D8BB-EFD9-456C-BD2E-FB2135586FC1}"/>
    <cellStyle name="_Jan 2006 APAC MBOM - Feb 15PM version_April Headcount MBOM11.05.06_MBOM v.3_SBU_GLOBAL_NGT_G2N &amp; Pricing Plan_Feb'12 (version 1)" xfId="18806" xr:uid="{76C50492-C644-46FC-9713-A7D3596D16A2}"/>
    <cellStyle name="_Jan 2006 APAC MBOM - Feb 15PM version_April Headcount MBOM11.05.06_MBOM v.3_SBU_GLOBAL_NGT_Working Capital Graph" xfId="18807" xr:uid="{81A85FB6-B462-490D-BDEE-0FB463DB49AD}"/>
    <cellStyle name="_Jan 2006 APAC MBOM - Feb 15PM version_April Headcount MBOM11.05.06_MBOM v.3_Supplemental Data Requirements-Country" xfId="18808" xr:uid="{3364D91C-BB82-4EB5-9C00-67186328D8CF}"/>
    <cellStyle name="_Jan 2006 APAC MBOM - Feb 15PM version_April Headcount MBOM11.05.06_MBOM v.3_Supplemental Data Requirements-Country_Keymessage" xfId="18809" xr:uid="{0378410C-0D09-4F39-97C1-6270EB0EBC08}"/>
    <cellStyle name="_Jan 2006 APAC MBOM - Feb 15PM version_April Headcount MBOM11.05.06_MBOM v.3_Working Capital Graph" xfId="18810" xr:uid="{0A15CAA2-403A-43B9-A7E6-DC8FB80D710E}"/>
    <cellStyle name="_Jan 2006 APAC MBOM - Feb 15PM version_April Headcount MBOM11.05.06_MBOM_2009 AOP_Jan deck_Financials Consol_Sent" xfId="18811" xr:uid="{7D6318C5-64E7-495F-B1FD-6E25693DFD4D}"/>
    <cellStyle name="_Jan 2006 APAC MBOM - Feb 15PM version_April Headcount MBOM11.05.06_MBOM_2009 AOP_Jan deck_Financials Consol_Sent_2" xfId="18812" xr:uid="{1C6B3B59-76DA-4FF0-8E49-C1051AD158E1}"/>
    <cellStyle name="_Jan 2006 APAC MBOM - Feb 15PM version_April Headcount MBOM11.05.06_MBOM_2009 AOP_Jan deck_Financials Consol_Sent_2_Keymessage" xfId="18813" xr:uid="{3E20ADBA-1E3C-470A-BA53-6D90F7ED24E8}"/>
    <cellStyle name="_Jan 2006 APAC MBOM - Feb 15PM version_April Headcount MBOM11.05.06_MBOM_2009 AOP_Jan deck_Financials Consol_Sent_Keymessage" xfId="18814" xr:uid="{217ACA71-716B-4477-A337-8FC277B45006}"/>
    <cellStyle name="_Jan 2006 APAC MBOM - Feb 15PM version_April Headcount MBOM11.05.06_MBOM_2009 AOP_Nov deck_Financials_for Consol_v2" xfId="18815" xr:uid="{5E4D62CE-FCB6-4375-976E-2326F1FAB76C}"/>
    <cellStyle name="_Jan 2006 APAC MBOM - Feb 15PM version_April Headcount MBOM11.05.06_MBOM_2009 AOP_Nov deck_Financials_for Consol_v2_Keymessage" xfId="18816" xr:uid="{FC7C5D5B-EE48-4581-8EB2-66C2455725AE}"/>
    <cellStyle name="_Jan 2006 APAC MBOM - Feb 15PM version_April Headcount MBOM11.05.06_MBOM_Cash Capex 10+2" xfId="18817" xr:uid="{15F763BE-C119-408F-94A0-56B63CCC6267}"/>
    <cellStyle name="_Jan 2006 APAC MBOM - Feb 15PM version_April Headcount MBOM11.05.06_MBOM_Cash Capex 10+2_Cost out Update" xfId="18818" xr:uid="{06E562CB-C530-468C-A3E7-9B8F1D286AF8}"/>
    <cellStyle name="_Jan 2006 APAC MBOM - Feb 15PM version_April Headcount MBOM11.05.06_MBOM_Cash Capex 10+2_EBIT OCF Ranges" xfId="18819" xr:uid="{5CC6EAFA-C876-4557-B753-A82956F8D2A9}"/>
    <cellStyle name="_Jan 2006 APAC MBOM - Feb 15PM version_April Headcount MBOM11.05.06_MBOM_Cash Capex 10+2_G2N &amp; Pricing Plan_Feb'12 (version 1)" xfId="18820" xr:uid="{EA1F4247-6B09-4E67-A5A5-E867E86333B6}"/>
    <cellStyle name="_Jan 2006 APAC MBOM - Feb 15PM version_April Headcount MBOM11.05.06_MBOM_Cash Capex 10+2_Working Capital Graph" xfId="18821" xr:uid="{E4E988AA-E1E4-4806-900B-A4C0E2140134}"/>
    <cellStyle name="_Jan 2006 APAC MBOM - Feb 15PM version_April Headcount MBOM11.05.06_MBOM_Cost out Update" xfId="18822" xr:uid="{D3AD09EE-40C5-4D77-96B1-8D3158C0A65D}"/>
    <cellStyle name="_Jan 2006 APAC MBOM - Feb 15PM version_April Headcount MBOM11.05.06_MBOM_EBIT OCF Ranges" xfId="18823" xr:uid="{C7BF1ED6-F64B-4FC7-A23F-E11ED9471500}"/>
    <cellStyle name="_Jan 2006 APAC MBOM - Feb 15PM version_April Headcount MBOM11.05.06_MBOM_G2N &amp; Pricing Plan_Feb'12 (version 1)" xfId="18824" xr:uid="{62C19C60-3225-422E-9DD0-59CA4E2B1629}"/>
    <cellStyle name="_Jan 2006 APAC MBOM - Feb 15PM version_April Headcount MBOM11.05.06_MBOM_Global Operations" xfId="18825" xr:uid="{BCDF3150-CD8F-406F-9106-04D5768DD481}"/>
    <cellStyle name="_Jan 2006 APAC MBOM - Feb 15PM version_April Headcount MBOM11.05.06_MBOM_Global Operations 2" xfId="18826" xr:uid="{9BE14B9A-4A45-4D62-BEE0-9F2C4DCC0BD4}"/>
    <cellStyle name="_Jan 2006 APAC MBOM - Feb 15PM version_April Headcount MBOM11.05.06_MBOM_Keymessage" xfId="18827" xr:uid="{5403AF45-418B-4AA6-9884-AF3896149BE6}"/>
    <cellStyle name="_Jan 2006 APAC MBOM - Feb 15PM version_April Headcount MBOM11.05.06_MBOM_NA" xfId="18828" xr:uid="{43C31E6C-13DE-4A98-9A88-DDBEA1DA1A7F}"/>
    <cellStyle name="_Jan 2006 APAC MBOM - Feb 15PM version_April Headcount MBOM11.05.06_MBOM_NA 2" xfId="18829" xr:uid="{8A1F3BBC-5F2C-4B71-9C75-A59BAFC791CA}"/>
    <cellStyle name="_Jan 2006 APAC MBOM - Feb 15PM version_April Headcount MBOM11.05.06_MBOM_NA_1" xfId="18830" xr:uid="{B574AE68-B10F-4C14-B847-86D9045A65B6}"/>
    <cellStyle name="_Jan 2006 APAC MBOM - Feb 15PM version_April Headcount MBOM11.05.06_MBOM_NA_1 2" xfId="18831" xr:uid="{ACA20460-9E5E-4906-834A-0A26992C59AE}"/>
    <cellStyle name="_Jan 2006 APAC MBOM - Feb 15PM version_April Headcount MBOM11.05.06_MBOM_Nov Review Deck Final" xfId="18832" xr:uid="{5CC8214F-28EF-4594-AC53-2B5688696504}"/>
    <cellStyle name="_Jan 2006 APAC MBOM - Feb 15PM version_April Headcount MBOM11.05.06_MBOM_Nov Review Deck Final_Keymessage" xfId="18833" xr:uid="{CC4160C0-E073-4C78-ABF2-D526C7A35629}"/>
    <cellStyle name="_Jan 2006 APAC MBOM - Feb 15PM version_April Headcount MBOM11.05.06_MBOM_OCFAnalysis" xfId="18834" xr:uid="{A21201DD-5D5D-46D0-BC34-80369F52AB42}"/>
    <cellStyle name="_Jan 2006 APAC MBOM - Feb 15PM version_April Headcount MBOM11.05.06_MBOM_OCFAnalysis_Cost out Update" xfId="18835" xr:uid="{DD60430C-8DF9-4612-89E8-B3D67226C7F8}"/>
    <cellStyle name="_Jan 2006 APAC MBOM - Feb 15PM version_April Headcount MBOM11.05.06_MBOM_OCFAnalysis_EBIT OCF Ranges" xfId="18836" xr:uid="{C4F67840-9DA5-4857-B9FD-83F002AB86C0}"/>
    <cellStyle name="_Jan 2006 APAC MBOM - Feb 15PM version_April Headcount MBOM11.05.06_MBOM_OCFAnalysis_G2N &amp; Pricing Plan_Feb'12 (version 1)" xfId="18837" xr:uid="{629ABF18-0F96-4FAE-A932-826D3ACFD91E}"/>
    <cellStyle name="_Jan 2006 APAC MBOM - Feb 15PM version_April Headcount MBOM11.05.06_MBOM_OCFAnalysis_Working Capital Graph" xfId="18838" xr:uid="{0D57BCD4-9960-4AA0-BC82-36B77B04CCA6}"/>
    <cellStyle name="_Jan 2006 APAC MBOM - Feb 15PM version_April Headcount MBOM11.05.06_MBOM_Quarterly Industry Volume - Corp Follow up Feb 19th" xfId="18839" xr:uid="{5771BDE5-465A-43A7-8EE8-76CDD56013E0}"/>
    <cellStyle name="_Jan 2006 APAC MBOM - Feb 15PM version_April Headcount MBOM11.05.06_MBOM_Quarterly Industry Volume - Corp Follow up Feb 19th 2" xfId="18840" xr:uid="{4BD33828-D565-4818-8E6A-A7DFB114F315}"/>
    <cellStyle name="_Jan 2006 APAC MBOM - Feb 15PM version_April Headcount MBOM11.05.06_MBOM_Quarterly Industry Volume - Corp Follow up Feb 19th_Cost out Update" xfId="18841" xr:uid="{647BB135-AEB3-4920-B0FB-8C6FBE3B0EEB}"/>
    <cellStyle name="_Jan 2006 APAC MBOM - Feb 15PM version_April Headcount MBOM11.05.06_MBOM_Quarterly Industry Volume - Corp Follow up Feb 19th_EBIT OCF Ranges" xfId="18842" xr:uid="{B35BF806-8C96-436D-B4A1-4E59EED721E9}"/>
    <cellStyle name="_Jan 2006 APAC MBOM - Feb 15PM version_April Headcount MBOM11.05.06_MBOM_Quarterly Industry Volume - Corp Follow up Feb 19th_G2N &amp; Pricing Plan_Feb'12 (version 1)" xfId="18843" xr:uid="{2EC9B181-5BE7-4B3F-9911-F7B2AC37B0E4}"/>
    <cellStyle name="_Jan 2006 APAC MBOM - Feb 15PM version_April Headcount MBOM11.05.06_MBOM_Quarterly Industry Volume - Corp Follow up Feb 19th_OCFAnalysis" xfId="18844" xr:uid="{C92756F1-50AC-4DE9-8182-37DD16473ACC}"/>
    <cellStyle name="_Jan 2006 APAC MBOM - Feb 15PM version_April Headcount MBOM11.05.06_MBOM_Quarterly Industry Volume - Corp Follow up Feb 19th_OCFAnalysis_Cost out Update" xfId="18845" xr:uid="{38A80BC2-2C45-4BE6-A697-7D6B64B04532}"/>
    <cellStyle name="_Jan 2006 APAC MBOM - Feb 15PM version_April Headcount MBOM11.05.06_MBOM_Quarterly Industry Volume - Corp Follow up Feb 19th_OCFAnalysis_EBIT OCF Ranges" xfId="18846" xr:uid="{2B51F09E-44B1-4C07-96E9-9750423B07D2}"/>
    <cellStyle name="_Jan 2006 APAC MBOM - Feb 15PM version_April Headcount MBOM11.05.06_MBOM_Quarterly Industry Volume - Corp Follow up Feb 19th_OCFAnalysis_G2N &amp; Pricing Plan_Feb'12 (version 1)" xfId="18847" xr:uid="{432752BD-4D68-414C-865F-8A6A0D775370}"/>
    <cellStyle name="_Jan 2006 APAC MBOM - Feb 15PM version_April Headcount MBOM11.05.06_MBOM_Quarterly Industry Volume - Corp Follow up Feb 19th_OCFAnalysis_Working Capital Graph" xfId="18848" xr:uid="{7DE6322A-F1C0-4B3D-A87B-73414D85B52F}"/>
    <cellStyle name="_Jan 2006 APAC MBOM - Feb 15PM version_April Headcount MBOM11.05.06_MBOM_Quarterly Industry Volume - Corp Follow up Feb 19th_Working Capital Graph" xfId="18849" xr:uid="{C61D52A4-74BC-4FDB-A11F-21FB9DB24F45}"/>
    <cellStyle name="_Jan 2006 APAC MBOM - Feb 15PM version_April Headcount MBOM11.05.06_MBOM_SBU_GLOBAL_NGT" xfId="18850" xr:uid="{BFBBF1EA-9F89-4D45-9148-25DBE644962B}"/>
    <cellStyle name="_Jan 2006 APAC MBOM - Feb 15PM version_April Headcount MBOM11.05.06_MBOM_SBU_GLOBAL_NGT 2" xfId="18851" xr:uid="{A88117C8-1A8B-413C-B273-5137B82486D4}"/>
    <cellStyle name="_Jan 2006 APAC MBOM - Feb 15PM version_April Headcount MBOM11.05.06_MBOM_SBU_GLOBAL_NGT_Cost out Update" xfId="18852" xr:uid="{BD8D4D5C-387C-4B7D-8807-E451A7BE9A15}"/>
    <cellStyle name="_Jan 2006 APAC MBOM - Feb 15PM version_April Headcount MBOM11.05.06_MBOM_SBU_GLOBAL_NGT_EBIT OCF Ranges" xfId="18853" xr:uid="{0A7AFAD6-9607-461B-8A06-C0FCFB4A5953}"/>
    <cellStyle name="_Jan 2006 APAC MBOM - Feb 15PM version_April Headcount MBOM11.05.06_MBOM_SBU_GLOBAL_NGT_G2N &amp; Pricing Plan_Feb'12 (version 1)" xfId="18854" xr:uid="{03B4A556-32BA-45C9-A5B3-0A4E71644A5A}"/>
    <cellStyle name="_Jan 2006 APAC MBOM - Feb 15PM version_April Headcount MBOM11.05.06_MBOM_SBU_GLOBAL_NGT_Working Capital Graph" xfId="18855" xr:uid="{66087F79-4823-431A-8ED4-03224D10C63B}"/>
    <cellStyle name="_Jan 2006 APAC MBOM - Feb 15PM version_April Headcount MBOM11.05.06_MBOM_Supplemental Data Requirements-Country" xfId="18856" xr:uid="{B6F57175-80F5-418D-87C6-C61571404512}"/>
    <cellStyle name="_Jan 2006 APAC MBOM - Feb 15PM version_April Headcount MBOM11.05.06_MBOM_Supplemental Data Requirements-Country_Keymessage" xfId="18857" xr:uid="{A831AA46-116C-4077-9CC1-FF55755BAC52}"/>
    <cellStyle name="_Jan 2006 APAC MBOM - Feb 15PM version_April Headcount MBOM11.05.06_MBOM_Working Capital Graph" xfId="18858" xr:uid="{A4497439-6F1E-4ECF-8DBA-CF5DDFF871FD}"/>
    <cellStyle name="_Jan 2006 APAC MBOM - Feb 15PM version_April Headcount MBOM11.05.06_NA" xfId="18859" xr:uid="{0ABBD807-C610-494A-B018-9A6654DEADDF}"/>
    <cellStyle name="_Jan 2006 APAC MBOM - Feb 15PM version_April Headcount MBOM11.05.06_NA 2" xfId="18860" xr:uid="{233DD8E8-A8A6-4EB7-8034-D8B5A1ABA404}"/>
    <cellStyle name="_Jan 2006 APAC MBOM - Feb 15PM version_April Headcount MBOM11.05.06_NA_1" xfId="18861" xr:uid="{144CFFAF-A264-4219-80C2-D4A220AD9FF6}"/>
    <cellStyle name="_Jan 2006 APAC MBOM - Feb 15PM version_April Headcount MBOM11.05.06_NA_1 2" xfId="18862" xr:uid="{AB1B5C46-F71E-440B-9640-B7DCEC80DF23}"/>
    <cellStyle name="_Jan 2006 APAC MBOM - Feb 15PM version_April Headcount MBOM11.05.06_Nov Review Deck Final" xfId="18863" xr:uid="{979EA482-6D03-4B8C-97C5-62BAFE797B72}"/>
    <cellStyle name="_Jan 2006 APAC MBOM - Feb 15PM version_April Headcount MBOM11.05.06_Nov Review Deck Final_Keymessage" xfId="18864" xr:uid="{93A1BEAD-E770-426E-88B3-D7F567FFEB17}"/>
    <cellStyle name="_Jan 2006 APAC MBOM - Feb 15PM version_April Headcount MBOM11.05.06_OCFAnalysis" xfId="18865" xr:uid="{079ADDEE-354F-4B4C-A1C2-66F216D96D5C}"/>
    <cellStyle name="_Jan 2006 APAC MBOM - Feb 15PM version_April Headcount MBOM11.05.06_OCFAnalysis_Cost out Update" xfId="18866" xr:uid="{EF5780BD-32EF-41BC-8637-D09E222C6372}"/>
    <cellStyle name="_Jan 2006 APAC MBOM - Feb 15PM version_April Headcount MBOM11.05.06_OCFAnalysis_EBIT OCF Ranges" xfId="18867" xr:uid="{D6841216-DD8F-4981-A131-3991D07175B3}"/>
    <cellStyle name="_Jan 2006 APAC MBOM - Feb 15PM version_April Headcount MBOM11.05.06_OCFAnalysis_G2N &amp; Pricing Plan_Feb'12 (version 1)" xfId="18868" xr:uid="{C06A4B0B-697B-493C-ABFD-FE54D51A4528}"/>
    <cellStyle name="_Jan 2006 APAC MBOM - Feb 15PM version_April Headcount MBOM11.05.06_OCFAnalysis_Working Capital Graph" xfId="18869" xr:uid="{69FB476B-D0AF-4A82-A8B1-721A449E30BC}"/>
    <cellStyle name="_Jan 2006 APAC MBOM - Feb 15PM version_April Headcount MBOM11.05.06_Quarterly Industry Volume - Corp Follow up Feb 19th" xfId="18870" xr:uid="{8480B5EA-BDED-4C8C-B444-8242750D9DC6}"/>
    <cellStyle name="_Jan 2006 APAC MBOM - Feb 15PM version_April Headcount MBOM11.05.06_Quarterly Industry Volume - Corp Follow up Feb 19th 2" xfId="18871" xr:uid="{D915B021-CFF5-4871-979F-38A4B66DD557}"/>
    <cellStyle name="_Jan 2006 APAC MBOM - Feb 15PM version_April Headcount MBOM11.05.06_Quarterly Industry Volume - Corp Follow up Feb 19th_Cost out Update" xfId="18872" xr:uid="{D9ADB11A-8A02-4C8D-AC18-3CE5E368A425}"/>
    <cellStyle name="_Jan 2006 APAC MBOM - Feb 15PM version_April Headcount MBOM11.05.06_Quarterly Industry Volume - Corp Follow up Feb 19th_EBIT OCF Ranges" xfId="18873" xr:uid="{66D81F65-2944-4B04-B0B0-4BCD8B15DDD2}"/>
    <cellStyle name="_Jan 2006 APAC MBOM - Feb 15PM version_April Headcount MBOM11.05.06_Quarterly Industry Volume - Corp Follow up Feb 19th_G2N &amp; Pricing Plan_Feb'12 (version 1)" xfId="18874" xr:uid="{E5638DCF-F705-4AD1-8242-953B98717B2A}"/>
    <cellStyle name="_Jan 2006 APAC MBOM - Feb 15PM version_April Headcount MBOM11.05.06_Quarterly Industry Volume - Corp Follow up Feb 19th_OCFAnalysis" xfId="18875" xr:uid="{554FF9FD-EE01-40FA-8053-7ADC06D0E062}"/>
    <cellStyle name="_Jan 2006 APAC MBOM - Feb 15PM version_April Headcount MBOM11.05.06_Quarterly Industry Volume - Corp Follow up Feb 19th_OCFAnalysis_Cost out Update" xfId="18876" xr:uid="{A9E62967-0A03-43BD-9F8C-571A84C06D64}"/>
    <cellStyle name="_Jan 2006 APAC MBOM - Feb 15PM version_April Headcount MBOM11.05.06_Quarterly Industry Volume - Corp Follow up Feb 19th_OCFAnalysis_EBIT OCF Ranges" xfId="18877" xr:uid="{E4C04134-D360-47A6-85FE-64334259A8E7}"/>
    <cellStyle name="_Jan 2006 APAC MBOM - Feb 15PM version_April Headcount MBOM11.05.06_Quarterly Industry Volume - Corp Follow up Feb 19th_OCFAnalysis_G2N &amp; Pricing Plan_Feb'12 (version 1)" xfId="18878" xr:uid="{4CCFA38D-063C-4C67-BB39-120CCC449AED}"/>
    <cellStyle name="_Jan 2006 APAC MBOM - Feb 15PM version_April Headcount MBOM11.05.06_Quarterly Industry Volume - Corp Follow up Feb 19th_OCFAnalysis_Working Capital Graph" xfId="18879" xr:uid="{0DF12D9C-7818-42CE-97BA-E726E0ED4D72}"/>
    <cellStyle name="_Jan 2006 APAC MBOM - Feb 15PM version_April Headcount MBOM11.05.06_Quarterly Industry Volume - Corp Follow up Feb 19th_Working Capital Graph" xfId="18880" xr:uid="{94957B0B-EC76-4C75-80E5-C484FEC99276}"/>
    <cellStyle name="_Jan 2006 APAC MBOM - Feb 15PM version_April Headcount MBOM11.05.06_SBU_GLOBAL_NGT" xfId="18881" xr:uid="{E8E60578-B524-4C6B-9C26-3E13B0DC6AE4}"/>
    <cellStyle name="_Jan 2006 APAC MBOM - Feb 15PM version_April Headcount MBOM11.05.06_SBU_GLOBAL_NGT 2" xfId="18882" xr:uid="{C8B22ADC-63F2-4627-8DA7-A0D77B2A33EA}"/>
    <cellStyle name="_Jan 2006 APAC MBOM - Feb 15PM version_April Headcount MBOM11.05.06_SBU_GLOBAL_NGT_Cost out Update" xfId="18883" xr:uid="{F84B130B-D59F-45AF-829E-40D9DCB8EB5B}"/>
    <cellStyle name="_Jan 2006 APAC MBOM - Feb 15PM version_April Headcount MBOM11.05.06_SBU_GLOBAL_NGT_EBIT OCF Ranges" xfId="18884" xr:uid="{51117B74-B540-4DB9-ACFC-DCFE22BB3345}"/>
    <cellStyle name="_Jan 2006 APAC MBOM - Feb 15PM version_April Headcount MBOM11.05.06_SBU_GLOBAL_NGT_G2N &amp; Pricing Plan_Feb'12 (version 1)" xfId="18885" xr:uid="{04BE9E43-F2DA-4D1C-844A-A05566CC1900}"/>
    <cellStyle name="_Jan 2006 APAC MBOM - Feb 15PM version_April Headcount MBOM11.05.06_SBU_GLOBAL_NGT_Working Capital Graph" xfId="18886" xr:uid="{144E0087-A4CA-4131-B266-0F7F190C9D5A}"/>
    <cellStyle name="_Jan 2006 APAC MBOM - Feb 15PM version_April Headcount MBOM11.05.06_SPTFIN MBOM Inputs AUG 07" xfId="18887" xr:uid="{391E49B5-651E-42F0-A089-73A69D7870F7}"/>
    <cellStyle name="_Jan 2006 APAC MBOM - Feb 15PM version_April Headcount MBOM11.05.06_SPTFIN MBOM Inputs AUG 07_Cost out Update" xfId="18888" xr:uid="{62E222D4-435E-4D3F-8DDA-CC6372B95899}"/>
    <cellStyle name="_Jan 2006 APAC MBOM - Feb 15PM version_April Headcount MBOM11.05.06_SPTFIN MBOM Inputs AUG 07_EBIT OCF Ranges" xfId="18889" xr:uid="{A6FA4EFC-970E-4D44-8B28-DE62944060ED}"/>
    <cellStyle name="_Jan 2006 APAC MBOM - Feb 15PM version_April Headcount MBOM11.05.06_SPTFIN MBOM Inputs AUG 07_G2N &amp; Pricing Plan_Feb'12 (version 1)" xfId="18890" xr:uid="{9B43E23B-E566-46A4-93FB-07DD1C7E5A70}"/>
    <cellStyle name="_Jan 2006 APAC MBOM - Feb 15PM version_April Headcount MBOM11.05.06_SPTFIN MBOM Inputs AUG 07_Keymessage" xfId="18891" xr:uid="{12F42FDA-0997-4DC7-9B65-B14ABE4D9678}"/>
    <cellStyle name="_Jan 2006 APAC MBOM - Feb 15PM version_April Headcount MBOM11.05.06_SPTFIN MBOM Inputs AUG 07_Working Capital Graph" xfId="18892" xr:uid="{9646DCF5-7676-46FE-80AC-4FDB057B3EBD}"/>
    <cellStyle name="_Jan 2006 APAC MBOM - Feb 15PM version_April Headcount MBOM11.05.06_SPTFIN MBOM Inputs Dec 07" xfId="18893" xr:uid="{EEA94137-093D-4DB9-95EB-AA00452EF1AD}"/>
    <cellStyle name="_Jan 2006 APAC MBOM - Feb 15PM version_April Headcount MBOM11.05.06_SPTFIN MBOM Inputs Dec 07_Cost out Update" xfId="18894" xr:uid="{508E4352-1216-479F-93B3-2C4A976BFBDA}"/>
    <cellStyle name="_Jan 2006 APAC MBOM - Feb 15PM version_April Headcount MBOM11.05.06_SPTFIN MBOM Inputs Dec 07_EBIT OCF Ranges" xfId="18895" xr:uid="{C1CEDBE2-D8D9-4999-BB42-B9D0C07BA17E}"/>
    <cellStyle name="_Jan 2006 APAC MBOM - Feb 15PM version_April Headcount MBOM11.05.06_SPTFIN MBOM Inputs Dec 07_G2N &amp; Pricing Plan_Feb'12 (version 1)" xfId="18896" xr:uid="{7B79ECCD-FBFA-44D8-B417-E682756F79F3}"/>
    <cellStyle name="_Jan 2006 APAC MBOM - Feb 15PM version_April Headcount MBOM11.05.06_SPTFIN MBOM Inputs Dec 07_Keymessage" xfId="18897" xr:uid="{D669AF81-A407-4BD0-B0F1-290DCDD538BB}"/>
    <cellStyle name="_Jan 2006 APAC MBOM - Feb 15PM version_April Headcount MBOM11.05.06_SPTFIN MBOM Inputs Dec 07_Working Capital Graph" xfId="18898" xr:uid="{0DE78BF4-D352-4546-8E9F-A086127069C7}"/>
    <cellStyle name="_Jan 2006 APAC MBOM - Feb 15PM version_April Headcount MBOM11.05.06_SPTFIN MBOM Inputs jul 07" xfId="18899" xr:uid="{6EE4EFC9-FA85-4612-8B8C-88C9CB3B8A43}"/>
    <cellStyle name="_Jan 2006 APAC MBOM - Feb 15PM version_April Headcount MBOM11.05.06_SPTFIN MBOM Inputs jul 07_Cost out Update" xfId="18900" xr:uid="{07B6FD28-4BEF-405C-A2E9-4F28D5250D0F}"/>
    <cellStyle name="_Jan 2006 APAC MBOM - Feb 15PM version_April Headcount MBOM11.05.06_SPTFIN MBOM Inputs jul 07_EBIT OCF Ranges" xfId="18901" xr:uid="{E10E4697-789C-4E86-8313-E0619A03D10E}"/>
    <cellStyle name="_Jan 2006 APAC MBOM - Feb 15PM version_April Headcount MBOM11.05.06_SPTFIN MBOM Inputs jul 07_G2N &amp; Pricing Plan_Feb'12 (version 1)" xfId="18902" xr:uid="{A0ED8EED-BC84-4B31-AE6F-F964351378FB}"/>
    <cellStyle name="_Jan 2006 APAC MBOM - Feb 15PM version_April Headcount MBOM11.05.06_SPTFIN MBOM Inputs jul 07_Keymessage" xfId="18903" xr:uid="{D16BBBF5-1251-400C-B763-05715162A56B}"/>
    <cellStyle name="_Jan 2006 APAC MBOM - Feb 15PM version_April Headcount MBOM11.05.06_SPTFIN MBOM Inputs jul 07_Working Capital Graph" xfId="18904" xr:uid="{6709F92F-EE0E-493E-A6A0-BCE6B5B27A9F}"/>
    <cellStyle name="_Jan 2006 APAC MBOM - Feb 15PM version_April Headcount MBOM11.05.06_SPTFIN MBOM Inputs jun 07 final" xfId="18905" xr:uid="{EBFFDDDB-BAA2-4A60-A5DB-589AAC51A076}"/>
    <cellStyle name="_Jan 2006 APAC MBOM - Feb 15PM version_April Headcount MBOM11.05.06_SPTFIN MBOM Inputs jun 07 final_Cost out Update" xfId="18906" xr:uid="{55651D68-F196-4B8A-B98D-336666A27392}"/>
    <cellStyle name="_Jan 2006 APAC MBOM - Feb 15PM version_April Headcount MBOM11.05.06_SPTFIN MBOM Inputs jun 07 final_EBIT OCF Ranges" xfId="18907" xr:uid="{6DCCA6C5-0D68-4E1F-99BB-31103B8AB0A6}"/>
    <cellStyle name="_Jan 2006 APAC MBOM - Feb 15PM version_April Headcount MBOM11.05.06_SPTFIN MBOM Inputs jun 07 final_G2N &amp; Pricing Plan_Feb'12 (version 1)" xfId="18908" xr:uid="{6639DAFA-D758-4511-A444-962E2B3321E1}"/>
    <cellStyle name="_Jan 2006 APAC MBOM - Feb 15PM version_April Headcount MBOM11.05.06_SPTFIN MBOM Inputs jun 07 final_Keymessage" xfId="18909" xr:uid="{A2CA8668-626E-4FA1-9678-13755A14C2FC}"/>
    <cellStyle name="_Jan 2006 APAC MBOM - Feb 15PM version_April Headcount MBOM11.05.06_SPTFIN MBOM Inputs jun 07 final_Working Capital Graph" xfId="18910" xr:uid="{D7BA725D-F513-49D8-864A-0439CAEDA623}"/>
    <cellStyle name="_Jan 2006 APAC MBOM - Feb 15PM version_April Headcount MBOM11.05.06_SPTFIN MBOM Inputs Jun'07" xfId="18911" xr:uid="{76245A3A-2BED-4908-8C19-BE2B0F27CD49}"/>
    <cellStyle name="_Jan 2006 APAC MBOM - Feb 15PM version_April Headcount MBOM11.05.06_SPTFIN MBOM Inputs Jun'07_Cost out Update" xfId="18912" xr:uid="{23801612-16B7-49E5-8F6B-DF569652158F}"/>
    <cellStyle name="_Jan 2006 APAC MBOM - Feb 15PM version_April Headcount MBOM11.05.06_SPTFIN MBOM Inputs Jun'07_EBIT OCF Ranges" xfId="18913" xr:uid="{AD079BBF-E54B-4112-AF26-34A4C7206890}"/>
    <cellStyle name="_Jan 2006 APAC MBOM - Feb 15PM version_April Headcount MBOM11.05.06_SPTFIN MBOM Inputs Jun'07_G2N &amp; Pricing Plan_Feb'12 (version 1)" xfId="18914" xr:uid="{E474D38D-9531-4D82-8D08-EEB9D435DA87}"/>
    <cellStyle name="_Jan 2006 APAC MBOM - Feb 15PM version_April Headcount MBOM11.05.06_SPTFIN MBOM Inputs Jun'07_Keymessage" xfId="18915" xr:uid="{665385A0-E053-48F8-82B0-AF2447E92A27}"/>
    <cellStyle name="_Jan 2006 APAC MBOM - Feb 15PM version_April Headcount MBOM11.05.06_SPTFIN MBOM Inputs Jun'07_Working Capital Graph" xfId="18916" xr:uid="{D3085AAC-7880-4FA2-A418-8F6A76041B0A}"/>
    <cellStyle name="_Jan 2006 APAC MBOM - Feb 15PM version_April Headcount MBOM11.05.06_Supplemental Data Requirements-Country" xfId="18917" xr:uid="{32311A8C-08B3-4328-BBE2-D1491B834E1A}"/>
    <cellStyle name="_Jan 2006 APAC MBOM - Feb 15PM version_April Headcount MBOM11.05.06_Supplemental Data Requirements-Country_Keymessage" xfId="18918" xr:uid="{108048C9-A6BA-4EAA-B5D9-103967DD9BC2}"/>
    <cellStyle name="_Jan 2006 APAC MBOM - Feb 15PM version_April Headcount MBOM11.05.06_Working Capital Graph" xfId="18919" xr:uid="{E653CCED-FEFE-4304-863A-22DDA344887E}"/>
    <cellStyle name="_Jan 2006 APAC MBOM - Feb 15PM version_Aug 2006 MBOM" xfId="18920" xr:uid="{A9035A2A-3957-4FD2-991B-1C461DA2EE3F}"/>
    <cellStyle name="_Jan 2006 APAC MBOM - Feb 15PM version_Aug 2006 MBOM - Final" xfId="18921" xr:uid="{CD5B8D24-853F-46F2-BB17-B49FBC19984C}"/>
    <cellStyle name="_Jan 2006 APAC MBOM - Feb 15PM version_Aug 2006 MBOM - Final 2" xfId="18922" xr:uid="{73FF17BC-0A56-4D48-A77E-ADBF1EF3B347}"/>
    <cellStyle name="_Jan 2006 APAC MBOM - Feb 15PM version_Aug 2006 MBOM - Final_2009 AOP_Jan deck_Financials Consol_Sent" xfId="18923" xr:uid="{FD4B1AB1-EAB1-4F0D-9802-24C3329D10E9}"/>
    <cellStyle name="_Jan 2006 APAC MBOM - Feb 15PM version_Aug 2006 MBOM - Final_2009 AOP_Jan deck_Financials Consol_Sent_2" xfId="18924" xr:uid="{E34F572A-6DEF-4C9B-8EF5-2DCB50CCBFF1}"/>
    <cellStyle name="_Jan 2006 APAC MBOM - Feb 15PM version_Aug 2006 MBOM - Final_2009 AOP_Jan deck_Financials Consol_Sent_2_Keymessage" xfId="18925" xr:uid="{EF4CB04F-2BC7-4913-BD9E-FB6BE1E65CF7}"/>
    <cellStyle name="_Jan 2006 APAC MBOM - Feb 15PM version_Aug 2006 MBOM - Final_2009 AOP_Jan deck_Financials Consol_Sent_Keymessage" xfId="18926" xr:uid="{1160CB8E-4948-45BE-B490-526D2070C7D0}"/>
    <cellStyle name="_Jan 2006 APAC MBOM - Feb 15PM version_Aug 2006 MBOM - Final_2009 AOP_Nov deck_Financials_for Consol_v2" xfId="18927" xr:uid="{34A9EB8D-EA5D-438E-A6A0-8C6F52647E1C}"/>
    <cellStyle name="_Jan 2006 APAC MBOM - Feb 15PM version_Aug 2006 MBOM - Final_2009 AOP_Nov deck_Financials_for Consol_v2_Keymessage" xfId="18928" xr:uid="{612CE983-E5EA-4B7D-95B5-0A2265F6205A}"/>
    <cellStyle name="_Jan 2006 APAC MBOM - Feb 15PM version_Aug 2006 MBOM - Final_Cash Capex 10+2" xfId="18929" xr:uid="{2527D48F-2E7C-4515-9E13-40C45FEC208E}"/>
    <cellStyle name="_Jan 2006 APAC MBOM - Feb 15PM version_Aug 2006 MBOM - Final_Cash Capex 10+2_Cost out Update" xfId="18930" xr:uid="{68ED78DC-22F6-4EEA-9E62-BF0C95C28142}"/>
    <cellStyle name="_Jan 2006 APAC MBOM - Feb 15PM version_Aug 2006 MBOM - Final_Cash Capex 10+2_EBIT OCF Ranges" xfId="18931" xr:uid="{CEDC7B19-8CDF-4CB0-91CA-C0A956650A0C}"/>
    <cellStyle name="_Jan 2006 APAC MBOM - Feb 15PM version_Aug 2006 MBOM - Final_Cash Capex 10+2_G2N &amp; Pricing Plan_Feb'12 (version 1)" xfId="18932" xr:uid="{FB3EF51D-A4C9-4799-B594-7AE8C579CD49}"/>
    <cellStyle name="_Jan 2006 APAC MBOM - Feb 15PM version_Aug 2006 MBOM - Final_Cash Capex 10+2_Working Capital Graph" xfId="18933" xr:uid="{A97D05AB-85F2-4602-8660-8C4755CD1CB8}"/>
    <cellStyle name="_Jan 2006 APAC MBOM - Feb 15PM version_Aug 2006 MBOM - Final_consumer walk 0807" xfId="18934" xr:uid="{D2F35DD0-5F92-4585-94C4-CCBB128D86B2}"/>
    <cellStyle name="_Jan 2006 APAC MBOM - Feb 15PM version_Aug 2006 MBOM - Final_consumer walk 0807_Cost out Update" xfId="18935" xr:uid="{CEACD8BC-07E7-4D51-9719-1E1B6DA0696E}"/>
    <cellStyle name="_Jan 2006 APAC MBOM - Feb 15PM version_Aug 2006 MBOM - Final_consumer walk 0807_EBIT OCF Ranges" xfId="18936" xr:uid="{F068A4D8-C8D5-446C-8BC9-A27D7C47CD3F}"/>
    <cellStyle name="_Jan 2006 APAC MBOM - Feb 15PM version_Aug 2006 MBOM - Final_consumer walk 0807_G2N &amp; Pricing Plan_Feb'12 (version 1)" xfId="18937" xr:uid="{E390C0A1-0622-4E04-BF70-5C8FD1FE9E91}"/>
    <cellStyle name="_Jan 2006 APAC MBOM - Feb 15PM version_Aug 2006 MBOM - Final_consumer walk 0807_Keymessage" xfId="18938" xr:uid="{ABB88987-6D4B-4B1E-A88F-897C7700BD71}"/>
    <cellStyle name="_Jan 2006 APAC MBOM - Feb 15PM version_Aug 2006 MBOM - Final_consumer walk 0807_Working Capital Graph" xfId="18939" xr:uid="{EB95C9F8-DD1A-40B5-85D4-2150D39A11CC}"/>
    <cellStyle name="_Jan 2006 APAC MBOM - Feb 15PM version_Aug 2006 MBOM - Final_Cost out Update" xfId="18940" xr:uid="{F7491A3B-A17D-4682-B350-D02580364EB0}"/>
    <cellStyle name="_Jan 2006 APAC MBOM - Feb 15PM version_Aug 2006 MBOM - Final_EBIT OCF Ranges" xfId="18941" xr:uid="{B8A24FF2-196C-4ED2-B4F0-9B8A672EFFBD}"/>
    <cellStyle name="_Jan 2006 APAC MBOM - Feb 15PM version_Aug 2006 MBOM - Final_G2N &amp; Pricing Plan_Feb'12 (version 1)" xfId="18942" xr:uid="{7D71E586-B7E4-4617-AC5B-B12C407EAE23}"/>
    <cellStyle name="_Jan 2006 APAC MBOM - Feb 15PM version_Aug 2006 MBOM - Final_Global Operations" xfId="18943" xr:uid="{D94F4CAD-70D6-4AED-8E32-8C2E517A2C0F}"/>
    <cellStyle name="_Jan 2006 APAC MBOM - Feb 15PM version_Aug 2006 MBOM - Final_Global Operations 2" xfId="18944" xr:uid="{56108AB4-EB47-4FE1-8A7A-066C833C5552}"/>
    <cellStyle name="_Jan 2006 APAC MBOM - Feb 15PM version_Aug 2006 MBOM - Final_Keymessage" xfId="18945" xr:uid="{EB0705AD-D35A-4DFD-B36F-CF6243BD34A2}"/>
    <cellStyle name="_Jan 2006 APAC MBOM - Feb 15PM version_Aug 2006 MBOM - Final_MBOM" xfId="18946" xr:uid="{E9BE9EE2-5028-4A8E-800D-42A734F84E17}"/>
    <cellStyle name="_Jan 2006 APAC MBOM - Feb 15PM version_Aug 2006 MBOM - Final_MBOM 2" xfId="18947" xr:uid="{B9320F85-FE50-4D25-8C16-146A6F344F01}"/>
    <cellStyle name="_Jan 2006 APAC MBOM - Feb 15PM version_Aug 2006 MBOM - Final_MBOM APR 07" xfId="18948" xr:uid="{3A724EF7-410B-4952-B31F-A45CF3B34534}"/>
    <cellStyle name="_Jan 2006 APAC MBOM - Feb 15PM version_Aug 2006 MBOM - Final_MBOM APR 07 2" xfId="18949" xr:uid="{B784C989-AAE3-4A85-BC59-D693C0802617}"/>
    <cellStyle name="_Jan 2006 APAC MBOM - Feb 15PM version_Aug 2006 MBOM - Final_MBOM APR 07_2009 AOP_Jan deck_Financials Consol_Sent" xfId="18950" xr:uid="{81D47E0D-2BDA-4503-A914-D24F1EF97CCF}"/>
    <cellStyle name="_Jan 2006 APAC MBOM - Feb 15PM version_Aug 2006 MBOM - Final_MBOM APR 07_2009 AOP_Jan deck_Financials Consol_Sent_2" xfId="18951" xr:uid="{591AD078-60DF-4F46-8EB6-54E5D779FF93}"/>
    <cellStyle name="_Jan 2006 APAC MBOM - Feb 15PM version_Aug 2006 MBOM - Final_MBOM APR 07_2009 AOP_Jan deck_Financials Consol_Sent_2_Keymessage" xfId="18952" xr:uid="{DE3DF8AD-D5E3-4EFC-88D7-3DAFDC2174C5}"/>
    <cellStyle name="_Jan 2006 APAC MBOM - Feb 15PM version_Aug 2006 MBOM - Final_MBOM APR 07_2009 AOP_Jan deck_Financials Consol_Sent_Keymessage" xfId="18953" xr:uid="{F6E424E8-1E13-4563-8B3C-7F60C06F4819}"/>
    <cellStyle name="_Jan 2006 APAC MBOM - Feb 15PM version_Aug 2006 MBOM - Final_MBOM APR 07_2009 AOP_Nov deck_Financials_for Consol_v2" xfId="18954" xr:uid="{D2562F93-9819-4A51-9C38-29623BE03614}"/>
    <cellStyle name="_Jan 2006 APAC MBOM - Feb 15PM version_Aug 2006 MBOM - Final_MBOM APR 07_2009 AOP_Nov deck_Financials_for Consol_v2_Keymessage" xfId="18955" xr:uid="{D1BC875C-9DDB-4F15-89B4-00CED33E821A}"/>
    <cellStyle name="_Jan 2006 APAC MBOM - Feb 15PM version_Aug 2006 MBOM - Final_MBOM APR 07_Cash Capex 10+2" xfId="18956" xr:uid="{BC3DC24F-325C-4536-B936-55A831559D22}"/>
    <cellStyle name="_Jan 2006 APAC MBOM - Feb 15PM version_Aug 2006 MBOM - Final_MBOM APR 07_Cash Capex 10+2_Cost out Update" xfId="18957" xr:uid="{DE57E77B-1B72-4DDA-99BE-7D4FC85ED3F5}"/>
    <cellStyle name="_Jan 2006 APAC MBOM - Feb 15PM version_Aug 2006 MBOM - Final_MBOM APR 07_Cash Capex 10+2_EBIT OCF Ranges" xfId="18958" xr:uid="{5B4463D6-B39D-4A26-AEAB-D9FFADCEF753}"/>
    <cellStyle name="_Jan 2006 APAC MBOM - Feb 15PM version_Aug 2006 MBOM - Final_MBOM APR 07_Cash Capex 10+2_G2N &amp; Pricing Plan_Feb'12 (version 1)" xfId="18959" xr:uid="{CAC72F77-63BD-477F-A2CD-A8CDFAE173CB}"/>
    <cellStyle name="_Jan 2006 APAC MBOM - Feb 15PM version_Aug 2006 MBOM - Final_MBOM APR 07_Cash Capex 10+2_Working Capital Graph" xfId="18960" xr:uid="{7E4D2317-F307-46B4-9D04-C8B2B851F019}"/>
    <cellStyle name="_Jan 2006 APAC MBOM - Feb 15PM version_Aug 2006 MBOM - Final_MBOM APR 07_Cost out Update" xfId="18961" xr:uid="{A9E5685B-86C6-40C7-A913-DEB3FADDD32D}"/>
    <cellStyle name="_Jan 2006 APAC MBOM - Feb 15PM version_Aug 2006 MBOM - Final_MBOM APR 07_EBIT OCF Ranges" xfId="18962" xr:uid="{8AD7EF29-63AD-486C-BD81-4049E4A6B1B7}"/>
    <cellStyle name="_Jan 2006 APAC MBOM - Feb 15PM version_Aug 2006 MBOM - Final_MBOM APR 07_G2N &amp; Pricing Plan_Feb'12 (version 1)" xfId="18963" xr:uid="{17F10236-D217-4C7F-8F65-0D1F12C8C4B7}"/>
    <cellStyle name="_Jan 2006 APAC MBOM - Feb 15PM version_Aug 2006 MBOM - Final_MBOM APR 07_Global Operations" xfId="18964" xr:uid="{9CEB88A4-485E-41E0-B62C-8EAEA985E0B8}"/>
    <cellStyle name="_Jan 2006 APAC MBOM - Feb 15PM version_Aug 2006 MBOM - Final_MBOM APR 07_Global Operations 2" xfId="18965" xr:uid="{F8A01308-D54B-40B2-85CE-E926160D2039}"/>
    <cellStyle name="_Jan 2006 APAC MBOM - Feb 15PM version_Aug 2006 MBOM - Final_MBOM APR 07_Keymessage" xfId="18966" xr:uid="{3122086B-D91C-4353-8F06-CCE7CD28458B}"/>
    <cellStyle name="_Jan 2006 APAC MBOM - Feb 15PM version_Aug 2006 MBOM - Final_MBOM APR 07_NA" xfId="18967" xr:uid="{0201B6BB-5034-438A-932A-252898756558}"/>
    <cellStyle name="_Jan 2006 APAC MBOM - Feb 15PM version_Aug 2006 MBOM - Final_MBOM APR 07_NA 2" xfId="18968" xr:uid="{D0EF18BD-B343-4C2D-BA77-3CF7043049FD}"/>
    <cellStyle name="_Jan 2006 APAC MBOM - Feb 15PM version_Aug 2006 MBOM - Final_MBOM APR 07_NA_1" xfId="18969" xr:uid="{4B523325-0438-47F0-BD9C-23CB52CFFB78}"/>
    <cellStyle name="_Jan 2006 APAC MBOM - Feb 15PM version_Aug 2006 MBOM - Final_MBOM APR 07_NA_1 2" xfId="18970" xr:uid="{5D0B371E-E9D0-4295-ADB3-E151158A93D6}"/>
    <cellStyle name="_Jan 2006 APAC MBOM - Feb 15PM version_Aug 2006 MBOM - Final_MBOM APR 07_Nov Review Deck Final" xfId="18971" xr:uid="{E5B6BF5B-84C4-43E6-8BD9-27669F476D97}"/>
    <cellStyle name="_Jan 2006 APAC MBOM - Feb 15PM version_Aug 2006 MBOM - Final_MBOM APR 07_Nov Review Deck Final_Keymessage" xfId="18972" xr:uid="{E7E3A79B-6ACD-4E97-BD29-6BF5612D9771}"/>
    <cellStyle name="_Jan 2006 APAC MBOM - Feb 15PM version_Aug 2006 MBOM - Final_MBOM APR 07_OCFAnalysis" xfId="18973" xr:uid="{A7401D28-DB7C-4D5F-B9F0-59E08AC5FE8A}"/>
    <cellStyle name="_Jan 2006 APAC MBOM - Feb 15PM version_Aug 2006 MBOM - Final_MBOM APR 07_OCFAnalysis_Cost out Update" xfId="18974" xr:uid="{07F70FFD-1B38-4383-AE9D-C95A43BAA333}"/>
    <cellStyle name="_Jan 2006 APAC MBOM - Feb 15PM version_Aug 2006 MBOM - Final_MBOM APR 07_OCFAnalysis_EBIT OCF Ranges" xfId="18975" xr:uid="{088C1430-D843-42BC-A7F0-002A68697E1C}"/>
    <cellStyle name="_Jan 2006 APAC MBOM - Feb 15PM version_Aug 2006 MBOM - Final_MBOM APR 07_OCFAnalysis_G2N &amp; Pricing Plan_Feb'12 (version 1)" xfId="18976" xr:uid="{8D51DA6D-9FF4-40D2-97B4-C955C84E5F52}"/>
    <cellStyle name="_Jan 2006 APAC MBOM - Feb 15PM version_Aug 2006 MBOM - Final_MBOM APR 07_OCFAnalysis_Working Capital Graph" xfId="18977" xr:uid="{9EEFCCA2-CCC4-4442-BC1C-8F23102F0A67}"/>
    <cellStyle name="_Jan 2006 APAC MBOM - Feb 15PM version_Aug 2006 MBOM - Final_MBOM APR 07_Quarterly Industry Volume - Corp Follow up Feb 19th" xfId="18978" xr:uid="{9DFBC194-7A55-4A3F-BDDB-A669111CBA67}"/>
    <cellStyle name="_Jan 2006 APAC MBOM - Feb 15PM version_Aug 2006 MBOM - Final_MBOM APR 07_Quarterly Industry Volume - Corp Follow up Feb 19th 2" xfId="18979" xr:uid="{49FBF722-6A79-4842-BDEE-85DEE16E3200}"/>
    <cellStyle name="_Jan 2006 APAC MBOM - Feb 15PM version_Aug 2006 MBOM - Final_MBOM APR 07_Quarterly Industry Volume - Corp Follow up Feb 19th_Cost out Update" xfId="18980" xr:uid="{50E2C643-F862-4066-823E-4EC45EA87996}"/>
    <cellStyle name="_Jan 2006 APAC MBOM - Feb 15PM version_Aug 2006 MBOM - Final_MBOM APR 07_Quarterly Industry Volume - Corp Follow up Feb 19th_EBIT OCF Ranges" xfId="18981" xr:uid="{D91AD0A1-344A-4619-BFF8-9852FDA1CF86}"/>
    <cellStyle name="_Jan 2006 APAC MBOM - Feb 15PM version_Aug 2006 MBOM - Final_MBOM APR 07_Quarterly Industry Volume - Corp Follow up Feb 19th_G2N &amp; Pricing Plan_Feb'12 (version 1)" xfId="18982" xr:uid="{08103949-9620-4F3E-8438-5301C2E99203}"/>
    <cellStyle name="_Jan 2006 APAC MBOM - Feb 15PM version_Aug 2006 MBOM - Final_MBOM APR 07_Quarterly Industry Volume - Corp Follow up Feb 19th_OCFAnalysis" xfId="18983" xr:uid="{B4A1DAD1-C988-456C-8FC0-3C4DE344136A}"/>
    <cellStyle name="_Jan 2006 APAC MBOM - Feb 15PM version_Aug 2006 MBOM - Final_MBOM APR 07_Quarterly Industry Volume - Corp Follow up Feb 19th_OCFAnalysis_Cost out Update" xfId="18984" xr:uid="{CDCCBD80-05A1-4D52-863F-246D43DFC344}"/>
    <cellStyle name="_Jan 2006 APAC MBOM - Feb 15PM version_Aug 2006 MBOM - Final_MBOM APR 07_Quarterly Industry Volume - Corp Follow up Feb 19th_OCFAnalysis_EBIT OCF Ranges" xfId="18985" xr:uid="{82D991F2-79BC-448F-B75F-34875F15D947}"/>
    <cellStyle name="_Jan 2006 APAC MBOM - Feb 15PM version_Aug 2006 MBOM - Final_MBOM APR 07_Quarterly Industry Volume - Corp Follow up Feb 19th_OCFAnalysis_G2N &amp; Pricing Plan_Feb'12 (version 1)" xfId="18986" xr:uid="{FA7CA186-C41B-449B-8FFA-B649D9887400}"/>
    <cellStyle name="_Jan 2006 APAC MBOM - Feb 15PM version_Aug 2006 MBOM - Final_MBOM APR 07_Quarterly Industry Volume - Corp Follow up Feb 19th_OCFAnalysis_Working Capital Graph" xfId="18987" xr:uid="{E360179D-C0D5-4BA5-9E44-23A1BBD8F910}"/>
    <cellStyle name="_Jan 2006 APAC MBOM - Feb 15PM version_Aug 2006 MBOM - Final_MBOM APR 07_Quarterly Industry Volume - Corp Follow up Feb 19th_Working Capital Graph" xfId="18988" xr:uid="{9F7990ED-220C-4438-A142-C9156D542F6B}"/>
    <cellStyle name="_Jan 2006 APAC MBOM - Feb 15PM version_Aug 2006 MBOM - Final_MBOM APR 07_SBU_GLOBAL_NGT" xfId="18989" xr:uid="{71930A21-7D93-42E3-A921-2C7F14F6311D}"/>
    <cellStyle name="_Jan 2006 APAC MBOM - Feb 15PM version_Aug 2006 MBOM - Final_MBOM APR 07_SBU_GLOBAL_NGT 2" xfId="18990" xr:uid="{9C3FECDD-B8A9-44C8-B0B4-8BB4F0A9008D}"/>
    <cellStyle name="_Jan 2006 APAC MBOM - Feb 15PM version_Aug 2006 MBOM - Final_MBOM APR 07_SBU_GLOBAL_NGT_Cost out Update" xfId="18991" xr:uid="{FF56C414-D12F-408E-9024-F9857B8212F8}"/>
    <cellStyle name="_Jan 2006 APAC MBOM - Feb 15PM version_Aug 2006 MBOM - Final_MBOM APR 07_SBU_GLOBAL_NGT_EBIT OCF Ranges" xfId="18992" xr:uid="{DCE6755A-35CD-4E76-BA8D-03B23A7C812C}"/>
    <cellStyle name="_Jan 2006 APAC MBOM - Feb 15PM version_Aug 2006 MBOM - Final_MBOM APR 07_SBU_GLOBAL_NGT_G2N &amp; Pricing Plan_Feb'12 (version 1)" xfId="18993" xr:uid="{0B30611E-12B8-4220-8048-E6B653C01B54}"/>
    <cellStyle name="_Jan 2006 APAC MBOM - Feb 15PM version_Aug 2006 MBOM - Final_MBOM APR 07_SBU_GLOBAL_NGT_Working Capital Graph" xfId="18994" xr:uid="{7F4B3ADA-4B58-4FEC-99F3-CA1D999A27FA}"/>
    <cellStyle name="_Jan 2006 APAC MBOM - Feb 15PM version_Aug 2006 MBOM - Final_MBOM APR 07_Supplemental Data Requirements-Country" xfId="18995" xr:uid="{AC7B4941-02B5-4241-97E1-BF76B94D052E}"/>
    <cellStyle name="_Jan 2006 APAC MBOM - Feb 15PM version_Aug 2006 MBOM - Final_MBOM APR 07_Supplemental Data Requirements-Country_Keymessage" xfId="18996" xr:uid="{7B45FF4A-99E4-423B-A1C5-621C76AF30C2}"/>
    <cellStyle name="_Jan 2006 APAC MBOM - Feb 15PM version_Aug 2006 MBOM - Final_MBOM APR 07_Working Capital Graph" xfId="18997" xr:uid="{4076B943-1051-4D27-B23B-6FC47EF42858}"/>
    <cellStyle name="_Jan 2006 APAC MBOM - Feb 15PM version_Aug 2006 MBOM - Final_MBOM Jan" xfId="18998" xr:uid="{C0EC5D01-42DC-4980-863D-114BDCF14081}"/>
    <cellStyle name="_Jan 2006 APAC MBOM - Feb 15PM version_Aug 2006 MBOM - Final_MBOM Jan_Cost out Update" xfId="18999" xr:uid="{4E09C2D5-521E-4314-9118-D6CC1ABE84EF}"/>
    <cellStyle name="_Jan 2006 APAC MBOM - Feb 15PM version_Aug 2006 MBOM - Final_MBOM Jan_EBIT OCF Ranges" xfId="19000" xr:uid="{DA3B05BD-DC2A-4A54-9481-4AB27528997B}"/>
    <cellStyle name="_Jan 2006 APAC MBOM - Feb 15PM version_Aug 2006 MBOM - Final_MBOM Jan_G2N &amp; Pricing Plan_Feb'12 (version 1)" xfId="19001" xr:uid="{F963965D-910D-4D14-940A-5BD217FFE5BF}"/>
    <cellStyle name="_Jan 2006 APAC MBOM - Feb 15PM version_Aug 2006 MBOM - Final_MBOM Jan_Keymessage" xfId="19002" xr:uid="{5BB4846A-F1D3-47BC-AA0F-2043F4315AA3}"/>
    <cellStyle name="_Jan 2006 APAC MBOM - Feb 15PM version_Aug 2006 MBOM - Final_MBOM Jan_Working Capital Graph" xfId="19003" xr:uid="{C1799634-32DF-4DE7-B51D-C9E7DF318268}"/>
    <cellStyle name="_Jan 2006 APAC MBOM - Feb 15PM version_Aug 2006 MBOM - Final_MBOM Jul 07 Send" xfId="19004" xr:uid="{55C205B8-8D5D-4C96-B202-F2A453C1E12D}"/>
    <cellStyle name="_Jan 2006 APAC MBOM - Feb 15PM version_Aug 2006 MBOM - Final_MBOM Jul 07 Send_Cost out Update" xfId="19005" xr:uid="{3F7A00BE-5798-4DDF-B764-019644FFCFFF}"/>
    <cellStyle name="_Jan 2006 APAC MBOM - Feb 15PM version_Aug 2006 MBOM - Final_MBOM Jul 07 Send_EBIT OCF Ranges" xfId="19006" xr:uid="{B769D380-279A-48B9-A062-59E170486A7F}"/>
    <cellStyle name="_Jan 2006 APAC MBOM - Feb 15PM version_Aug 2006 MBOM - Final_MBOM Jul 07 Send_G2N &amp; Pricing Plan_Feb'12 (version 1)" xfId="19007" xr:uid="{6EA324BC-12CF-4A11-BF86-4F143CD37580}"/>
    <cellStyle name="_Jan 2006 APAC MBOM - Feb 15PM version_Aug 2006 MBOM - Final_MBOM Jul 07 Send_Keymessage" xfId="19008" xr:uid="{7FFAEDA3-8512-4F08-AF0A-221EA24D542A}"/>
    <cellStyle name="_Jan 2006 APAC MBOM - Feb 15PM version_Aug 2006 MBOM - Final_MBOM Jul 07 Send_Working Capital Graph" xfId="19009" xr:uid="{D005A0D5-F81E-4EE0-95F4-27BCA12D945A}"/>
    <cellStyle name="_Jan 2006 APAC MBOM - Feb 15PM version_Aug 2006 MBOM - Final_MBOM June 07 Final Send" xfId="19010" xr:uid="{042A1C26-0046-4EB7-887D-945B1FFBD2BB}"/>
    <cellStyle name="_Jan 2006 APAC MBOM - Feb 15PM version_Aug 2006 MBOM - Final_MBOM June 07 Final Send_Cost out Update" xfId="19011" xr:uid="{A28D02BA-55A2-4C46-BF79-E82286680348}"/>
    <cellStyle name="_Jan 2006 APAC MBOM - Feb 15PM version_Aug 2006 MBOM - Final_MBOM June 07 Final Send_EBIT OCF Ranges" xfId="19012" xr:uid="{A8A608E8-74EF-4E34-95A3-AEB113CFC753}"/>
    <cellStyle name="_Jan 2006 APAC MBOM - Feb 15PM version_Aug 2006 MBOM - Final_MBOM June 07 Final Send_G2N &amp; Pricing Plan_Feb'12 (version 1)" xfId="19013" xr:uid="{A3BD292A-C117-4409-AE08-70516487BCA0}"/>
    <cellStyle name="_Jan 2006 APAC MBOM - Feb 15PM version_Aug 2006 MBOM - Final_MBOM June 07 Final Send_Keymessage" xfId="19014" xr:uid="{B247C140-CE3E-484D-ABC3-BE9BF43186D6}"/>
    <cellStyle name="_Jan 2006 APAC MBOM - Feb 15PM version_Aug 2006 MBOM - Final_MBOM June 07 Final Send_Working Capital Graph" xfId="19015" xr:uid="{84F4E9FC-5FCA-4E12-A0A6-2521A360730B}"/>
    <cellStyle name="_Jan 2006 APAC MBOM - Feb 15PM version_Aug 2006 MBOM - Final_MBOM May 07 v.2" xfId="19016" xr:uid="{C9088627-00D2-41BB-A7D2-1078F13A02BD}"/>
    <cellStyle name="_Jan 2006 APAC MBOM - Feb 15PM version_Aug 2006 MBOM - Final_MBOM May 07 v.2_Cost out Update" xfId="19017" xr:uid="{F8FACB1B-50AD-45C8-9DC0-FAF8278F99AD}"/>
    <cellStyle name="_Jan 2006 APAC MBOM - Feb 15PM version_Aug 2006 MBOM - Final_MBOM May 07 v.2_EBIT OCF Ranges" xfId="19018" xr:uid="{56FEA4A4-882E-4407-B7F8-FD44E6FA25D4}"/>
    <cellStyle name="_Jan 2006 APAC MBOM - Feb 15PM version_Aug 2006 MBOM - Final_MBOM May 07 v.2_G2N &amp; Pricing Plan_Feb'12 (version 1)" xfId="19019" xr:uid="{59E73273-9BB2-4164-B02A-7B0A95757146}"/>
    <cellStyle name="_Jan 2006 APAC MBOM - Feb 15PM version_Aug 2006 MBOM - Final_MBOM May 07 v.2_Keymessage" xfId="19020" xr:uid="{6E9A3B13-8D57-4BE8-9E57-4FFA91B97484}"/>
    <cellStyle name="_Jan 2006 APAC MBOM - Feb 15PM version_Aug 2006 MBOM - Final_MBOM May 07 v.2_Working Capital Graph" xfId="19021" xr:uid="{87952005-7B9E-4C19-B093-7CB311EC2086}"/>
    <cellStyle name="_Jan 2006 APAC MBOM - Feb 15PM version_Aug 2006 MBOM - Final_MBOM v.1" xfId="19022" xr:uid="{C23D68EC-0414-4D02-B1B7-538CEEE5AB7A}"/>
    <cellStyle name="_Jan 2006 APAC MBOM - Feb 15PM version_Aug 2006 MBOM - Final_MBOM v.1 2" xfId="19023" xr:uid="{7728029C-D033-4B8A-B57B-998E3F282EB1}"/>
    <cellStyle name="_Jan 2006 APAC MBOM - Feb 15PM version_Aug 2006 MBOM - Final_MBOM v.1_2009 AOP_Jan deck_Financials Consol_Sent" xfId="19024" xr:uid="{0633A365-2F79-45D1-ABF1-4C69897D3BE5}"/>
    <cellStyle name="_Jan 2006 APAC MBOM - Feb 15PM version_Aug 2006 MBOM - Final_MBOM v.1_2009 AOP_Jan deck_Financials Consol_Sent_2" xfId="19025" xr:uid="{483BD21A-C6AD-4A2D-93F0-59B30A864990}"/>
    <cellStyle name="_Jan 2006 APAC MBOM - Feb 15PM version_Aug 2006 MBOM - Final_MBOM v.1_2009 AOP_Jan deck_Financials Consol_Sent_2_Keymessage" xfId="19026" xr:uid="{59B9B498-5422-439D-86DD-D2E785D6694F}"/>
    <cellStyle name="_Jan 2006 APAC MBOM - Feb 15PM version_Aug 2006 MBOM - Final_MBOM v.1_2009 AOP_Jan deck_Financials Consol_Sent_Keymessage" xfId="19027" xr:uid="{06E4E1DA-3121-4092-981C-75AE74D2ACFB}"/>
    <cellStyle name="_Jan 2006 APAC MBOM - Feb 15PM version_Aug 2006 MBOM - Final_MBOM v.1_2009 AOP_Nov deck_Financials_for Consol_v2" xfId="19028" xr:uid="{81924D56-7807-4A13-A6C9-712762DAC385}"/>
    <cellStyle name="_Jan 2006 APAC MBOM - Feb 15PM version_Aug 2006 MBOM - Final_MBOM v.1_2009 AOP_Nov deck_Financials_for Consol_v2_Keymessage" xfId="19029" xr:uid="{06F93D3C-E5F1-4FD8-ABD2-ECBF85E7750D}"/>
    <cellStyle name="_Jan 2006 APAC MBOM - Feb 15PM version_Aug 2006 MBOM - Final_MBOM v.1_Cash Capex 10+2" xfId="19030" xr:uid="{1DA66D33-2885-442D-BC30-0C9B2A87E7B6}"/>
    <cellStyle name="_Jan 2006 APAC MBOM - Feb 15PM version_Aug 2006 MBOM - Final_MBOM v.1_Cash Capex 10+2_Cost out Update" xfId="19031" xr:uid="{42160B46-00FC-41C1-A077-280A831DAEF0}"/>
    <cellStyle name="_Jan 2006 APAC MBOM - Feb 15PM version_Aug 2006 MBOM - Final_MBOM v.1_Cash Capex 10+2_EBIT OCF Ranges" xfId="19032" xr:uid="{32876764-1D3B-4EDC-AB50-C9BDF8AD0C9D}"/>
    <cellStyle name="_Jan 2006 APAC MBOM - Feb 15PM version_Aug 2006 MBOM - Final_MBOM v.1_Cash Capex 10+2_G2N &amp; Pricing Plan_Feb'12 (version 1)" xfId="19033" xr:uid="{66DC48E9-9E8A-4FFF-9C68-B8001000AE06}"/>
    <cellStyle name="_Jan 2006 APAC MBOM - Feb 15PM version_Aug 2006 MBOM - Final_MBOM v.1_Cash Capex 10+2_Working Capital Graph" xfId="19034" xr:uid="{17460C85-0C3B-44EE-9F5F-0662E25CEBCE}"/>
    <cellStyle name="_Jan 2006 APAC MBOM - Feb 15PM version_Aug 2006 MBOM - Final_MBOM v.1_Cost out Update" xfId="19035" xr:uid="{B94117BE-A3AD-4A3D-A635-4CFB8113085E}"/>
    <cellStyle name="_Jan 2006 APAC MBOM - Feb 15PM version_Aug 2006 MBOM - Final_MBOM v.1_EBIT OCF Ranges" xfId="19036" xr:uid="{BCECC4F6-B27B-4A93-8480-02D9270CF284}"/>
    <cellStyle name="_Jan 2006 APAC MBOM - Feb 15PM version_Aug 2006 MBOM - Final_MBOM v.1_G2N &amp; Pricing Plan_Feb'12 (version 1)" xfId="19037" xr:uid="{E0CCAAC5-442B-4D8F-9B43-DAEFC1B1B7C3}"/>
    <cellStyle name="_Jan 2006 APAC MBOM - Feb 15PM version_Aug 2006 MBOM - Final_MBOM v.1_Global Operations" xfId="19038" xr:uid="{C8D97DEE-0C24-429B-B551-F06AEF55A1EC}"/>
    <cellStyle name="_Jan 2006 APAC MBOM - Feb 15PM version_Aug 2006 MBOM - Final_MBOM v.1_Global Operations 2" xfId="19039" xr:uid="{4B1BCF10-2A1D-4F21-8C82-ECB8D76503E8}"/>
    <cellStyle name="_Jan 2006 APAC MBOM - Feb 15PM version_Aug 2006 MBOM - Final_MBOM v.1_Keymessage" xfId="19040" xr:uid="{3FEF20AC-7D00-4DF3-8D23-537B45699CE7}"/>
    <cellStyle name="_Jan 2006 APAC MBOM - Feb 15PM version_Aug 2006 MBOM - Final_MBOM v.1_NA" xfId="19041" xr:uid="{7110C0E5-C113-404B-BA25-2A4990B921DC}"/>
    <cellStyle name="_Jan 2006 APAC MBOM - Feb 15PM version_Aug 2006 MBOM - Final_MBOM v.1_NA 2" xfId="19042" xr:uid="{B586F6AA-A1F0-40BB-A154-BE316E27F1F9}"/>
    <cellStyle name="_Jan 2006 APAC MBOM - Feb 15PM version_Aug 2006 MBOM - Final_MBOM v.1_NA_1" xfId="19043" xr:uid="{A71395B2-8F99-41B9-AE94-A1828EA13601}"/>
    <cellStyle name="_Jan 2006 APAC MBOM - Feb 15PM version_Aug 2006 MBOM - Final_MBOM v.1_NA_1 2" xfId="19044" xr:uid="{6D1B4712-58CD-4645-915E-9BCEC1115BEF}"/>
    <cellStyle name="_Jan 2006 APAC MBOM - Feb 15PM version_Aug 2006 MBOM - Final_MBOM v.1_Nov Review Deck Final" xfId="19045" xr:uid="{07D3CF83-6F21-433A-9DD4-F97F72814561}"/>
    <cellStyle name="_Jan 2006 APAC MBOM - Feb 15PM version_Aug 2006 MBOM - Final_MBOM v.1_Nov Review Deck Final_Keymessage" xfId="19046" xr:uid="{13A79336-07F6-4125-B20D-7DC2B53C5803}"/>
    <cellStyle name="_Jan 2006 APAC MBOM - Feb 15PM version_Aug 2006 MBOM - Final_MBOM v.1_OCFAnalysis" xfId="19047" xr:uid="{65D00FBB-83E0-4661-9B08-AD5145A08293}"/>
    <cellStyle name="_Jan 2006 APAC MBOM - Feb 15PM version_Aug 2006 MBOM - Final_MBOM v.1_OCFAnalysis_Cost out Update" xfId="19048" xr:uid="{308CF4CC-D815-43EB-B712-577598F55FE4}"/>
    <cellStyle name="_Jan 2006 APAC MBOM - Feb 15PM version_Aug 2006 MBOM - Final_MBOM v.1_OCFAnalysis_EBIT OCF Ranges" xfId="19049" xr:uid="{22EA7F7B-2175-4D29-8168-3FA2955C9712}"/>
    <cellStyle name="_Jan 2006 APAC MBOM - Feb 15PM version_Aug 2006 MBOM - Final_MBOM v.1_OCFAnalysis_G2N &amp; Pricing Plan_Feb'12 (version 1)" xfId="19050" xr:uid="{A5E8F41B-0A73-4C89-8A06-CFFC1A43CD6D}"/>
    <cellStyle name="_Jan 2006 APAC MBOM - Feb 15PM version_Aug 2006 MBOM - Final_MBOM v.1_OCFAnalysis_Working Capital Graph" xfId="19051" xr:uid="{1C3E1BCF-C335-4DA2-A5BC-1703B588E5AF}"/>
    <cellStyle name="_Jan 2006 APAC MBOM - Feb 15PM version_Aug 2006 MBOM - Final_MBOM v.1_Quarterly Industry Volume - Corp Follow up Feb 19th" xfId="19052" xr:uid="{5826F8F7-5CFA-4178-BD8F-CF727F89CCE6}"/>
    <cellStyle name="_Jan 2006 APAC MBOM - Feb 15PM version_Aug 2006 MBOM - Final_MBOM v.1_Quarterly Industry Volume - Corp Follow up Feb 19th 2" xfId="19053" xr:uid="{977CF365-994B-4947-A54B-4085A628B1F7}"/>
    <cellStyle name="_Jan 2006 APAC MBOM - Feb 15PM version_Aug 2006 MBOM - Final_MBOM v.1_Quarterly Industry Volume - Corp Follow up Feb 19th_Cost out Update" xfId="19054" xr:uid="{8AE20523-9BED-44AC-8796-15752D868577}"/>
    <cellStyle name="_Jan 2006 APAC MBOM - Feb 15PM version_Aug 2006 MBOM - Final_MBOM v.1_Quarterly Industry Volume - Corp Follow up Feb 19th_EBIT OCF Ranges" xfId="19055" xr:uid="{73BA3C7C-BBFA-4CFC-8D14-6FF1C2FA7542}"/>
    <cellStyle name="_Jan 2006 APAC MBOM - Feb 15PM version_Aug 2006 MBOM - Final_MBOM v.1_Quarterly Industry Volume - Corp Follow up Feb 19th_G2N &amp; Pricing Plan_Feb'12 (version 1)" xfId="19056" xr:uid="{DA45452E-FBD6-4F21-9168-D7FC4240262F}"/>
    <cellStyle name="_Jan 2006 APAC MBOM - Feb 15PM version_Aug 2006 MBOM - Final_MBOM v.1_Quarterly Industry Volume - Corp Follow up Feb 19th_OCFAnalysis" xfId="19057" xr:uid="{991BBF9B-7F34-4EF7-BD40-1281AF31B0C8}"/>
    <cellStyle name="_Jan 2006 APAC MBOM - Feb 15PM version_Aug 2006 MBOM - Final_MBOM v.1_Quarterly Industry Volume - Corp Follow up Feb 19th_OCFAnalysis_Cost out Update" xfId="19058" xr:uid="{E1DE2DD3-4B58-454F-A21F-CCA081CFF68A}"/>
    <cellStyle name="_Jan 2006 APAC MBOM - Feb 15PM version_Aug 2006 MBOM - Final_MBOM v.1_Quarterly Industry Volume - Corp Follow up Feb 19th_OCFAnalysis_EBIT OCF Ranges" xfId="19059" xr:uid="{9DDBBBA0-7F6E-4268-BA43-7AE03D8A249A}"/>
    <cellStyle name="_Jan 2006 APAC MBOM - Feb 15PM version_Aug 2006 MBOM - Final_MBOM v.1_Quarterly Industry Volume - Corp Follow up Feb 19th_OCFAnalysis_G2N &amp; Pricing Plan_Feb'12 (version 1)" xfId="19060" xr:uid="{00251F12-6EE8-4D6A-B8CD-24B957F2DF1A}"/>
    <cellStyle name="_Jan 2006 APAC MBOM - Feb 15PM version_Aug 2006 MBOM - Final_MBOM v.1_Quarterly Industry Volume - Corp Follow up Feb 19th_OCFAnalysis_Working Capital Graph" xfId="19061" xr:uid="{4D5B044B-4EA1-411D-AEE3-E8C7179F797A}"/>
    <cellStyle name="_Jan 2006 APAC MBOM - Feb 15PM version_Aug 2006 MBOM - Final_MBOM v.1_Quarterly Industry Volume - Corp Follow up Feb 19th_Working Capital Graph" xfId="19062" xr:uid="{2947D70E-70C8-4A35-857B-6A1ECDCFD327}"/>
    <cellStyle name="_Jan 2006 APAC MBOM - Feb 15PM version_Aug 2006 MBOM - Final_MBOM v.1_SBU_GLOBAL_NGT" xfId="19063" xr:uid="{23670266-D2B5-438A-8D5F-F8CCF4FC6104}"/>
    <cellStyle name="_Jan 2006 APAC MBOM - Feb 15PM version_Aug 2006 MBOM - Final_MBOM v.1_SBU_GLOBAL_NGT 2" xfId="19064" xr:uid="{AC5AF9C9-D5B0-48A1-B16B-1E991104ACE8}"/>
    <cellStyle name="_Jan 2006 APAC MBOM - Feb 15PM version_Aug 2006 MBOM - Final_MBOM v.1_SBU_GLOBAL_NGT_Cost out Update" xfId="19065" xr:uid="{68A5DF1B-4DF1-41EA-91E7-1CDE7EBB2D8E}"/>
    <cellStyle name="_Jan 2006 APAC MBOM - Feb 15PM version_Aug 2006 MBOM - Final_MBOM v.1_SBU_GLOBAL_NGT_EBIT OCF Ranges" xfId="19066" xr:uid="{1A74C2BF-BEE7-4E7B-8BCD-8DEFCBE3EB5D}"/>
    <cellStyle name="_Jan 2006 APAC MBOM - Feb 15PM version_Aug 2006 MBOM - Final_MBOM v.1_SBU_GLOBAL_NGT_G2N &amp; Pricing Plan_Feb'12 (version 1)" xfId="19067" xr:uid="{58C7AA83-50E3-41C8-8EFF-DAAA617FCAFF}"/>
    <cellStyle name="_Jan 2006 APAC MBOM - Feb 15PM version_Aug 2006 MBOM - Final_MBOM v.1_SBU_GLOBAL_NGT_Working Capital Graph" xfId="19068" xr:uid="{CA043CB9-CF4B-4AE9-B2E5-FC7BAD447E9D}"/>
    <cellStyle name="_Jan 2006 APAC MBOM - Feb 15PM version_Aug 2006 MBOM - Final_MBOM v.1_Supplemental Data Requirements-Country" xfId="19069" xr:uid="{E6159179-BA7E-4C51-BD2C-0B8F9370AA56}"/>
    <cellStyle name="_Jan 2006 APAC MBOM - Feb 15PM version_Aug 2006 MBOM - Final_MBOM v.1_Supplemental Data Requirements-Country_Keymessage" xfId="19070" xr:uid="{126F63FE-C16E-426A-BEBE-F937781568F1}"/>
    <cellStyle name="_Jan 2006 APAC MBOM - Feb 15PM version_Aug 2006 MBOM - Final_MBOM v.1_Working Capital Graph" xfId="19071" xr:uid="{6CBA7756-D98D-41FF-BD4B-B2273C2B144F}"/>
    <cellStyle name="_Jan 2006 APAC MBOM - Feb 15PM version_Aug 2006 MBOM - Final_MBOM v.2" xfId="19072" xr:uid="{61FAAF9F-B8B0-4E45-9E59-584AD69DF049}"/>
    <cellStyle name="_Jan 2006 APAC MBOM - Feb 15PM version_Aug 2006 MBOM - Final_MBOM v.2 2" xfId="19073" xr:uid="{E6B30E19-B62D-4D09-93F4-6DC91FB86062}"/>
    <cellStyle name="_Jan 2006 APAC MBOM - Feb 15PM version_Aug 2006 MBOM - Final_MBOM v.2_2009 AOP_Jan deck_Financials Consol_Sent" xfId="19074" xr:uid="{7B5B95BA-B6AB-48D6-9655-6D9606FA3A59}"/>
    <cellStyle name="_Jan 2006 APAC MBOM - Feb 15PM version_Aug 2006 MBOM - Final_MBOM v.2_2009 AOP_Jan deck_Financials Consol_Sent_2" xfId="19075" xr:uid="{9A2F5BA0-04DF-4A27-BF66-EF6390290BEA}"/>
    <cellStyle name="_Jan 2006 APAC MBOM - Feb 15PM version_Aug 2006 MBOM - Final_MBOM v.2_2009 AOP_Jan deck_Financials Consol_Sent_2_Keymessage" xfId="19076" xr:uid="{AC79EF53-909D-434F-9861-2B9D75E34A8C}"/>
    <cellStyle name="_Jan 2006 APAC MBOM - Feb 15PM version_Aug 2006 MBOM - Final_MBOM v.2_2009 AOP_Jan deck_Financials Consol_Sent_Keymessage" xfId="19077" xr:uid="{71F75651-1EB3-4B67-824F-4E8699810636}"/>
    <cellStyle name="_Jan 2006 APAC MBOM - Feb 15PM version_Aug 2006 MBOM - Final_MBOM v.2_2009 AOP_Nov deck_Financials_for Consol_v2" xfId="19078" xr:uid="{C31D2DE2-FCF0-49E9-9C29-6FC70B78780A}"/>
    <cellStyle name="_Jan 2006 APAC MBOM - Feb 15PM version_Aug 2006 MBOM - Final_MBOM v.2_2009 AOP_Nov deck_Financials_for Consol_v2_Keymessage" xfId="19079" xr:uid="{95993D74-6D76-4EDF-A7B8-F06439590962}"/>
    <cellStyle name="_Jan 2006 APAC MBOM - Feb 15PM version_Aug 2006 MBOM - Final_MBOM v.2_Cash Capex 10+2" xfId="19080" xr:uid="{F422A3D7-9DE1-4D0B-8742-1F2D5FA76345}"/>
    <cellStyle name="_Jan 2006 APAC MBOM - Feb 15PM version_Aug 2006 MBOM - Final_MBOM v.2_Cash Capex 10+2_Cost out Update" xfId="19081" xr:uid="{7F4E75E5-B746-47D4-B952-4141AE304AA9}"/>
    <cellStyle name="_Jan 2006 APAC MBOM - Feb 15PM version_Aug 2006 MBOM - Final_MBOM v.2_Cash Capex 10+2_EBIT OCF Ranges" xfId="19082" xr:uid="{7F486689-7304-4FCF-BD2F-5D3D2A13BC6F}"/>
    <cellStyle name="_Jan 2006 APAC MBOM - Feb 15PM version_Aug 2006 MBOM - Final_MBOM v.2_Cash Capex 10+2_G2N &amp; Pricing Plan_Feb'12 (version 1)" xfId="19083" xr:uid="{9BA0AA3C-7205-4B0B-B9C8-79016F0EAD77}"/>
    <cellStyle name="_Jan 2006 APAC MBOM - Feb 15PM version_Aug 2006 MBOM - Final_MBOM v.2_Cash Capex 10+2_Working Capital Graph" xfId="19084" xr:uid="{B8BE8357-A01A-4CD1-8D9B-321DBB2DF336}"/>
    <cellStyle name="_Jan 2006 APAC MBOM - Feb 15PM version_Aug 2006 MBOM - Final_MBOM v.2_Cost out Update" xfId="19085" xr:uid="{46E64664-1E98-4069-9EB6-D92A89658CD2}"/>
    <cellStyle name="_Jan 2006 APAC MBOM - Feb 15PM version_Aug 2006 MBOM - Final_MBOM v.2_EBIT OCF Ranges" xfId="19086" xr:uid="{406D8367-C693-4852-B13D-2CC4E61F28F3}"/>
    <cellStyle name="_Jan 2006 APAC MBOM - Feb 15PM version_Aug 2006 MBOM - Final_MBOM v.2_G2N &amp; Pricing Plan_Feb'12 (version 1)" xfId="19087" xr:uid="{154CCAEC-2BDF-434F-B945-A7E77A4D8EE0}"/>
    <cellStyle name="_Jan 2006 APAC MBOM - Feb 15PM version_Aug 2006 MBOM - Final_MBOM v.2_Global Operations" xfId="19088" xr:uid="{0D886C17-D618-424C-841C-FAD04599E7D4}"/>
    <cellStyle name="_Jan 2006 APAC MBOM - Feb 15PM version_Aug 2006 MBOM - Final_MBOM v.2_Global Operations 2" xfId="19089" xr:uid="{ACE854B8-1C8F-4517-B702-E3A59B7FF901}"/>
    <cellStyle name="_Jan 2006 APAC MBOM - Feb 15PM version_Aug 2006 MBOM - Final_MBOM v.2_Keymessage" xfId="19090" xr:uid="{484D067F-3A78-4C8C-B39F-A720AB5FACFD}"/>
    <cellStyle name="_Jan 2006 APAC MBOM - Feb 15PM version_Aug 2006 MBOM - Final_MBOM v.2_NA" xfId="19091" xr:uid="{95DF9CAE-D01A-4A66-B2E0-74A649C47193}"/>
    <cellStyle name="_Jan 2006 APAC MBOM - Feb 15PM version_Aug 2006 MBOM - Final_MBOM v.2_NA 2" xfId="19092" xr:uid="{C2FAE6AC-0CC8-4494-B87A-0F23D64ABA86}"/>
    <cellStyle name="_Jan 2006 APAC MBOM - Feb 15PM version_Aug 2006 MBOM - Final_MBOM v.2_NA_1" xfId="19093" xr:uid="{DA5D625C-BC48-46E8-AF52-2A945132E5B8}"/>
    <cellStyle name="_Jan 2006 APAC MBOM - Feb 15PM version_Aug 2006 MBOM - Final_MBOM v.2_NA_1 2" xfId="19094" xr:uid="{4BAA6FA4-E5C7-4498-8A96-570B644E2BAF}"/>
    <cellStyle name="_Jan 2006 APAC MBOM - Feb 15PM version_Aug 2006 MBOM - Final_MBOM v.2_Nov Review Deck Final" xfId="19095" xr:uid="{E38583EE-38EB-4A7D-AC65-E541F24BE553}"/>
    <cellStyle name="_Jan 2006 APAC MBOM - Feb 15PM version_Aug 2006 MBOM - Final_MBOM v.2_Nov Review Deck Final_Keymessage" xfId="19096" xr:uid="{F6433DB8-4B86-42D3-B533-50303541B9E9}"/>
    <cellStyle name="_Jan 2006 APAC MBOM - Feb 15PM version_Aug 2006 MBOM - Final_MBOM v.2_OCFAnalysis" xfId="19097" xr:uid="{00CCFE01-114B-49A8-8E36-0F79F7AA887C}"/>
    <cellStyle name="_Jan 2006 APAC MBOM - Feb 15PM version_Aug 2006 MBOM - Final_MBOM v.2_OCFAnalysis_Cost out Update" xfId="19098" xr:uid="{6D11C87F-FB80-458B-85E9-A53CE32FD5FF}"/>
    <cellStyle name="_Jan 2006 APAC MBOM - Feb 15PM version_Aug 2006 MBOM - Final_MBOM v.2_OCFAnalysis_EBIT OCF Ranges" xfId="19099" xr:uid="{3ACC45A9-F816-4A1D-BA5C-10D8799C9109}"/>
    <cellStyle name="_Jan 2006 APAC MBOM - Feb 15PM version_Aug 2006 MBOM - Final_MBOM v.2_OCFAnalysis_G2N &amp; Pricing Plan_Feb'12 (version 1)" xfId="19100" xr:uid="{63333603-63EE-48A4-B0D4-2B4ED536CB72}"/>
    <cellStyle name="_Jan 2006 APAC MBOM - Feb 15PM version_Aug 2006 MBOM - Final_MBOM v.2_OCFAnalysis_Working Capital Graph" xfId="19101" xr:uid="{82B29F11-E797-4E60-ABC5-6036E1EAD848}"/>
    <cellStyle name="_Jan 2006 APAC MBOM - Feb 15PM version_Aug 2006 MBOM - Final_MBOM v.2_Quarterly Industry Volume - Corp Follow up Feb 19th" xfId="19102" xr:uid="{5AD128F6-584F-48F2-AA7F-85519BCE8CFB}"/>
    <cellStyle name="_Jan 2006 APAC MBOM - Feb 15PM version_Aug 2006 MBOM - Final_MBOM v.2_Quarterly Industry Volume - Corp Follow up Feb 19th 2" xfId="19103" xr:uid="{EBD0884E-C176-4ABD-8877-B4F7CC0C4186}"/>
    <cellStyle name="_Jan 2006 APAC MBOM - Feb 15PM version_Aug 2006 MBOM - Final_MBOM v.2_Quarterly Industry Volume - Corp Follow up Feb 19th_Cost out Update" xfId="19104" xr:uid="{B2B30E30-4C02-4FF4-B67A-BE6AD6B2A605}"/>
    <cellStyle name="_Jan 2006 APAC MBOM - Feb 15PM version_Aug 2006 MBOM - Final_MBOM v.2_Quarterly Industry Volume - Corp Follow up Feb 19th_EBIT OCF Ranges" xfId="19105" xr:uid="{7E160283-0342-4D94-9F84-88A20E649670}"/>
    <cellStyle name="_Jan 2006 APAC MBOM - Feb 15PM version_Aug 2006 MBOM - Final_MBOM v.2_Quarterly Industry Volume - Corp Follow up Feb 19th_G2N &amp; Pricing Plan_Feb'12 (version 1)" xfId="19106" xr:uid="{D5857A9B-F567-418E-8221-749A67732372}"/>
    <cellStyle name="_Jan 2006 APAC MBOM - Feb 15PM version_Aug 2006 MBOM - Final_MBOM v.2_Quarterly Industry Volume - Corp Follow up Feb 19th_OCFAnalysis" xfId="19107" xr:uid="{78E1742E-CAFB-4A64-BDB0-1F08835ECA90}"/>
    <cellStyle name="_Jan 2006 APAC MBOM - Feb 15PM version_Aug 2006 MBOM - Final_MBOM v.2_Quarterly Industry Volume - Corp Follow up Feb 19th_OCFAnalysis_Cost out Update" xfId="19108" xr:uid="{60E1004A-9A96-4BFB-8AA5-AE6022D6C961}"/>
    <cellStyle name="_Jan 2006 APAC MBOM - Feb 15PM version_Aug 2006 MBOM - Final_MBOM v.2_Quarterly Industry Volume - Corp Follow up Feb 19th_OCFAnalysis_EBIT OCF Ranges" xfId="19109" xr:uid="{C29AD486-6420-4F5A-A746-AAFB6F3AA2ED}"/>
    <cellStyle name="_Jan 2006 APAC MBOM - Feb 15PM version_Aug 2006 MBOM - Final_MBOM v.2_Quarterly Industry Volume - Corp Follow up Feb 19th_OCFAnalysis_G2N &amp; Pricing Plan_Feb'12 (version 1)" xfId="19110" xr:uid="{38C420E3-6257-4AAA-BD17-FBD7CFB71EBE}"/>
    <cellStyle name="_Jan 2006 APAC MBOM - Feb 15PM version_Aug 2006 MBOM - Final_MBOM v.2_Quarterly Industry Volume - Corp Follow up Feb 19th_OCFAnalysis_Working Capital Graph" xfId="19111" xr:uid="{54EB2818-FC4F-4387-A050-D6BBD43B71CE}"/>
    <cellStyle name="_Jan 2006 APAC MBOM - Feb 15PM version_Aug 2006 MBOM - Final_MBOM v.2_Quarterly Industry Volume - Corp Follow up Feb 19th_Working Capital Graph" xfId="19112" xr:uid="{47D073C3-B9A2-4F5C-9167-717C0A67BDDF}"/>
    <cellStyle name="_Jan 2006 APAC MBOM - Feb 15PM version_Aug 2006 MBOM - Final_MBOM v.2_SBU_GLOBAL_NGT" xfId="19113" xr:uid="{06998DD6-1DAF-4228-9C02-376125D8DD06}"/>
    <cellStyle name="_Jan 2006 APAC MBOM - Feb 15PM version_Aug 2006 MBOM - Final_MBOM v.2_SBU_GLOBAL_NGT 2" xfId="19114" xr:uid="{82B4962E-E5C3-47F4-9572-16D8BE0BCE84}"/>
    <cellStyle name="_Jan 2006 APAC MBOM - Feb 15PM version_Aug 2006 MBOM - Final_MBOM v.2_SBU_GLOBAL_NGT_Cost out Update" xfId="19115" xr:uid="{825A9011-651C-427B-9E4D-D5C2388704AA}"/>
    <cellStyle name="_Jan 2006 APAC MBOM - Feb 15PM version_Aug 2006 MBOM - Final_MBOM v.2_SBU_GLOBAL_NGT_EBIT OCF Ranges" xfId="19116" xr:uid="{A98B8CFD-4331-4CA7-B4AA-78C0B1434719}"/>
    <cellStyle name="_Jan 2006 APAC MBOM - Feb 15PM version_Aug 2006 MBOM - Final_MBOM v.2_SBU_GLOBAL_NGT_G2N &amp; Pricing Plan_Feb'12 (version 1)" xfId="19117" xr:uid="{1AC7B9FF-BBE5-4D9E-BDBF-8E5437CB49A8}"/>
    <cellStyle name="_Jan 2006 APAC MBOM - Feb 15PM version_Aug 2006 MBOM - Final_MBOM v.2_SBU_GLOBAL_NGT_Working Capital Graph" xfId="19118" xr:uid="{6BD972DD-F5A0-46BC-AB57-97FBD7DD9CE7}"/>
    <cellStyle name="_Jan 2006 APAC MBOM - Feb 15PM version_Aug 2006 MBOM - Final_MBOM v.2_Supplemental Data Requirements-Country" xfId="19119" xr:uid="{C78D5400-E76B-4C4A-9F84-78EB6C57D0F6}"/>
    <cellStyle name="_Jan 2006 APAC MBOM - Feb 15PM version_Aug 2006 MBOM - Final_MBOM v.2_Supplemental Data Requirements-Country_Keymessage" xfId="19120" xr:uid="{6241B0F9-2E49-49AA-9755-036636702FD0}"/>
    <cellStyle name="_Jan 2006 APAC MBOM - Feb 15PM version_Aug 2006 MBOM - Final_MBOM v.2_Working Capital Graph" xfId="19121" xr:uid="{0D2485A0-F822-4EF9-AB90-2E4196DFC3FD}"/>
    <cellStyle name="_Jan 2006 APAC MBOM - Feb 15PM version_Aug 2006 MBOM - Final_MBOM v.3" xfId="19122" xr:uid="{3ECBFA25-537C-4674-8AE9-0E7B91AD57D6}"/>
    <cellStyle name="_Jan 2006 APAC MBOM - Feb 15PM version_Aug 2006 MBOM - Final_MBOM v.3 2" xfId="19123" xr:uid="{8EE54D0A-0C75-482B-9754-0ED14F1CA219}"/>
    <cellStyle name="_Jan 2006 APAC MBOM - Feb 15PM version_Aug 2006 MBOM - Final_MBOM v.3_2009 AOP_Jan deck_Financials Consol_Sent" xfId="19124" xr:uid="{8C327BAC-366B-45AB-98BC-A0EFD2A9E525}"/>
    <cellStyle name="_Jan 2006 APAC MBOM - Feb 15PM version_Aug 2006 MBOM - Final_MBOM v.3_2009 AOP_Jan deck_Financials Consol_Sent_2" xfId="19125" xr:uid="{9F7EB6BA-0B39-4B37-888F-C536B392F6D5}"/>
    <cellStyle name="_Jan 2006 APAC MBOM - Feb 15PM version_Aug 2006 MBOM - Final_MBOM v.3_2009 AOP_Jan deck_Financials Consol_Sent_2_Keymessage" xfId="19126" xr:uid="{DDC04FEF-2512-45C7-807C-C4C916DEF237}"/>
    <cellStyle name="_Jan 2006 APAC MBOM - Feb 15PM version_Aug 2006 MBOM - Final_MBOM v.3_2009 AOP_Jan deck_Financials Consol_Sent_Keymessage" xfId="19127" xr:uid="{384492A9-4943-42B1-A481-1C01EDDF44BA}"/>
    <cellStyle name="_Jan 2006 APAC MBOM - Feb 15PM version_Aug 2006 MBOM - Final_MBOM v.3_2009 AOP_Nov deck_Financials_for Consol_v2" xfId="19128" xr:uid="{E1CD4F09-7BC1-428F-A6B8-C2B836CC25FE}"/>
    <cellStyle name="_Jan 2006 APAC MBOM - Feb 15PM version_Aug 2006 MBOM - Final_MBOM v.3_2009 AOP_Nov deck_Financials_for Consol_v2_Keymessage" xfId="19129" xr:uid="{A030E97E-0AC5-4336-80DE-4EF63E574FA2}"/>
    <cellStyle name="_Jan 2006 APAC MBOM - Feb 15PM version_Aug 2006 MBOM - Final_MBOM v.3_Cash Capex 10+2" xfId="19130" xr:uid="{80D74B46-8B0A-41F9-A2D0-FEA0D5EC0BBA}"/>
    <cellStyle name="_Jan 2006 APAC MBOM - Feb 15PM version_Aug 2006 MBOM - Final_MBOM v.3_Cash Capex 10+2_Cost out Update" xfId="19131" xr:uid="{BEE4D0AC-CEB8-4A58-8996-135A68349B75}"/>
    <cellStyle name="_Jan 2006 APAC MBOM - Feb 15PM version_Aug 2006 MBOM - Final_MBOM v.3_Cash Capex 10+2_EBIT OCF Ranges" xfId="19132" xr:uid="{3B474DA2-C0B3-4DC6-AE86-7F2F6443730F}"/>
    <cellStyle name="_Jan 2006 APAC MBOM - Feb 15PM version_Aug 2006 MBOM - Final_MBOM v.3_Cash Capex 10+2_G2N &amp; Pricing Plan_Feb'12 (version 1)" xfId="19133" xr:uid="{B4727A57-8820-4668-9199-D02E578C7B65}"/>
    <cellStyle name="_Jan 2006 APAC MBOM - Feb 15PM version_Aug 2006 MBOM - Final_MBOM v.3_Cash Capex 10+2_Working Capital Graph" xfId="19134" xr:uid="{DA0232DE-F90D-43DD-B23F-1395E84CCFB8}"/>
    <cellStyle name="_Jan 2006 APAC MBOM - Feb 15PM version_Aug 2006 MBOM - Final_MBOM v.3_Cost out Update" xfId="19135" xr:uid="{F3578048-2110-4C86-8F34-764C4B43AF5F}"/>
    <cellStyle name="_Jan 2006 APAC MBOM - Feb 15PM version_Aug 2006 MBOM - Final_MBOM v.3_EBIT OCF Ranges" xfId="19136" xr:uid="{DF76FC69-5CBF-43D8-A8FB-966C6138FD72}"/>
    <cellStyle name="_Jan 2006 APAC MBOM - Feb 15PM version_Aug 2006 MBOM - Final_MBOM v.3_G2N &amp; Pricing Plan_Feb'12 (version 1)" xfId="19137" xr:uid="{86A659D8-903B-4325-B111-8852F7585731}"/>
    <cellStyle name="_Jan 2006 APAC MBOM - Feb 15PM version_Aug 2006 MBOM - Final_MBOM v.3_Global Operations" xfId="19138" xr:uid="{949EEB2F-8A4E-4ECE-8B85-CFABD4097DA9}"/>
    <cellStyle name="_Jan 2006 APAC MBOM - Feb 15PM version_Aug 2006 MBOM - Final_MBOM v.3_Global Operations 2" xfId="19139" xr:uid="{D14460EE-B41B-43C3-856D-1B95FA325E3F}"/>
    <cellStyle name="_Jan 2006 APAC MBOM - Feb 15PM version_Aug 2006 MBOM - Final_MBOM v.3_Keymessage" xfId="19140" xr:uid="{96151E73-C1D7-48C3-AD4D-8E3A9D92084A}"/>
    <cellStyle name="_Jan 2006 APAC MBOM - Feb 15PM version_Aug 2006 MBOM - Final_MBOM v.3_NA" xfId="19141" xr:uid="{B0F02061-E940-4B82-B963-2C05026F7E39}"/>
    <cellStyle name="_Jan 2006 APAC MBOM - Feb 15PM version_Aug 2006 MBOM - Final_MBOM v.3_NA 2" xfId="19142" xr:uid="{D491D4C0-2BBF-4F40-B559-3C782BFCC816}"/>
    <cellStyle name="_Jan 2006 APAC MBOM - Feb 15PM version_Aug 2006 MBOM - Final_MBOM v.3_NA_1" xfId="19143" xr:uid="{9A483D10-F0DE-4A91-AD31-E47F7D023546}"/>
    <cellStyle name="_Jan 2006 APAC MBOM - Feb 15PM version_Aug 2006 MBOM - Final_MBOM v.3_NA_1 2" xfId="19144" xr:uid="{98A8A0A2-B0C6-4023-A4A3-9F82904A8ED1}"/>
    <cellStyle name="_Jan 2006 APAC MBOM - Feb 15PM version_Aug 2006 MBOM - Final_MBOM v.3_Nov Review Deck Final" xfId="19145" xr:uid="{FB4D4D96-F4AE-45C4-969F-1C380206566F}"/>
    <cellStyle name="_Jan 2006 APAC MBOM - Feb 15PM version_Aug 2006 MBOM - Final_MBOM v.3_Nov Review Deck Final_Keymessage" xfId="19146" xr:uid="{B9C1FC19-7D7D-457D-B6BD-5400137A4C79}"/>
    <cellStyle name="_Jan 2006 APAC MBOM - Feb 15PM version_Aug 2006 MBOM - Final_MBOM v.3_OCFAnalysis" xfId="19147" xr:uid="{D121101B-D32F-4A39-8F2E-8D8001104D97}"/>
    <cellStyle name="_Jan 2006 APAC MBOM - Feb 15PM version_Aug 2006 MBOM - Final_MBOM v.3_OCFAnalysis_Cost out Update" xfId="19148" xr:uid="{ECA44A39-20AA-4E39-AA2C-3165EDB28A66}"/>
    <cellStyle name="_Jan 2006 APAC MBOM - Feb 15PM version_Aug 2006 MBOM - Final_MBOM v.3_OCFAnalysis_EBIT OCF Ranges" xfId="19149" xr:uid="{27C134A6-79D3-401E-8FB9-9C1F1663A41F}"/>
    <cellStyle name="_Jan 2006 APAC MBOM - Feb 15PM version_Aug 2006 MBOM - Final_MBOM v.3_OCFAnalysis_G2N &amp; Pricing Plan_Feb'12 (version 1)" xfId="19150" xr:uid="{37BAC6CB-6936-460E-931B-18B968EC0CAD}"/>
    <cellStyle name="_Jan 2006 APAC MBOM - Feb 15PM version_Aug 2006 MBOM - Final_MBOM v.3_OCFAnalysis_Working Capital Graph" xfId="19151" xr:uid="{5A9317A0-5BEB-4342-8EC9-3ED8614CF564}"/>
    <cellStyle name="_Jan 2006 APAC MBOM - Feb 15PM version_Aug 2006 MBOM - Final_MBOM v.3_Quarterly Industry Volume - Corp Follow up Feb 19th" xfId="19152" xr:uid="{41645886-9C98-4974-915F-D41C9FDBA63A}"/>
    <cellStyle name="_Jan 2006 APAC MBOM - Feb 15PM version_Aug 2006 MBOM - Final_MBOM v.3_Quarterly Industry Volume - Corp Follow up Feb 19th 2" xfId="19153" xr:uid="{3CFEF71F-1346-4C40-AF38-35B15785ACA6}"/>
    <cellStyle name="_Jan 2006 APAC MBOM - Feb 15PM version_Aug 2006 MBOM - Final_MBOM v.3_Quarterly Industry Volume - Corp Follow up Feb 19th_Cost out Update" xfId="19154" xr:uid="{CC4398E5-1613-4D7E-A44D-9C0B8DAF4E01}"/>
    <cellStyle name="_Jan 2006 APAC MBOM - Feb 15PM version_Aug 2006 MBOM - Final_MBOM v.3_Quarterly Industry Volume - Corp Follow up Feb 19th_EBIT OCF Ranges" xfId="19155" xr:uid="{DF7F31B1-4218-4B70-B036-21B6328E184B}"/>
    <cellStyle name="_Jan 2006 APAC MBOM - Feb 15PM version_Aug 2006 MBOM - Final_MBOM v.3_Quarterly Industry Volume - Corp Follow up Feb 19th_G2N &amp; Pricing Plan_Feb'12 (version 1)" xfId="19156" xr:uid="{C0BB8F95-73FA-4D10-BB71-869AAB7E4A9B}"/>
    <cellStyle name="_Jan 2006 APAC MBOM - Feb 15PM version_Aug 2006 MBOM - Final_MBOM v.3_Quarterly Industry Volume - Corp Follow up Feb 19th_OCFAnalysis" xfId="19157" xr:uid="{EF94239E-2762-4DCF-9CEE-5B0E0EFFCE59}"/>
    <cellStyle name="_Jan 2006 APAC MBOM - Feb 15PM version_Aug 2006 MBOM - Final_MBOM v.3_Quarterly Industry Volume - Corp Follow up Feb 19th_OCFAnalysis_Cost out Update" xfId="19158" xr:uid="{1D246A38-979F-4D0B-B450-9308A896FF42}"/>
    <cellStyle name="_Jan 2006 APAC MBOM - Feb 15PM version_Aug 2006 MBOM - Final_MBOM v.3_Quarterly Industry Volume - Corp Follow up Feb 19th_OCFAnalysis_EBIT OCF Ranges" xfId="19159" xr:uid="{DDAAFCBA-6934-48F9-9106-66F7D7C2391E}"/>
    <cellStyle name="_Jan 2006 APAC MBOM - Feb 15PM version_Aug 2006 MBOM - Final_MBOM v.3_Quarterly Industry Volume - Corp Follow up Feb 19th_OCFAnalysis_G2N &amp; Pricing Plan_Feb'12 (version 1)" xfId="19160" xr:uid="{87D1E267-72E3-47AF-97F3-4F61807EDC0F}"/>
    <cellStyle name="_Jan 2006 APAC MBOM - Feb 15PM version_Aug 2006 MBOM - Final_MBOM v.3_Quarterly Industry Volume - Corp Follow up Feb 19th_OCFAnalysis_Working Capital Graph" xfId="19161" xr:uid="{1C000958-5992-4898-BC9B-A5EF26ECFBFD}"/>
    <cellStyle name="_Jan 2006 APAC MBOM - Feb 15PM version_Aug 2006 MBOM - Final_MBOM v.3_Quarterly Industry Volume - Corp Follow up Feb 19th_Working Capital Graph" xfId="19162" xr:uid="{BE73B06F-5F31-47F7-99E4-A58F17430DF4}"/>
    <cellStyle name="_Jan 2006 APAC MBOM - Feb 15PM version_Aug 2006 MBOM - Final_MBOM v.3_SBU_GLOBAL_NGT" xfId="19163" xr:uid="{D977FD58-C65E-4D7F-8862-EB4C99303F98}"/>
    <cellStyle name="_Jan 2006 APAC MBOM - Feb 15PM version_Aug 2006 MBOM - Final_MBOM v.3_SBU_GLOBAL_NGT 2" xfId="19164" xr:uid="{5590657E-261E-4B74-8FB5-9283996A4DEC}"/>
    <cellStyle name="_Jan 2006 APAC MBOM - Feb 15PM version_Aug 2006 MBOM - Final_MBOM v.3_SBU_GLOBAL_NGT_Cost out Update" xfId="19165" xr:uid="{EB00E8AD-597C-4FD7-97F3-94E4A73B689D}"/>
    <cellStyle name="_Jan 2006 APAC MBOM - Feb 15PM version_Aug 2006 MBOM - Final_MBOM v.3_SBU_GLOBAL_NGT_EBIT OCF Ranges" xfId="19166" xr:uid="{994940B5-472C-4FC7-AE77-DB25B23E78F3}"/>
    <cellStyle name="_Jan 2006 APAC MBOM - Feb 15PM version_Aug 2006 MBOM - Final_MBOM v.3_SBU_GLOBAL_NGT_G2N &amp; Pricing Plan_Feb'12 (version 1)" xfId="19167" xr:uid="{72191EB4-8438-4075-B9F5-FFB02A690DF1}"/>
    <cellStyle name="_Jan 2006 APAC MBOM - Feb 15PM version_Aug 2006 MBOM - Final_MBOM v.3_SBU_GLOBAL_NGT_Working Capital Graph" xfId="19168" xr:uid="{BD168E2E-91B2-4C75-8CD3-398C685E1530}"/>
    <cellStyle name="_Jan 2006 APAC MBOM - Feb 15PM version_Aug 2006 MBOM - Final_MBOM v.3_Supplemental Data Requirements-Country" xfId="19169" xr:uid="{0D8CEF4C-4694-434D-8DDD-D8B1D067AB53}"/>
    <cellStyle name="_Jan 2006 APAC MBOM - Feb 15PM version_Aug 2006 MBOM - Final_MBOM v.3_Supplemental Data Requirements-Country_Keymessage" xfId="19170" xr:uid="{D5ED5149-29A3-4917-8A87-E3F8705F1DC2}"/>
    <cellStyle name="_Jan 2006 APAC MBOM - Feb 15PM version_Aug 2006 MBOM - Final_MBOM v.3_Working Capital Graph" xfId="19171" xr:uid="{B9B0333E-8B8C-4562-AF45-466A6A0577AD}"/>
    <cellStyle name="_Jan 2006 APAC MBOM - Feb 15PM version_Aug 2006 MBOM - Final_MBOM_2009 AOP_Jan deck_Financials Consol_Sent" xfId="19172" xr:uid="{4FA1EA7B-99B6-48A3-A2AD-8C95968AEF25}"/>
    <cellStyle name="_Jan 2006 APAC MBOM - Feb 15PM version_Aug 2006 MBOM - Final_MBOM_2009 AOP_Jan deck_Financials Consol_Sent_2" xfId="19173" xr:uid="{A6E73675-D0BD-493D-A63D-25E05B45097A}"/>
    <cellStyle name="_Jan 2006 APAC MBOM - Feb 15PM version_Aug 2006 MBOM - Final_MBOM_2009 AOP_Jan deck_Financials Consol_Sent_2_Keymessage" xfId="19174" xr:uid="{19E1B750-93C0-4C8F-9BF3-181F5BFA47AA}"/>
    <cellStyle name="_Jan 2006 APAC MBOM - Feb 15PM version_Aug 2006 MBOM - Final_MBOM_2009 AOP_Jan deck_Financials Consol_Sent_Keymessage" xfId="19175" xr:uid="{AEBA5C39-49B2-45ED-A528-90E82FC06C27}"/>
    <cellStyle name="_Jan 2006 APAC MBOM - Feb 15PM version_Aug 2006 MBOM - Final_MBOM_2009 AOP_Nov deck_Financials_for Consol_v2" xfId="19176" xr:uid="{C4EF9E14-4D17-4CB7-8488-D42CB4EEF603}"/>
    <cellStyle name="_Jan 2006 APAC MBOM - Feb 15PM version_Aug 2006 MBOM - Final_MBOM_2009 AOP_Nov deck_Financials_for Consol_v2_Keymessage" xfId="19177" xr:uid="{3ABDA209-C4FE-4FAB-A4C4-D11DC16D7691}"/>
    <cellStyle name="_Jan 2006 APAC MBOM - Feb 15PM version_Aug 2006 MBOM - Final_MBOM_Cash Capex 10+2" xfId="19178" xr:uid="{B110C364-8126-44B4-B580-F4CBB9CFD0E0}"/>
    <cellStyle name="_Jan 2006 APAC MBOM - Feb 15PM version_Aug 2006 MBOM - Final_MBOM_Cash Capex 10+2_Cost out Update" xfId="19179" xr:uid="{8242E44D-0AC0-4805-AC8F-4D5891914CC1}"/>
    <cellStyle name="_Jan 2006 APAC MBOM - Feb 15PM version_Aug 2006 MBOM - Final_MBOM_Cash Capex 10+2_EBIT OCF Ranges" xfId="19180" xr:uid="{4A883390-357A-49D8-A08C-78A7C3E6179D}"/>
    <cellStyle name="_Jan 2006 APAC MBOM - Feb 15PM version_Aug 2006 MBOM - Final_MBOM_Cash Capex 10+2_G2N &amp; Pricing Plan_Feb'12 (version 1)" xfId="19181" xr:uid="{6F1340F4-07CB-4AE7-8D9F-04D7E43A0C92}"/>
    <cellStyle name="_Jan 2006 APAC MBOM - Feb 15PM version_Aug 2006 MBOM - Final_MBOM_Cash Capex 10+2_Working Capital Graph" xfId="19182" xr:uid="{906BAB5F-1A66-4EDF-970F-D80F6092231A}"/>
    <cellStyle name="_Jan 2006 APAC MBOM - Feb 15PM version_Aug 2006 MBOM - Final_MBOM_Cost out Update" xfId="19183" xr:uid="{04BC7AF2-C93C-4201-9CCE-0BC5B782C51E}"/>
    <cellStyle name="_Jan 2006 APAC MBOM - Feb 15PM version_Aug 2006 MBOM - Final_MBOM_EBIT OCF Ranges" xfId="19184" xr:uid="{9474FB9C-B750-4B65-AFD0-52B566924A5F}"/>
    <cellStyle name="_Jan 2006 APAC MBOM - Feb 15PM version_Aug 2006 MBOM - Final_MBOM_G2N &amp; Pricing Plan_Feb'12 (version 1)" xfId="19185" xr:uid="{15A2E956-692B-4517-B57C-D3D5E7E07D26}"/>
    <cellStyle name="_Jan 2006 APAC MBOM - Feb 15PM version_Aug 2006 MBOM - Final_MBOM_Global Operations" xfId="19186" xr:uid="{F42F1DD9-C7A9-40E8-B689-3ABAF8C14F6D}"/>
    <cellStyle name="_Jan 2006 APAC MBOM - Feb 15PM version_Aug 2006 MBOM - Final_MBOM_Global Operations 2" xfId="19187" xr:uid="{56FC218D-CA9A-4A3A-84F6-2AE012DA58E0}"/>
    <cellStyle name="_Jan 2006 APAC MBOM - Feb 15PM version_Aug 2006 MBOM - Final_MBOM_Keymessage" xfId="19188" xr:uid="{A50FA5B4-1EDC-4D6C-B6ED-5078F719B65F}"/>
    <cellStyle name="_Jan 2006 APAC MBOM - Feb 15PM version_Aug 2006 MBOM - Final_MBOM_NA" xfId="19189" xr:uid="{5F4EAB75-2AA5-47C5-A841-E9BD822513B8}"/>
    <cellStyle name="_Jan 2006 APAC MBOM - Feb 15PM version_Aug 2006 MBOM - Final_MBOM_NA 2" xfId="19190" xr:uid="{C448D1DF-5D18-4F66-A2CD-357841BC9270}"/>
    <cellStyle name="_Jan 2006 APAC MBOM - Feb 15PM version_Aug 2006 MBOM - Final_MBOM_NA_1" xfId="19191" xr:uid="{FBB998BE-EE86-42FA-8F7F-7D2A6937B8DC}"/>
    <cellStyle name="_Jan 2006 APAC MBOM - Feb 15PM version_Aug 2006 MBOM - Final_MBOM_NA_1 2" xfId="19192" xr:uid="{14784A6A-062D-4E8C-9923-050403F49479}"/>
    <cellStyle name="_Jan 2006 APAC MBOM - Feb 15PM version_Aug 2006 MBOM - Final_MBOM_Nov Review Deck Final" xfId="19193" xr:uid="{8A35DD89-3248-4C10-8D4C-511B676B6C78}"/>
    <cellStyle name="_Jan 2006 APAC MBOM - Feb 15PM version_Aug 2006 MBOM - Final_MBOM_Nov Review Deck Final_Keymessage" xfId="19194" xr:uid="{AC71492D-EA3D-4CEC-B8C2-93373CCBF688}"/>
    <cellStyle name="_Jan 2006 APAC MBOM - Feb 15PM version_Aug 2006 MBOM - Final_MBOM_OCFAnalysis" xfId="19195" xr:uid="{9307A9C8-6115-4A98-82C8-CA03A2C0DF8E}"/>
    <cellStyle name="_Jan 2006 APAC MBOM - Feb 15PM version_Aug 2006 MBOM - Final_MBOM_OCFAnalysis_Cost out Update" xfId="19196" xr:uid="{BDAE12D6-E3FE-4D80-803E-E1149DBB38EA}"/>
    <cellStyle name="_Jan 2006 APAC MBOM - Feb 15PM version_Aug 2006 MBOM - Final_MBOM_OCFAnalysis_EBIT OCF Ranges" xfId="19197" xr:uid="{92C72793-F6FB-4A07-AB05-95F6EFD24F0D}"/>
    <cellStyle name="_Jan 2006 APAC MBOM - Feb 15PM version_Aug 2006 MBOM - Final_MBOM_OCFAnalysis_G2N &amp; Pricing Plan_Feb'12 (version 1)" xfId="19198" xr:uid="{253A6591-C845-4042-9ED4-8E8A2E022F3E}"/>
    <cellStyle name="_Jan 2006 APAC MBOM - Feb 15PM version_Aug 2006 MBOM - Final_MBOM_OCFAnalysis_Working Capital Graph" xfId="19199" xr:uid="{3BE851AB-A6A2-4808-8E7C-135B1C888F2D}"/>
    <cellStyle name="_Jan 2006 APAC MBOM - Feb 15PM version_Aug 2006 MBOM - Final_MBOM_Quarterly Industry Volume - Corp Follow up Feb 19th" xfId="19200" xr:uid="{8C6BE2E8-E632-4811-B2B7-653CFF93DF8C}"/>
    <cellStyle name="_Jan 2006 APAC MBOM - Feb 15PM version_Aug 2006 MBOM - Final_MBOM_Quarterly Industry Volume - Corp Follow up Feb 19th 2" xfId="19201" xr:uid="{B56EE165-9ACE-411A-8480-454BB69EE372}"/>
    <cellStyle name="_Jan 2006 APAC MBOM - Feb 15PM version_Aug 2006 MBOM - Final_MBOM_Quarterly Industry Volume - Corp Follow up Feb 19th_Cost out Update" xfId="19202" xr:uid="{ABB0F5A0-E1DD-431E-80BB-E0A2E625EB5D}"/>
    <cellStyle name="_Jan 2006 APAC MBOM - Feb 15PM version_Aug 2006 MBOM - Final_MBOM_Quarterly Industry Volume - Corp Follow up Feb 19th_EBIT OCF Ranges" xfId="19203" xr:uid="{DB69A37A-DFE4-455F-A010-BF3F05D5229A}"/>
    <cellStyle name="_Jan 2006 APAC MBOM - Feb 15PM version_Aug 2006 MBOM - Final_MBOM_Quarterly Industry Volume - Corp Follow up Feb 19th_G2N &amp; Pricing Plan_Feb'12 (version 1)" xfId="19204" xr:uid="{F8294088-83C0-4266-B140-89129E3A85F2}"/>
    <cellStyle name="_Jan 2006 APAC MBOM - Feb 15PM version_Aug 2006 MBOM - Final_MBOM_Quarterly Industry Volume - Corp Follow up Feb 19th_OCFAnalysis" xfId="19205" xr:uid="{DC5C6F05-3306-49EE-8F14-77085E52A420}"/>
    <cellStyle name="_Jan 2006 APAC MBOM - Feb 15PM version_Aug 2006 MBOM - Final_MBOM_Quarterly Industry Volume - Corp Follow up Feb 19th_OCFAnalysis_Cost out Update" xfId="19206" xr:uid="{6717D0DF-8B8C-4F38-B36F-AB88566D1DBB}"/>
    <cellStyle name="_Jan 2006 APAC MBOM - Feb 15PM version_Aug 2006 MBOM - Final_MBOM_Quarterly Industry Volume - Corp Follow up Feb 19th_OCFAnalysis_EBIT OCF Ranges" xfId="19207" xr:uid="{67802DBF-4F52-446C-B239-62727966F98C}"/>
    <cellStyle name="_Jan 2006 APAC MBOM - Feb 15PM version_Aug 2006 MBOM - Final_MBOM_Quarterly Industry Volume - Corp Follow up Feb 19th_OCFAnalysis_G2N &amp; Pricing Plan_Feb'12 (version 1)" xfId="19208" xr:uid="{7F422CD6-74AC-4D7E-BC23-D3A24C3DE9B8}"/>
    <cellStyle name="_Jan 2006 APAC MBOM - Feb 15PM version_Aug 2006 MBOM - Final_MBOM_Quarterly Industry Volume - Corp Follow up Feb 19th_OCFAnalysis_Working Capital Graph" xfId="19209" xr:uid="{AF66401A-2CF0-498A-8441-F12128C91014}"/>
    <cellStyle name="_Jan 2006 APAC MBOM - Feb 15PM version_Aug 2006 MBOM - Final_MBOM_Quarterly Industry Volume - Corp Follow up Feb 19th_Working Capital Graph" xfId="19210" xr:uid="{B7189487-8007-4DAF-A3CE-EAECA9DA2F4C}"/>
    <cellStyle name="_Jan 2006 APAC MBOM - Feb 15PM version_Aug 2006 MBOM - Final_MBOM_SBU_GLOBAL_NGT" xfId="19211" xr:uid="{904E7ACE-F51D-4B77-B8F6-F9BEEA88D42B}"/>
    <cellStyle name="_Jan 2006 APAC MBOM - Feb 15PM version_Aug 2006 MBOM - Final_MBOM_SBU_GLOBAL_NGT 2" xfId="19212" xr:uid="{CD5178A8-8461-41CD-99A7-8F5998564B63}"/>
    <cellStyle name="_Jan 2006 APAC MBOM - Feb 15PM version_Aug 2006 MBOM - Final_MBOM_SBU_GLOBAL_NGT_Cost out Update" xfId="19213" xr:uid="{C0BAF938-BADE-4E9C-A8BE-B06AC6305F80}"/>
    <cellStyle name="_Jan 2006 APAC MBOM - Feb 15PM version_Aug 2006 MBOM - Final_MBOM_SBU_GLOBAL_NGT_EBIT OCF Ranges" xfId="19214" xr:uid="{A170F985-06CA-4464-B7FF-11C23D40248A}"/>
    <cellStyle name="_Jan 2006 APAC MBOM - Feb 15PM version_Aug 2006 MBOM - Final_MBOM_SBU_GLOBAL_NGT_G2N &amp; Pricing Plan_Feb'12 (version 1)" xfId="19215" xr:uid="{EA2B355C-9041-408D-A850-6AE3D3145D6E}"/>
    <cellStyle name="_Jan 2006 APAC MBOM - Feb 15PM version_Aug 2006 MBOM - Final_MBOM_SBU_GLOBAL_NGT_Working Capital Graph" xfId="19216" xr:uid="{5DDBF1E7-8EF8-42E6-9C8D-7D751ECBCFB0}"/>
    <cellStyle name="_Jan 2006 APAC MBOM - Feb 15PM version_Aug 2006 MBOM - Final_MBOM_Supplemental Data Requirements-Country" xfId="19217" xr:uid="{778AFA0A-7258-41CE-A746-AD384C1DE60F}"/>
    <cellStyle name="_Jan 2006 APAC MBOM - Feb 15PM version_Aug 2006 MBOM - Final_MBOM_Supplemental Data Requirements-Country_Keymessage" xfId="19218" xr:uid="{C21D0040-395C-4F3F-B851-CEB55E8196AB}"/>
    <cellStyle name="_Jan 2006 APAC MBOM - Feb 15PM version_Aug 2006 MBOM - Final_MBOM_Working Capital Graph" xfId="19219" xr:uid="{FBA5DEFD-B259-4CA0-AF76-5620EA9CFDF5}"/>
    <cellStyle name="_Jan 2006 APAC MBOM - Feb 15PM version_Aug 2006 MBOM - Final_NA" xfId="19220" xr:uid="{EE7BC634-2476-49B4-9B3E-5F4787891AA8}"/>
    <cellStyle name="_Jan 2006 APAC MBOM - Feb 15PM version_Aug 2006 MBOM - Final_NA 2" xfId="19221" xr:uid="{331615DB-EF79-48D1-828F-BFCAE4282FBE}"/>
    <cellStyle name="_Jan 2006 APAC MBOM - Feb 15PM version_Aug 2006 MBOM - Final_NA_1" xfId="19222" xr:uid="{2299A32D-ADE3-4E39-9C4A-6FFEFF3E5FDF}"/>
    <cellStyle name="_Jan 2006 APAC MBOM - Feb 15PM version_Aug 2006 MBOM - Final_NA_1 2" xfId="19223" xr:uid="{DF4CD326-0ACC-4F85-A6B8-81DF9D5BEF4B}"/>
    <cellStyle name="_Jan 2006 APAC MBOM - Feb 15PM version_Aug 2006 MBOM - Final_Nov Review Deck Final" xfId="19224" xr:uid="{1E543F52-5CFB-4A0B-B8E2-E47BC447AA5A}"/>
    <cellStyle name="_Jan 2006 APAC MBOM - Feb 15PM version_Aug 2006 MBOM - Final_Nov Review Deck Final_Keymessage" xfId="19225" xr:uid="{D123C45A-79D3-4ACB-9583-C4FE32AA6EB1}"/>
    <cellStyle name="_Jan 2006 APAC MBOM - Feb 15PM version_Aug 2006 MBOM - Final_OCFAnalysis" xfId="19226" xr:uid="{028C37CA-044F-4376-A64B-EC47B14D8BED}"/>
    <cellStyle name="_Jan 2006 APAC MBOM - Feb 15PM version_Aug 2006 MBOM - Final_OCFAnalysis_Cost out Update" xfId="19227" xr:uid="{76C80DAC-0053-4969-8C7A-BE6C35D30C69}"/>
    <cellStyle name="_Jan 2006 APAC MBOM - Feb 15PM version_Aug 2006 MBOM - Final_OCFAnalysis_EBIT OCF Ranges" xfId="19228" xr:uid="{7C529D32-0452-41E2-91C9-D7FD98CD29F9}"/>
    <cellStyle name="_Jan 2006 APAC MBOM - Feb 15PM version_Aug 2006 MBOM - Final_OCFAnalysis_G2N &amp; Pricing Plan_Feb'12 (version 1)" xfId="19229" xr:uid="{6A214F9B-3B0B-4980-9733-1668F21FD494}"/>
    <cellStyle name="_Jan 2006 APAC MBOM - Feb 15PM version_Aug 2006 MBOM - Final_OCFAnalysis_Working Capital Graph" xfId="19230" xr:uid="{FC01CFC5-352E-4656-A8E5-4731BC944B01}"/>
    <cellStyle name="_Jan 2006 APAC MBOM - Feb 15PM version_Aug 2006 MBOM - Final_Quarterly Industry Volume - Corp Follow up Feb 19th" xfId="19231" xr:uid="{70801893-ADA7-46A7-A9A3-F275B7342ED6}"/>
    <cellStyle name="_Jan 2006 APAC MBOM - Feb 15PM version_Aug 2006 MBOM - Final_Quarterly Industry Volume - Corp Follow up Feb 19th 2" xfId="19232" xr:uid="{874D3A63-0D3A-4AE2-95DA-CB2CCBAFD70D}"/>
    <cellStyle name="_Jan 2006 APAC MBOM - Feb 15PM version_Aug 2006 MBOM - Final_Quarterly Industry Volume - Corp Follow up Feb 19th_Cost out Update" xfId="19233" xr:uid="{AE2A7027-C352-4244-ABA6-030B39BEAFB0}"/>
    <cellStyle name="_Jan 2006 APAC MBOM - Feb 15PM version_Aug 2006 MBOM - Final_Quarterly Industry Volume - Corp Follow up Feb 19th_EBIT OCF Ranges" xfId="19234" xr:uid="{75FD3E8A-2FDE-4DC5-933E-E79AFC6DFDD9}"/>
    <cellStyle name="_Jan 2006 APAC MBOM - Feb 15PM version_Aug 2006 MBOM - Final_Quarterly Industry Volume - Corp Follow up Feb 19th_G2N &amp; Pricing Plan_Feb'12 (version 1)" xfId="19235" xr:uid="{A8DF5DC6-3D97-4E47-891B-B9A2ADB07351}"/>
    <cellStyle name="_Jan 2006 APAC MBOM - Feb 15PM version_Aug 2006 MBOM - Final_Quarterly Industry Volume - Corp Follow up Feb 19th_OCFAnalysis" xfId="19236" xr:uid="{DA8B5C43-1C56-4968-91C0-0F0C7275E337}"/>
    <cellStyle name="_Jan 2006 APAC MBOM - Feb 15PM version_Aug 2006 MBOM - Final_Quarterly Industry Volume - Corp Follow up Feb 19th_OCFAnalysis_Cost out Update" xfId="19237" xr:uid="{76C05538-FBD5-4FE4-ABF9-DF14C17A93D6}"/>
    <cellStyle name="_Jan 2006 APAC MBOM - Feb 15PM version_Aug 2006 MBOM - Final_Quarterly Industry Volume - Corp Follow up Feb 19th_OCFAnalysis_EBIT OCF Ranges" xfId="19238" xr:uid="{E0B82416-5484-4D84-9E8E-10E8542EA762}"/>
    <cellStyle name="_Jan 2006 APAC MBOM - Feb 15PM version_Aug 2006 MBOM - Final_Quarterly Industry Volume - Corp Follow up Feb 19th_OCFAnalysis_G2N &amp; Pricing Plan_Feb'12 (version 1)" xfId="19239" xr:uid="{976C4E77-DF55-404B-A101-873246B1F061}"/>
    <cellStyle name="_Jan 2006 APAC MBOM - Feb 15PM version_Aug 2006 MBOM - Final_Quarterly Industry Volume - Corp Follow up Feb 19th_OCFAnalysis_Working Capital Graph" xfId="19240" xr:uid="{446B738C-32B5-4F66-B40B-3C1C421244EA}"/>
    <cellStyle name="_Jan 2006 APAC MBOM - Feb 15PM version_Aug 2006 MBOM - Final_Quarterly Industry Volume - Corp Follow up Feb 19th_Working Capital Graph" xfId="19241" xr:uid="{7D4EE8EF-A1AB-4F32-8D0E-284E4F9C385E}"/>
    <cellStyle name="_Jan 2006 APAC MBOM - Feb 15PM version_Aug 2006 MBOM - Final_SBU_GLOBAL_NGT" xfId="19242" xr:uid="{308939D3-4F0D-4BD7-908A-B518519EA719}"/>
    <cellStyle name="_Jan 2006 APAC MBOM - Feb 15PM version_Aug 2006 MBOM - Final_SBU_GLOBAL_NGT 2" xfId="19243" xr:uid="{EE60CED6-7D48-4C66-8B7A-F37AD71E1D41}"/>
    <cellStyle name="_Jan 2006 APAC MBOM - Feb 15PM version_Aug 2006 MBOM - Final_SBU_GLOBAL_NGT_Cost out Update" xfId="19244" xr:uid="{E8FC3028-39CB-4E61-9F2E-BE6348B042EB}"/>
    <cellStyle name="_Jan 2006 APAC MBOM - Feb 15PM version_Aug 2006 MBOM - Final_SBU_GLOBAL_NGT_EBIT OCF Ranges" xfId="19245" xr:uid="{FC5711EA-2239-4A41-AEEC-5D3DBFEF4E74}"/>
    <cellStyle name="_Jan 2006 APAC MBOM - Feb 15PM version_Aug 2006 MBOM - Final_SBU_GLOBAL_NGT_G2N &amp; Pricing Plan_Feb'12 (version 1)" xfId="19246" xr:uid="{126B9611-0B80-4944-8A73-4349BB5E5F49}"/>
    <cellStyle name="_Jan 2006 APAC MBOM - Feb 15PM version_Aug 2006 MBOM - Final_SBU_GLOBAL_NGT_Working Capital Graph" xfId="19247" xr:uid="{1892FBE7-A22A-43D3-8FFA-74241741461B}"/>
    <cellStyle name="_Jan 2006 APAC MBOM - Feb 15PM version_Aug 2006 MBOM - Final_SPTFIN MBOM Inputs AUG 07" xfId="19248" xr:uid="{4748DF36-CA98-4A0E-963F-7C27CF5B61AC}"/>
    <cellStyle name="_Jan 2006 APAC MBOM - Feb 15PM version_Aug 2006 MBOM - Final_SPTFIN MBOM Inputs AUG 07_Cost out Update" xfId="19249" xr:uid="{D9B0D292-E5DA-4795-BAE9-881D9DC6CEC8}"/>
    <cellStyle name="_Jan 2006 APAC MBOM - Feb 15PM version_Aug 2006 MBOM - Final_SPTFIN MBOM Inputs AUG 07_EBIT OCF Ranges" xfId="19250" xr:uid="{95949BD4-5C36-4899-88B6-C8EBC3687F1C}"/>
    <cellStyle name="_Jan 2006 APAC MBOM - Feb 15PM version_Aug 2006 MBOM - Final_SPTFIN MBOM Inputs AUG 07_G2N &amp; Pricing Plan_Feb'12 (version 1)" xfId="19251" xr:uid="{36A8C753-6FDD-431E-A357-D66C352DF449}"/>
    <cellStyle name="_Jan 2006 APAC MBOM - Feb 15PM version_Aug 2006 MBOM - Final_SPTFIN MBOM Inputs AUG 07_Keymessage" xfId="19252" xr:uid="{C091F55C-306C-4E78-B2B0-872E79AE647A}"/>
    <cellStyle name="_Jan 2006 APAC MBOM - Feb 15PM version_Aug 2006 MBOM - Final_SPTFIN MBOM Inputs AUG 07_Working Capital Graph" xfId="19253" xr:uid="{4DF0C638-7C11-4C6A-8E4A-56DDAEC0CB06}"/>
    <cellStyle name="_Jan 2006 APAC MBOM - Feb 15PM version_Aug 2006 MBOM - Final_SPTFIN MBOM Inputs Dec 07" xfId="19254" xr:uid="{611F0339-0A81-4DE8-8862-8E6256D8BB80}"/>
    <cellStyle name="_Jan 2006 APAC MBOM - Feb 15PM version_Aug 2006 MBOM - Final_SPTFIN MBOM Inputs Dec 07_Cost out Update" xfId="19255" xr:uid="{7DAD08AE-2768-4830-8B2B-D551ECCDCFCE}"/>
    <cellStyle name="_Jan 2006 APAC MBOM - Feb 15PM version_Aug 2006 MBOM - Final_SPTFIN MBOM Inputs Dec 07_EBIT OCF Ranges" xfId="19256" xr:uid="{0963933B-2FA7-4F58-A04D-ADFEA0CDD579}"/>
    <cellStyle name="_Jan 2006 APAC MBOM - Feb 15PM version_Aug 2006 MBOM - Final_SPTFIN MBOM Inputs Dec 07_G2N &amp; Pricing Plan_Feb'12 (version 1)" xfId="19257" xr:uid="{D1907BEA-4381-4E9F-9B0F-04855EF2F68F}"/>
    <cellStyle name="_Jan 2006 APAC MBOM - Feb 15PM version_Aug 2006 MBOM - Final_SPTFIN MBOM Inputs Dec 07_Keymessage" xfId="19258" xr:uid="{C5FEB484-1C91-49D6-AC4E-ED914F4DD06E}"/>
    <cellStyle name="_Jan 2006 APAC MBOM - Feb 15PM version_Aug 2006 MBOM - Final_SPTFIN MBOM Inputs Dec 07_Working Capital Graph" xfId="19259" xr:uid="{D30B006C-50B3-46A9-B4D9-CCB364F780DD}"/>
    <cellStyle name="_Jan 2006 APAC MBOM - Feb 15PM version_Aug 2006 MBOM - Final_SPTFIN MBOM Inputs jul 07" xfId="19260" xr:uid="{E3C36BD0-BFA3-4443-A3EF-4FD25C3D4DB4}"/>
    <cellStyle name="_Jan 2006 APAC MBOM - Feb 15PM version_Aug 2006 MBOM - Final_SPTFIN MBOM Inputs jul 07_Cost out Update" xfId="19261" xr:uid="{27FED227-7167-4B9D-ABF4-7827EC5FC3D8}"/>
    <cellStyle name="_Jan 2006 APAC MBOM - Feb 15PM version_Aug 2006 MBOM - Final_SPTFIN MBOM Inputs jul 07_EBIT OCF Ranges" xfId="19262" xr:uid="{1226E625-D72B-4035-9BBD-0460EA2AB22C}"/>
    <cellStyle name="_Jan 2006 APAC MBOM - Feb 15PM version_Aug 2006 MBOM - Final_SPTFIN MBOM Inputs jul 07_G2N &amp; Pricing Plan_Feb'12 (version 1)" xfId="19263" xr:uid="{4261F2E0-B329-4FC3-A2E8-D66292378896}"/>
    <cellStyle name="_Jan 2006 APAC MBOM - Feb 15PM version_Aug 2006 MBOM - Final_SPTFIN MBOM Inputs jul 07_Keymessage" xfId="19264" xr:uid="{B95CC009-85B4-4576-88F1-5523DC8811CB}"/>
    <cellStyle name="_Jan 2006 APAC MBOM - Feb 15PM version_Aug 2006 MBOM - Final_SPTFIN MBOM Inputs jul 07_Working Capital Graph" xfId="19265" xr:uid="{1C6CAE3F-BAB8-4636-A323-F8D382A45711}"/>
    <cellStyle name="_Jan 2006 APAC MBOM - Feb 15PM version_Aug 2006 MBOM - Final_SPTFIN MBOM Inputs jun 07 final" xfId="19266" xr:uid="{B75813F7-E5E9-4FB2-85CC-BDDDA84205A4}"/>
    <cellStyle name="_Jan 2006 APAC MBOM - Feb 15PM version_Aug 2006 MBOM - Final_SPTFIN MBOM Inputs jun 07 final_Cost out Update" xfId="19267" xr:uid="{ADE3350A-CE2B-4C52-B497-0C47F3925090}"/>
    <cellStyle name="_Jan 2006 APAC MBOM - Feb 15PM version_Aug 2006 MBOM - Final_SPTFIN MBOM Inputs jun 07 final_EBIT OCF Ranges" xfId="19268" xr:uid="{B8B9D3A7-73CA-468C-9AA8-4C538667D5AB}"/>
    <cellStyle name="_Jan 2006 APAC MBOM - Feb 15PM version_Aug 2006 MBOM - Final_SPTFIN MBOM Inputs jun 07 final_G2N &amp; Pricing Plan_Feb'12 (version 1)" xfId="19269" xr:uid="{6A843E0D-8203-4C6E-AF4B-642CDCAE95D5}"/>
    <cellStyle name="_Jan 2006 APAC MBOM - Feb 15PM version_Aug 2006 MBOM - Final_SPTFIN MBOM Inputs jun 07 final_Keymessage" xfId="19270" xr:uid="{CCA93AA7-162C-40EA-B42B-B4E65BBEB17A}"/>
    <cellStyle name="_Jan 2006 APAC MBOM - Feb 15PM version_Aug 2006 MBOM - Final_SPTFIN MBOM Inputs jun 07 final_Working Capital Graph" xfId="19271" xr:uid="{860E2525-C3A5-4C4C-A789-F9BD58ED8E6F}"/>
    <cellStyle name="_Jan 2006 APAC MBOM - Feb 15PM version_Aug 2006 MBOM - Final_SPTFIN MBOM Inputs Jun'07" xfId="19272" xr:uid="{48E6C669-FE2B-46AA-964F-774FB0E99022}"/>
    <cellStyle name="_Jan 2006 APAC MBOM - Feb 15PM version_Aug 2006 MBOM - Final_SPTFIN MBOM Inputs Jun'07_Cost out Update" xfId="19273" xr:uid="{55509822-87F3-4B44-B576-0A7B69697FA5}"/>
    <cellStyle name="_Jan 2006 APAC MBOM - Feb 15PM version_Aug 2006 MBOM - Final_SPTFIN MBOM Inputs Jun'07_EBIT OCF Ranges" xfId="19274" xr:uid="{2C89B406-95E1-430F-9006-CC42790456E5}"/>
    <cellStyle name="_Jan 2006 APAC MBOM - Feb 15PM version_Aug 2006 MBOM - Final_SPTFIN MBOM Inputs Jun'07_G2N &amp; Pricing Plan_Feb'12 (version 1)" xfId="19275" xr:uid="{3FB25A35-80CF-4757-B2DF-FB68D170A92D}"/>
    <cellStyle name="_Jan 2006 APAC MBOM - Feb 15PM version_Aug 2006 MBOM - Final_SPTFIN MBOM Inputs Jun'07_Keymessage" xfId="19276" xr:uid="{0BA75632-8458-49C5-B31D-3DE80DF20A78}"/>
    <cellStyle name="_Jan 2006 APAC MBOM - Feb 15PM version_Aug 2006 MBOM - Final_SPTFIN MBOM Inputs Jun'07_Working Capital Graph" xfId="19277" xr:uid="{7EC1F9C7-D9EA-4F72-95C6-5A72075E70E0}"/>
    <cellStyle name="_Jan 2006 APAC MBOM - Feb 15PM version_Aug 2006 MBOM - Final_Supplemental Data Requirements-Country" xfId="19278" xr:uid="{2C9EB843-9D5A-4DD2-BFEC-95B629AC0951}"/>
    <cellStyle name="_Jan 2006 APAC MBOM - Feb 15PM version_Aug 2006 MBOM - Final_Supplemental Data Requirements-Country_Keymessage" xfId="19279" xr:uid="{3CE1406D-53B7-4AAB-9C3D-8E0177F2118C}"/>
    <cellStyle name="_Jan 2006 APAC MBOM - Feb 15PM version_Aug 2006 MBOM - Final_Working Capital Graph" xfId="19280" xr:uid="{7A9FBEC5-C826-4733-9839-ABC58ED4236E}"/>
    <cellStyle name="_Jan 2006 APAC MBOM - Feb 15PM version_Aug 2006 MBOM 2" xfId="19281" xr:uid="{49C76493-86A2-474C-A8A0-DFE4ACD6F2AB}"/>
    <cellStyle name="_Jan 2006 APAC MBOM - Feb 15PM version_Aug 2006 MBOM_2009 AOP_Jan deck_Financials Consol_Sent" xfId="19282" xr:uid="{3AD4A223-5148-437C-9E39-1A5DFEA50C15}"/>
    <cellStyle name="_Jan 2006 APAC MBOM - Feb 15PM version_Aug 2006 MBOM_2009 AOP_Jan deck_Financials Consol_Sent_2" xfId="19283" xr:uid="{2746F1A2-45D6-416D-B8C3-455192D96C67}"/>
    <cellStyle name="_Jan 2006 APAC MBOM - Feb 15PM version_Aug 2006 MBOM_2009 AOP_Jan deck_Financials Consol_Sent_2_Keymessage" xfId="19284" xr:uid="{1C244676-B7CB-4029-AEED-368050A8CBEA}"/>
    <cellStyle name="_Jan 2006 APAC MBOM - Feb 15PM version_Aug 2006 MBOM_2009 AOP_Jan deck_Financials Consol_Sent_Keymessage" xfId="19285" xr:uid="{51B86156-32C2-44FF-B265-D53DE3A16912}"/>
    <cellStyle name="_Jan 2006 APAC MBOM - Feb 15PM version_Aug 2006 MBOM_2009 AOP_Nov deck_Financials_for Consol_v2" xfId="19286" xr:uid="{46A09166-A8CE-4306-B48B-1F405F70B93E}"/>
    <cellStyle name="_Jan 2006 APAC MBOM - Feb 15PM version_Aug 2006 MBOM_2009 AOP_Nov deck_Financials_for Consol_v2_Keymessage" xfId="19287" xr:uid="{75629F0B-E34E-4622-BEF6-8AD2A25743C7}"/>
    <cellStyle name="_Jan 2006 APAC MBOM - Feb 15PM version_Aug 2006 MBOM_Cash Capex 10+2" xfId="19288" xr:uid="{7113C8E1-5964-428A-BD1F-FBD69456E22E}"/>
    <cellStyle name="_Jan 2006 APAC MBOM - Feb 15PM version_Aug 2006 MBOM_Cash Capex 10+2_Cost out Update" xfId="19289" xr:uid="{FD6955DE-5C62-4CDD-B4B6-4D648D4E118D}"/>
    <cellStyle name="_Jan 2006 APAC MBOM - Feb 15PM version_Aug 2006 MBOM_Cash Capex 10+2_EBIT OCF Ranges" xfId="19290" xr:uid="{770F1510-FEC8-4ABD-89B5-9986248DDA77}"/>
    <cellStyle name="_Jan 2006 APAC MBOM - Feb 15PM version_Aug 2006 MBOM_Cash Capex 10+2_G2N &amp; Pricing Plan_Feb'12 (version 1)" xfId="19291" xr:uid="{5DE1632E-599F-4BA4-B00C-F539C2B1782E}"/>
    <cellStyle name="_Jan 2006 APAC MBOM - Feb 15PM version_Aug 2006 MBOM_Cash Capex 10+2_Working Capital Graph" xfId="19292" xr:uid="{E0D043D5-F184-4C86-BAE4-A2032C34735C}"/>
    <cellStyle name="_Jan 2006 APAC MBOM - Feb 15PM version_Aug 2006 MBOM_consumer walk 0807" xfId="19293" xr:uid="{256F7265-C3C7-4441-AD18-4D09FFAA6BC7}"/>
    <cellStyle name="_Jan 2006 APAC MBOM - Feb 15PM version_Aug 2006 MBOM_consumer walk 0807_Cost out Update" xfId="19294" xr:uid="{9CDB55E0-02CE-43C6-A71B-DE2114A1F8CA}"/>
    <cellStyle name="_Jan 2006 APAC MBOM - Feb 15PM version_Aug 2006 MBOM_consumer walk 0807_EBIT OCF Ranges" xfId="19295" xr:uid="{A2BA12EE-CF14-46FA-97D4-9E48602E808F}"/>
    <cellStyle name="_Jan 2006 APAC MBOM - Feb 15PM version_Aug 2006 MBOM_consumer walk 0807_G2N &amp; Pricing Plan_Feb'12 (version 1)" xfId="19296" xr:uid="{2A947963-85AC-4CED-81A0-207D1F0769B7}"/>
    <cellStyle name="_Jan 2006 APAC MBOM - Feb 15PM version_Aug 2006 MBOM_consumer walk 0807_Keymessage" xfId="19297" xr:uid="{873CA3D6-C01D-4BFD-BE43-DAD250A6478A}"/>
    <cellStyle name="_Jan 2006 APAC MBOM - Feb 15PM version_Aug 2006 MBOM_consumer walk 0807_Working Capital Graph" xfId="19298" xr:uid="{4C063C5F-3A98-40CB-921E-94E53112C00F}"/>
    <cellStyle name="_Jan 2006 APAC MBOM - Feb 15PM version_Aug 2006 MBOM_Cost out Update" xfId="19299" xr:uid="{AC64FFF7-22B9-4A23-94E6-44FD3AD70BBF}"/>
    <cellStyle name="_Jan 2006 APAC MBOM - Feb 15PM version_Aug 2006 MBOM_EBIT OCF Ranges" xfId="19300" xr:uid="{17A5E1DE-13C2-47AA-AD44-43C092321C18}"/>
    <cellStyle name="_Jan 2006 APAC MBOM - Feb 15PM version_Aug 2006 MBOM_G2N &amp; Pricing Plan_Feb'12 (version 1)" xfId="19301" xr:uid="{1B93DAED-C3F6-4467-89D4-DB142FD55C57}"/>
    <cellStyle name="_Jan 2006 APAC MBOM - Feb 15PM version_Aug 2006 MBOM_Global Operations" xfId="19302" xr:uid="{C32C9299-8323-4627-BF99-78E3161B4EDB}"/>
    <cellStyle name="_Jan 2006 APAC MBOM - Feb 15PM version_Aug 2006 MBOM_Global Operations 2" xfId="19303" xr:uid="{917F50FF-06E3-4929-A113-25D7D3AFE2C5}"/>
    <cellStyle name="_Jan 2006 APAC MBOM - Feb 15PM version_Aug 2006 MBOM_Keymessage" xfId="19304" xr:uid="{7A1892D9-0369-407F-98C8-B4DD8CF6745A}"/>
    <cellStyle name="_Jan 2006 APAC MBOM - Feb 15PM version_Aug 2006 MBOM_MBOM" xfId="19305" xr:uid="{FCB37C93-7639-48B6-8E6B-0C2588665A81}"/>
    <cellStyle name="_Jan 2006 APAC MBOM - Feb 15PM version_Aug 2006 MBOM_MBOM 2" xfId="19306" xr:uid="{789FB87A-A126-428F-9E3A-48344DE87178}"/>
    <cellStyle name="_Jan 2006 APAC MBOM - Feb 15PM version_Aug 2006 MBOM_MBOM APR 07" xfId="19307" xr:uid="{F4A51F7C-AC24-4F61-A2A1-2F628859CEBF}"/>
    <cellStyle name="_Jan 2006 APAC MBOM - Feb 15PM version_Aug 2006 MBOM_MBOM APR 07 2" xfId="19308" xr:uid="{4BA91D8F-D2F6-439B-83A8-FD2A6BD6E62E}"/>
    <cellStyle name="_Jan 2006 APAC MBOM - Feb 15PM version_Aug 2006 MBOM_MBOM APR 07_2009 AOP_Jan deck_Financials Consol_Sent" xfId="19309" xr:uid="{B2441834-FDD1-44CF-B133-E62665DB35A0}"/>
    <cellStyle name="_Jan 2006 APAC MBOM - Feb 15PM version_Aug 2006 MBOM_MBOM APR 07_2009 AOP_Jan deck_Financials Consol_Sent_2" xfId="19310" xr:uid="{4EBCD694-9455-4FD0-8330-B0A18B6A63E5}"/>
    <cellStyle name="_Jan 2006 APAC MBOM - Feb 15PM version_Aug 2006 MBOM_MBOM APR 07_2009 AOP_Jan deck_Financials Consol_Sent_2_Keymessage" xfId="19311" xr:uid="{D7974C45-9C35-41FB-9EA4-FA8E0E4CE4FB}"/>
    <cellStyle name="_Jan 2006 APAC MBOM - Feb 15PM version_Aug 2006 MBOM_MBOM APR 07_2009 AOP_Jan deck_Financials Consol_Sent_Keymessage" xfId="19312" xr:uid="{46E3B4E1-57FB-4E04-BB06-2249C5CAF903}"/>
    <cellStyle name="_Jan 2006 APAC MBOM - Feb 15PM version_Aug 2006 MBOM_MBOM APR 07_2009 AOP_Nov deck_Financials_for Consol_v2" xfId="19313" xr:uid="{DEF8C09E-DE54-4EEC-A5F2-A4CDB97BBE29}"/>
    <cellStyle name="_Jan 2006 APAC MBOM - Feb 15PM version_Aug 2006 MBOM_MBOM APR 07_2009 AOP_Nov deck_Financials_for Consol_v2_Keymessage" xfId="19314" xr:uid="{BBF282D4-486B-412C-8AC5-2AB0345EFC5A}"/>
    <cellStyle name="_Jan 2006 APAC MBOM - Feb 15PM version_Aug 2006 MBOM_MBOM APR 07_Cash Capex 10+2" xfId="19315" xr:uid="{609AD2DD-65B6-412E-92C8-6EB7775879E4}"/>
    <cellStyle name="_Jan 2006 APAC MBOM - Feb 15PM version_Aug 2006 MBOM_MBOM APR 07_Cash Capex 10+2_Cost out Update" xfId="19316" xr:uid="{7E17D40F-3312-4634-AF17-B4DED63878D2}"/>
    <cellStyle name="_Jan 2006 APAC MBOM - Feb 15PM version_Aug 2006 MBOM_MBOM APR 07_Cash Capex 10+2_EBIT OCF Ranges" xfId="19317" xr:uid="{FD67A0E0-DC50-42A3-AC7C-FB611AB54ACF}"/>
    <cellStyle name="_Jan 2006 APAC MBOM - Feb 15PM version_Aug 2006 MBOM_MBOM APR 07_Cash Capex 10+2_G2N &amp; Pricing Plan_Feb'12 (version 1)" xfId="19318" xr:uid="{C1693C36-86E2-40BC-9C13-345FC5895EEB}"/>
    <cellStyle name="_Jan 2006 APAC MBOM - Feb 15PM version_Aug 2006 MBOM_MBOM APR 07_Cash Capex 10+2_Working Capital Graph" xfId="19319" xr:uid="{26A8391E-32BD-43A2-9578-3127BBBAEC76}"/>
    <cellStyle name="_Jan 2006 APAC MBOM - Feb 15PM version_Aug 2006 MBOM_MBOM APR 07_Cost out Update" xfId="19320" xr:uid="{D1094220-4DCA-4813-AA48-2071D88B1F73}"/>
    <cellStyle name="_Jan 2006 APAC MBOM - Feb 15PM version_Aug 2006 MBOM_MBOM APR 07_EBIT OCF Ranges" xfId="19321" xr:uid="{ADD8BDCB-59A9-4207-8E1F-BAC3897EA093}"/>
    <cellStyle name="_Jan 2006 APAC MBOM - Feb 15PM version_Aug 2006 MBOM_MBOM APR 07_G2N &amp; Pricing Plan_Feb'12 (version 1)" xfId="19322" xr:uid="{DEF37905-F997-46EB-A851-953515CE707D}"/>
    <cellStyle name="_Jan 2006 APAC MBOM - Feb 15PM version_Aug 2006 MBOM_MBOM APR 07_Global Operations" xfId="19323" xr:uid="{A9BAAD27-D1D9-422E-9D0B-2DC1AD05C7C5}"/>
    <cellStyle name="_Jan 2006 APAC MBOM - Feb 15PM version_Aug 2006 MBOM_MBOM APR 07_Global Operations 2" xfId="19324" xr:uid="{657A0B6F-EDAB-48E9-988F-4E6F4FFB7ADC}"/>
    <cellStyle name="_Jan 2006 APAC MBOM - Feb 15PM version_Aug 2006 MBOM_MBOM APR 07_Keymessage" xfId="19325" xr:uid="{3A625226-A8D7-4D51-95DF-B218E4420B75}"/>
    <cellStyle name="_Jan 2006 APAC MBOM - Feb 15PM version_Aug 2006 MBOM_MBOM APR 07_NA" xfId="19326" xr:uid="{2915D7F8-56E7-4746-872E-C9694AD6D2FB}"/>
    <cellStyle name="_Jan 2006 APAC MBOM - Feb 15PM version_Aug 2006 MBOM_MBOM APR 07_NA 2" xfId="19327" xr:uid="{DEFD72F7-803A-47E1-B429-1E2749728AB6}"/>
    <cellStyle name="_Jan 2006 APAC MBOM - Feb 15PM version_Aug 2006 MBOM_MBOM APR 07_NA_1" xfId="19328" xr:uid="{A89682EB-CF42-4CD5-AED8-BD9AD1FB8054}"/>
    <cellStyle name="_Jan 2006 APAC MBOM - Feb 15PM version_Aug 2006 MBOM_MBOM APR 07_NA_1 2" xfId="19329" xr:uid="{BBE02378-1960-41DC-A862-0A9BF8B0D68C}"/>
    <cellStyle name="_Jan 2006 APAC MBOM - Feb 15PM version_Aug 2006 MBOM_MBOM APR 07_Nov Review Deck Final" xfId="19330" xr:uid="{AC4CAC32-CD7D-4E59-B972-466329048749}"/>
    <cellStyle name="_Jan 2006 APAC MBOM - Feb 15PM version_Aug 2006 MBOM_MBOM APR 07_Nov Review Deck Final_Keymessage" xfId="19331" xr:uid="{5A9E85D3-D08D-4954-9D16-875825EDE79B}"/>
    <cellStyle name="_Jan 2006 APAC MBOM - Feb 15PM version_Aug 2006 MBOM_MBOM APR 07_OCFAnalysis" xfId="19332" xr:uid="{91CED1CE-C746-4013-95C3-15698903A8BD}"/>
    <cellStyle name="_Jan 2006 APAC MBOM - Feb 15PM version_Aug 2006 MBOM_MBOM APR 07_OCFAnalysis_Cost out Update" xfId="19333" xr:uid="{FAD0F386-0D42-46CE-A868-E82A66A560BA}"/>
    <cellStyle name="_Jan 2006 APAC MBOM - Feb 15PM version_Aug 2006 MBOM_MBOM APR 07_OCFAnalysis_EBIT OCF Ranges" xfId="19334" xr:uid="{A4EA11C1-4A60-41DF-BB2F-82641F364194}"/>
    <cellStyle name="_Jan 2006 APAC MBOM - Feb 15PM version_Aug 2006 MBOM_MBOM APR 07_OCFAnalysis_G2N &amp; Pricing Plan_Feb'12 (version 1)" xfId="19335" xr:uid="{3210D8CB-0719-4351-84EB-989870745F10}"/>
    <cellStyle name="_Jan 2006 APAC MBOM - Feb 15PM version_Aug 2006 MBOM_MBOM APR 07_OCFAnalysis_Working Capital Graph" xfId="19336" xr:uid="{3CCA97C5-A7CE-4104-9167-36AD3961E019}"/>
    <cellStyle name="_Jan 2006 APAC MBOM - Feb 15PM version_Aug 2006 MBOM_MBOM APR 07_Quarterly Industry Volume - Corp Follow up Feb 19th" xfId="19337" xr:uid="{3A62D9B5-7EB7-4E51-9A68-5A92724BEB6F}"/>
    <cellStyle name="_Jan 2006 APAC MBOM - Feb 15PM version_Aug 2006 MBOM_MBOM APR 07_Quarterly Industry Volume - Corp Follow up Feb 19th 2" xfId="19338" xr:uid="{51FDE58F-95B7-40D5-A43D-44118AA8520B}"/>
    <cellStyle name="_Jan 2006 APAC MBOM - Feb 15PM version_Aug 2006 MBOM_MBOM APR 07_Quarterly Industry Volume - Corp Follow up Feb 19th_Cost out Update" xfId="19339" xr:uid="{9A8F2B9C-6B56-436C-81AD-BE01E262046E}"/>
    <cellStyle name="_Jan 2006 APAC MBOM - Feb 15PM version_Aug 2006 MBOM_MBOM APR 07_Quarterly Industry Volume - Corp Follow up Feb 19th_EBIT OCF Ranges" xfId="19340" xr:uid="{F3A6E6A8-2A8E-4D6F-BD43-B9DE4AD33BBC}"/>
    <cellStyle name="_Jan 2006 APAC MBOM - Feb 15PM version_Aug 2006 MBOM_MBOM APR 07_Quarterly Industry Volume - Corp Follow up Feb 19th_G2N &amp; Pricing Plan_Feb'12 (version 1)" xfId="19341" xr:uid="{CA9F06EF-FE86-4A64-AA23-79C0F2A981CC}"/>
    <cellStyle name="_Jan 2006 APAC MBOM - Feb 15PM version_Aug 2006 MBOM_MBOM APR 07_Quarterly Industry Volume - Corp Follow up Feb 19th_OCFAnalysis" xfId="19342" xr:uid="{051ABB1A-7897-439B-9B49-4C4FEB7BDCC7}"/>
    <cellStyle name="_Jan 2006 APAC MBOM - Feb 15PM version_Aug 2006 MBOM_MBOM APR 07_Quarterly Industry Volume - Corp Follow up Feb 19th_OCFAnalysis_Cost out Update" xfId="19343" xr:uid="{754361B0-4C45-49E4-B542-138A6D8B2773}"/>
    <cellStyle name="_Jan 2006 APAC MBOM - Feb 15PM version_Aug 2006 MBOM_MBOM APR 07_Quarterly Industry Volume - Corp Follow up Feb 19th_OCFAnalysis_EBIT OCF Ranges" xfId="19344" xr:uid="{E10C9BF2-6985-436B-BF37-74E4DA35C973}"/>
    <cellStyle name="_Jan 2006 APAC MBOM - Feb 15PM version_Aug 2006 MBOM_MBOM APR 07_Quarterly Industry Volume - Corp Follow up Feb 19th_OCFAnalysis_G2N &amp; Pricing Plan_Feb'12 (version 1)" xfId="19345" xr:uid="{8BC83E9C-4A79-46C2-93A2-324116C18F36}"/>
    <cellStyle name="_Jan 2006 APAC MBOM - Feb 15PM version_Aug 2006 MBOM_MBOM APR 07_Quarterly Industry Volume - Corp Follow up Feb 19th_OCFAnalysis_Working Capital Graph" xfId="19346" xr:uid="{80C91D91-29B1-4C9B-A6D3-CDB258C2B2F9}"/>
    <cellStyle name="_Jan 2006 APAC MBOM - Feb 15PM version_Aug 2006 MBOM_MBOM APR 07_Quarterly Industry Volume - Corp Follow up Feb 19th_Working Capital Graph" xfId="19347" xr:uid="{AA8C50FF-553E-4DB9-9548-972C76FD9A5C}"/>
    <cellStyle name="_Jan 2006 APAC MBOM - Feb 15PM version_Aug 2006 MBOM_MBOM APR 07_SBU_GLOBAL_NGT" xfId="19348" xr:uid="{B1E30901-FA66-4F7F-9073-2D9BA423E7A9}"/>
    <cellStyle name="_Jan 2006 APAC MBOM - Feb 15PM version_Aug 2006 MBOM_MBOM APR 07_SBU_GLOBAL_NGT 2" xfId="19349" xr:uid="{DA6E72E1-AF64-460C-96A2-E326A30BF89D}"/>
    <cellStyle name="_Jan 2006 APAC MBOM - Feb 15PM version_Aug 2006 MBOM_MBOM APR 07_SBU_GLOBAL_NGT_Cost out Update" xfId="19350" xr:uid="{4F9E3F87-84DB-4C75-863B-91B8A98D5FFE}"/>
    <cellStyle name="_Jan 2006 APAC MBOM - Feb 15PM version_Aug 2006 MBOM_MBOM APR 07_SBU_GLOBAL_NGT_EBIT OCF Ranges" xfId="19351" xr:uid="{9B1C6F82-CE0D-43D5-A494-D28E961132DE}"/>
    <cellStyle name="_Jan 2006 APAC MBOM - Feb 15PM version_Aug 2006 MBOM_MBOM APR 07_SBU_GLOBAL_NGT_G2N &amp; Pricing Plan_Feb'12 (version 1)" xfId="19352" xr:uid="{9E8846B9-D242-4B50-8636-AF5685BE1AA3}"/>
    <cellStyle name="_Jan 2006 APAC MBOM - Feb 15PM version_Aug 2006 MBOM_MBOM APR 07_SBU_GLOBAL_NGT_Working Capital Graph" xfId="19353" xr:uid="{7E142331-CFA8-4F4F-9F14-C1E5FC43866B}"/>
    <cellStyle name="_Jan 2006 APAC MBOM - Feb 15PM version_Aug 2006 MBOM_MBOM APR 07_Supplemental Data Requirements-Country" xfId="19354" xr:uid="{2E82EC4E-6269-4792-956A-FAF0E163ED46}"/>
    <cellStyle name="_Jan 2006 APAC MBOM - Feb 15PM version_Aug 2006 MBOM_MBOM APR 07_Supplemental Data Requirements-Country_Keymessage" xfId="19355" xr:uid="{DAF57DDE-8D08-4151-AA2E-12E80A203CD3}"/>
    <cellStyle name="_Jan 2006 APAC MBOM - Feb 15PM version_Aug 2006 MBOM_MBOM APR 07_Working Capital Graph" xfId="19356" xr:uid="{716C734D-3AEB-4C31-A92B-871F09976344}"/>
    <cellStyle name="_Jan 2006 APAC MBOM - Feb 15PM version_Aug 2006 MBOM_MBOM Jan" xfId="19357" xr:uid="{99FE81A8-4152-4A6E-97E3-971BA9BA5563}"/>
    <cellStyle name="_Jan 2006 APAC MBOM - Feb 15PM version_Aug 2006 MBOM_MBOM Jan_Cost out Update" xfId="19358" xr:uid="{4B3D90E5-CD92-494E-B7DC-DE4A05F2A4BA}"/>
    <cellStyle name="_Jan 2006 APAC MBOM - Feb 15PM version_Aug 2006 MBOM_MBOM Jan_EBIT OCF Ranges" xfId="19359" xr:uid="{0BAB770E-3C6A-4E14-B1D9-8C360A19BC4B}"/>
    <cellStyle name="_Jan 2006 APAC MBOM - Feb 15PM version_Aug 2006 MBOM_MBOM Jan_G2N &amp; Pricing Plan_Feb'12 (version 1)" xfId="19360" xr:uid="{1B61D5F5-E81F-4131-B72F-A3619255BC1E}"/>
    <cellStyle name="_Jan 2006 APAC MBOM - Feb 15PM version_Aug 2006 MBOM_MBOM Jan_Keymessage" xfId="19361" xr:uid="{0C80B283-9BD1-4DAF-B517-E8BBFD00D7AE}"/>
    <cellStyle name="_Jan 2006 APAC MBOM - Feb 15PM version_Aug 2006 MBOM_MBOM Jan_Working Capital Graph" xfId="19362" xr:uid="{A95AB59C-F008-4AF5-8A52-2D753BFDB7F8}"/>
    <cellStyle name="_Jan 2006 APAC MBOM - Feb 15PM version_Aug 2006 MBOM_MBOM Jul 07 Send" xfId="19363" xr:uid="{EAF75915-D877-4EF1-99C9-37777D98047F}"/>
    <cellStyle name="_Jan 2006 APAC MBOM - Feb 15PM version_Aug 2006 MBOM_MBOM Jul 07 Send_Cost out Update" xfId="19364" xr:uid="{378F76FE-C53A-4EB8-A858-0FA076F4321F}"/>
    <cellStyle name="_Jan 2006 APAC MBOM - Feb 15PM version_Aug 2006 MBOM_MBOM Jul 07 Send_EBIT OCF Ranges" xfId="19365" xr:uid="{752999A5-D73B-4E7B-BE92-71CF69712A9A}"/>
    <cellStyle name="_Jan 2006 APAC MBOM - Feb 15PM version_Aug 2006 MBOM_MBOM Jul 07 Send_G2N &amp; Pricing Plan_Feb'12 (version 1)" xfId="19366" xr:uid="{3D68A772-85EE-4106-8241-275892D2EE00}"/>
    <cellStyle name="_Jan 2006 APAC MBOM - Feb 15PM version_Aug 2006 MBOM_MBOM Jul 07 Send_Keymessage" xfId="19367" xr:uid="{48C7C9D8-B80F-4CEB-A844-96CE76F1E76A}"/>
    <cellStyle name="_Jan 2006 APAC MBOM - Feb 15PM version_Aug 2006 MBOM_MBOM Jul 07 Send_Working Capital Graph" xfId="19368" xr:uid="{46AF7031-0B3E-49B0-BAB7-00FD3048BBC2}"/>
    <cellStyle name="_Jan 2006 APAC MBOM - Feb 15PM version_Aug 2006 MBOM_MBOM June 07 Final Send" xfId="19369" xr:uid="{D8458BB9-E250-4746-A4D1-EE45162E9208}"/>
    <cellStyle name="_Jan 2006 APAC MBOM - Feb 15PM version_Aug 2006 MBOM_MBOM June 07 Final Send_Cost out Update" xfId="19370" xr:uid="{32D77AE1-C7D1-4A2D-8535-3500F31A8558}"/>
    <cellStyle name="_Jan 2006 APAC MBOM - Feb 15PM version_Aug 2006 MBOM_MBOM June 07 Final Send_EBIT OCF Ranges" xfId="19371" xr:uid="{F7051F2E-B8CE-494C-BCC6-06DC5C2350A4}"/>
    <cellStyle name="_Jan 2006 APAC MBOM - Feb 15PM version_Aug 2006 MBOM_MBOM June 07 Final Send_G2N &amp; Pricing Plan_Feb'12 (version 1)" xfId="19372" xr:uid="{C0D1694B-49B7-462F-B320-467A95DA9AEF}"/>
    <cellStyle name="_Jan 2006 APAC MBOM - Feb 15PM version_Aug 2006 MBOM_MBOM June 07 Final Send_Keymessage" xfId="19373" xr:uid="{5038289C-5E9B-4867-B1EF-543B65BD16E9}"/>
    <cellStyle name="_Jan 2006 APAC MBOM - Feb 15PM version_Aug 2006 MBOM_MBOM June 07 Final Send_Working Capital Graph" xfId="19374" xr:uid="{B5D04206-DBEE-4E36-B93B-957E0C839E4B}"/>
    <cellStyle name="_Jan 2006 APAC MBOM - Feb 15PM version_Aug 2006 MBOM_MBOM May 07 v.2" xfId="19375" xr:uid="{A2CB2390-53BA-411E-A7D5-33C051C5D4A3}"/>
    <cellStyle name="_Jan 2006 APAC MBOM - Feb 15PM version_Aug 2006 MBOM_MBOM May 07 v.2_Cost out Update" xfId="19376" xr:uid="{44E09FA5-90F1-4B12-ADB3-136E26A909E0}"/>
    <cellStyle name="_Jan 2006 APAC MBOM - Feb 15PM version_Aug 2006 MBOM_MBOM May 07 v.2_EBIT OCF Ranges" xfId="19377" xr:uid="{E78D823C-ABB6-4979-B819-15C21AE90A29}"/>
    <cellStyle name="_Jan 2006 APAC MBOM - Feb 15PM version_Aug 2006 MBOM_MBOM May 07 v.2_G2N &amp; Pricing Plan_Feb'12 (version 1)" xfId="19378" xr:uid="{C17B123C-C44A-44B9-B852-49D471B355F8}"/>
    <cellStyle name="_Jan 2006 APAC MBOM - Feb 15PM version_Aug 2006 MBOM_MBOM May 07 v.2_Keymessage" xfId="19379" xr:uid="{9A29276A-AF3F-4753-8A67-219D999620D5}"/>
    <cellStyle name="_Jan 2006 APAC MBOM - Feb 15PM version_Aug 2006 MBOM_MBOM May 07 v.2_Working Capital Graph" xfId="19380" xr:uid="{6CF099E1-E3AA-4A87-B4F8-EC8EA6C59999}"/>
    <cellStyle name="_Jan 2006 APAC MBOM - Feb 15PM version_Aug 2006 MBOM_MBOM v.1" xfId="19381" xr:uid="{99EE40C0-FB1C-4100-95B4-821DCE16CAEF}"/>
    <cellStyle name="_Jan 2006 APAC MBOM - Feb 15PM version_Aug 2006 MBOM_MBOM v.1 2" xfId="19382" xr:uid="{1A19FBF2-7D7C-4334-86A7-1722C6EEF9CB}"/>
    <cellStyle name="_Jan 2006 APAC MBOM - Feb 15PM version_Aug 2006 MBOM_MBOM v.1_2009 AOP_Jan deck_Financials Consol_Sent" xfId="19383" xr:uid="{5427340C-0A34-45C9-B193-8DEF6AF5C06F}"/>
    <cellStyle name="_Jan 2006 APAC MBOM - Feb 15PM version_Aug 2006 MBOM_MBOM v.1_2009 AOP_Jan deck_Financials Consol_Sent_2" xfId="19384" xr:uid="{1747963E-9B08-4966-8B99-7772DA51165E}"/>
    <cellStyle name="_Jan 2006 APAC MBOM - Feb 15PM version_Aug 2006 MBOM_MBOM v.1_2009 AOP_Jan deck_Financials Consol_Sent_2_Keymessage" xfId="19385" xr:uid="{3B89E354-77F8-4664-9703-24CC792BF258}"/>
    <cellStyle name="_Jan 2006 APAC MBOM - Feb 15PM version_Aug 2006 MBOM_MBOM v.1_2009 AOP_Jan deck_Financials Consol_Sent_Keymessage" xfId="19386" xr:uid="{A0473F6C-783B-46B2-A1DC-5409932E3904}"/>
    <cellStyle name="_Jan 2006 APAC MBOM - Feb 15PM version_Aug 2006 MBOM_MBOM v.1_2009 AOP_Nov deck_Financials_for Consol_v2" xfId="19387" xr:uid="{AB6FC535-C989-4FFE-B063-BD40F08ED4F0}"/>
    <cellStyle name="_Jan 2006 APAC MBOM - Feb 15PM version_Aug 2006 MBOM_MBOM v.1_2009 AOP_Nov deck_Financials_for Consol_v2_Keymessage" xfId="19388" xr:uid="{46F67855-6481-4366-B1C1-0D2CBA939A1F}"/>
    <cellStyle name="_Jan 2006 APAC MBOM - Feb 15PM version_Aug 2006 MBOM_MBOM v.1_Cash Capex 10+2" xfId="19389" xr:uid="{45F7F8B4-BD13-49A1-98CA-AEA0061E2F7F}"/>
    <cellStyle name="_Jan 2006 APAC MBOM - Feb 15PM version_Aug 2006 MBOM_MBOM v.1_Cash Capex 10+2_Cost out Update" xfId="19390" xr:uid="{FEF5EECF-C3D1-4C3A-B0B3-CD67F9EFDFE3}"/>
    <cellStyle name="_Jan 2006 APAC MBOM - Feb 15PM version_Aug 2006 MBOM_MBOM v.1_Cash Capex 10+2_EBIT OCF Ranges" xfId="19391" xr:uid="{8B476EAF-612B-4378-BE2C-D28927FA64A3}"/>
    <cellStyle name="_Jan 2006 APAC MBOM - Feb 15PM version_Aug 2006 MBOM_MBOM v.1_Cash Capex 10+2_G2N &amp; Pricing Plan_Feb'12 (version 1)" xfId="19392" xr:uid="{217415AA-5743-47EC-931F-D2E5D76A19F7}"/>
    <cellStyle name="_Jan 2006 APAC MBOM - Feb 15PM version_Aug 2006 MBOM_MBOM v.1_Cash Capex 10+2_Working Capital Graph" xfId="19393" xr:uid="{57EDF603-0847-4977-B299-29D928AD0C15}"/>
    <cellStyle name="_Jan 2006 APAC MBOM - Feb 15PM version_Aug 2006 MBOM_MBOM v.1_Cost out Update" xfId="19394" xr:uid="{F5123352-72D8-4601-A340-A45532461DF7}"/>
    <cellStyle name="_Jan 2006 APAC MBOM - Feb 15PM version_Aug 2006 MBOM_MBOM v.1_EBIT OCF Ranges" xfId="19395" xr:uid="{D1C7E0B3-83CB-4924-A8C4-A3E8FABCFC50}"/>
    <cellStyle name="_Jan 2006 APAC MBOM - Feb 15PM version_Aug 2006 MBOM_MBOM v.1_G2N &amp; Pricing Plan_Feb'12 (version 1)" xfId="19396" xr:uid="{BB3D7A2A-FE54-48F0-BE50-4EAF1EC6D97E}"/>
    <cellStyle name="_Jan 2006 APAC MBOM - Feb 15PM version_Aug 2006 MBOM_MBOM v.1_Global Operations" xfId="19397" xr:uid="{90359367-E6FA-42E1-B381-E6BD165B86B5}"/>
    <cellStyle name="_Jan 2006 APAC MBOM - Feb 15PM version_Aug 2006 MBOM_MBOM v.1_Global Operations 2" xfId="19398" xr:uid="{78024706-4551-4CA2-BAFF-673D54306A9C}"/>
    <cellStyle name="_Jan 2006 APAC MBOM - Feb 15PM version_Aug 2006 MBOM_MBOM v.1_Keymessage" xfId="19399" xr:uid="{153CEFA6-ED61-4098-8C1B-5A6D4928F587}"/>
    <cellStyle name="_Jan 2006 APAC MBOM - Feb 15PM version_Aug 2006 MBOM_MBOM v.1_NA" xfId="19400" xr:uid="{C46A6652-8B35-49A6-8F8F-BCA55F2A3D33}"/>
    <cellStyle name="_Jan 2006 APAC MBOM - Feb 15PM version_Aug 2006 MBOM_MBOM v.1_NA 2" xfId="19401" xr:uid="{335CD288-F626-493D-9B63-D2E0AA3E9450}"/>
    <cellStyle name="_Jan 2006 APAC MBOM - Feb 15PM version_Aug 2006 MBOM_MBOM v.1_NA_1" xfId="19402" xr:uid="{A3492114-50BE-4732-91E8-FFA8499B6F74}"/>
    <cellStyle name="_Jan 2006 APAC MBOM - Feb 15PM version_Aug 2006 MBOM_MBOM v.1_NA_1 2" xfId="19403" xr:uid="{199A4C3F-D45A-40BD-8817-7F66E764F3D8}"/>
    <cellStyle name="_Jan 2006 APAC MBOM - Feb 15PM version_Aug 2006 MBOM_MBOM v.1_Nov Review Deck Final" xfId="19404" xr:uid="{8A7065E6-E724-47B1-9F15-9EC0D1B2BE3D}"/>
    <cellStyle name="_Jan 2006 APAC MBOM - Feb 15PM version_Aug 2006 MBOM_MBOM v.1_Nov Review Deck Final_Keymessage" xfId="19405" xr:uid="{1432F99E-7CBC-4B3F-8DD0-1D13925DB68D}"/>
    <cellStyle name="_Jan 2006 APAC MBOM - Feb 15PM version_Aug 2006 MBOM_MBOM v.1_OCFAnalysis" xfId="19406" xr:uid="{F23FF575-5389-403E-9ED6-17E448D02D3F}"/>
    <cellStyle name="_Jan 2006 APAC MBOM - Feb 15PM version_Aug 2006 MBOM_MBOM v.1_OCFAnalysis_Cost out Update" xfId="19407" xr:uid="{6B65BC1B-483B-4759-81CA-ECDDF0AC9A27}"/>
    <cellStyle name="_Jan 2006 APAC MBOM - Feb 15PM version_Aug 2006 MBOM_MBOM v.1_OCFAnalysis_EBIT OCF Ranges" xfId="19408" xr:uid="{F79C552A-299A-40BF-B645-5B3774DBB67F}"/>
    <cellStyle name="_Jan 2006 APAC MBOM - Feb 15PM version_Aug 2006 MBOM_MBOM v.1_OCFAnalysis_G2N &amp; Pricing Plan_Feb'12 (version 1)" xfId="19409" xr:uid="{8B7F23B6-85CC-45E7-B1F7-1BD37A96A019}"/>
    <cellStyle name="_Jan 2006 APAC MBOM - Feb 15PM version_Aug 2006 MBOM_MBOM v.1_OCFAnalysis_Working Capital Graph" xfId="19410" xr:uid="{3AD14D43-78C5-4FA2-A66E-A84EE6418D4B}"/>
    <cellStyle name="_Jan 2006 APAC MBOM - Feb 15PM version_Aug 2006 MBOM_MBOM v.1_Quarterly Industry Volume - Corp Follow up Feb 19th" xfId="19411" xr:uid="{FF2E48D7-35D9-468A-85EF-295EDB91BC58}"/>
    <cellStyle name="_Jan 2006 APAC MBOM - Feb 15PM version_Aug 2006 MBOM_MBOM v.1_Quarterly Industry Volume - Corp Follow up Feb 19th 2" xfId="19412" xr:uid="{153854E5-2B85-4BC8-8E3B-8D9888D54B13}"/>
    <cellStyle name="_Jan 2006 APAC MBOM - Feb 15PM version_Aug 2006 MBOM_MBOM v.1_Quarterly Industry Volume - Corp Follow up Feb 19th_Cost out Update" xfId="19413" xr:uid="{23AAA17D-EDC0-4330-A24E-4D93B99BF330}"/>
    <cellStyle name="_Jan 2006 APAC MBOM - Feb 15PM version_Aug 2006 MBOM_MBOM v.1_Quarterly Industry Volume - Corp Follow up Feb 19th_EBIT OCF Ranges" xfId="19414" xr:uid="{C60FA6C7-A5D6-4E26-B3A2-52BABEA3B433}"/>
    <cellStyle name="_Jan 2006 APAC MBOM - Feb 15PM version_Aug 2006 MBOM_MBOM v.1_Quarterly Industry Volume - Corp Follow up Feb 19th_G2N &amp; Pricing Plan_Feb'12 (version 1)" xfId="19415" xr:uid="{EAF5B133-9A4F-41C1-BBFF-E4D73A31415F}"/>
    <cellStyle name="_Jan 2006 APAC MBOM - Feb 15PM version_Aug 2006 MBOM_MBOM v.1_Quarterly Industry Volume - Corp Follow up Feb 19th_OCFAnalysis" xfId="19416" xr:uid="{876DB947-5158-441F-AF47-3001E526A484}"/>
    <cellStyle name="_Jan 2006 APAC MBOM - Feb 15PM version_Aug 2006 MBOM_MBOM v.1_Quarterly Industry Volume - Corp Follow up Feb 19th_OCFAnalysis_Cost out Update" xfId="19417" xr:uid="{18D49766-F8D6-4CE2-96A6-40E3A0A93A5B}"/>
    <cellStyle name="_Jan 2006 APAC MBOM - Feb 15PM version_Aug 2006 MBOM_MBOM v.1_Quarterly Industry Volume - Corp Follow up Feb 19th_OCFAnalysis_EBIT OCF Ranges" xfId="19418" xr:uid="{CBE7B44D-F878-47F1-B75A-9D50542787C1}"/>
    <cellStyle name="_Jan 2006 APAC MBOM - Feb 15PM version_Aug 2006 MBOM_MBOM v.1_Quarterly Industry Volume - Corp Follow up Feb 19th_OCFAnalysis_G2N &amp; Pricing Plan_Feb'12 (version 1)" xfId="19419" xr:uid="{1C529280-F971-43F9-8C07-B757EA20D586}"/>
    <cellStyle name="_Jan 2006 APAC MBOM - Feb 15PM version_Aug 2006 MBOM_MBOM v.1_Quarterly Industry Volume - Corp Follow up Feb 19th_OCFAnalysis_Working Capital Graph" xfId="19420" xr:uid="{9A108AC8-0F48-4104-BE24-22BDAC41F9E2}"/>
    <cellStyle name="_Jan 2006 APAC MBOM - Feb 15PM version_Aug 2006 MBOM_MBOM v.1_Quarterly Industry Volume - Corp Follow up Feb 19th_Working Capital Graph" xfId="19421" xr:uid="{D9A789F1-F542-416C-9E34-4E39F024D754}"/>
    <cellStyle name="_Jan 2006 APAC MBOM - Feb 15PM version_Aug 2006 MBOM_MBOM v.1_SBU_GLOBAL_NGT" xfId="19422" xr:uid="{ACCB1B04-421B-4266-B34E-3635F8B6F969}"/>
    <cellStyle name="_Jan 2006 APAC MBOM - Feb 15PM version_Aug 2006 MBOM_MBOM v.1_SBU_GLOBAL_NGT 2" xfId="19423" xr:uid="{F4351ECF-4A8D-4653-8773-045DAB76D3EB}"/>
    <cellStyle name="_Jan 2006 APAC MBOM - Feb 15PM version_Aug 2006 MBOM_MBOM v.1_SBU_GLOBAL_NGT_Cost out Update" xfId="19424" xr:uid="{1553985C-40FC-415F-9E4A-9BD9C091FD1B}"/>
    <cellStyle name="_Jan 2006 APAC MBOM - Feb 15PM version_Aug 2006 MBOM_MBOM v.1_SBU_GLOBAL_NGT_EBIT OCF Ranges" xfId="19425" xr:uid="{F4626C7F-64C1-4CE3-BEE6-9ACEE63D2308}"/>
    <cellStyle name="_Jan 2006 APAC MBOM - Feb 15PM version_Aug 2006 MBOM_MBOM v.1_SBU_GLOBAL_NGT_G2N &amp; Pricing Plan_Feb'12 (version 1)" xfId="19426" xr:uid="{9F37A22D-E949-47C0-BE12-BF226465BE3C}"/>
    <cellStyle name="_Jan 2006 APAC MBOM - Feb 15PM version_Aug 2006 MBOM_MBOM v.1_SBU_GLOBAL_NGT_Working Capital Graph" xfId="19427" xr:uid="{46C5EBFD-E3E2-437D-B087-79679603AD4A}"/>
    <cellStyle name="_Jan 2006 APAC MBOM - Feb 15PM version_Aug 2006 MBOM_MBOM v.1_Supplemental Data Requirements-Country" xfId="19428" xr:uid="{F7CCA829-4661-4AB7-8211-DF280361C409}"/>
    <cellStyle name="_Jan 2006 APAC MBOM - Feb 15PM version_Aug 2006 MBOM_MBOM v.1_Supplemental Data Requirements-Country_Keymessage" xfId="19429" xr:uid="{B980B4EE-5CBA-4B49-8963-0C3506FF57D0}"/>
    <cellStyle name="_Jan 2006 APAC MBOM - Feb 15PM version_Aug 2006 MBOM_MBOM v.1_Working Capital Graph" xfId="19430" xr:uid="{D3E86660-472F-4BE0-B96E-5BF3F9B39606}"/>
    <cellStyle name="_Jan 2006 APAC MBOM - Feb 15PM version_Aug 2006 MBOM_MBOM v.2" xfId="19431" xr:uid="{DF260A74-83BD-452C-BDF4-7E75C81D3DAE}"/>
    <cellStyle name="_Jan 2006 APAC MBOM - Feb 15PM version_Aug 2006 MBOM_MBOM v.2 2" xfId="19432" xr:uid="{BCE1627F-E472-43D1-AB23-23743CA4C149}"/>
    <cellStyle name="_Jan 2006 APAC MBOM - Feb 15PM version_Aug 2006 MBOM_MBOM v.2_2009 AOP_Jan deck_Financials Consol_Sent" xfId="19433" xr:uid="{E1F1FBAF-BF47-4742-B031-1B6E21F20424}"/>
    <cellStyle name="_Jan 2006 APAC MBOM - Feb 15PM version_Aug 2006 MBOM_MBOM v.2_2009 AOP_Jan deck_Financials Consol_Sent_2" xfId="19434" xr:uid="{15BD7DED-836E-4348-AD78-D8DD0899AD6F}"/>
    <cellStyle name="_Jan 2006 APAC MBOM - Feb 15PM version_Aug 2006 MBOM_MBOM v.2_2009 AOP_Jan deck_Financials Consol_Sent_2_Keymessage" xfId="19435" xr:uid="{FCD3FFBA-5853-4CAD-9EBF-0FB92B2B1EA3}"/>
    <cellStyle name="_Jan 2006 APAC MBOM - Feb 15PM version_Aug 2006 MBOM_MBOM v.2_2009 AOP_Jan deck_Financials Consol_Sent_Keymessage" xfId="19436" xr:uid="{DCBDA25A-F955-4177-802B-33837593D2BB}"/>
    <cellStyle name="_Jan 2006 APAC MBOM - Feb 15PM version_Aug 2006 MBOM_MBOM v.2_2009 AOP_Nov deck_Financials_for Consol_v2" xfId="19437" xr:uid="{156BBE05-9A2E-4E6D-9463-8C9C5A6219EC}"/>
    <cellStyle name="_Jan 2006 APAC MBOM - Feb 15PM version_Aug 2006 MBOM_MBOM v.2_2009 AOP_Nov deck_Financials_for Consol_v2_Keymessage" xfId="19438" xr:uid="{ECE8DEBB-39B3-4900-96D3-BBFFC9222254}"/>
    <cellStyle name="_Jan 2006 APAC MBOM - Feb 15PM version_Aug 2006 MBOM_MBOM v.2_Cash Capex 10+2" xfId="19439" xr:uid="{DCBB98C1-191F-4F51-B035-F9E870B15BDB}"/>
    <cellStyle name="_Jan 2006 APAC MBOM - Feb 15PM version_Aug 2006 MBOM_MBOM v.2_Cash Capex 10+2_Cost out Update" xfId="19440" xr:uid="{51AECF2E-FC33-4019-9E0E-3F10CBED242B}"/>
    <cellStyle name="_Jan 2006 APAC MBOM - Feb 15PM version_Aug 2006 MBOM_MBOM v.2_Cash Capex 10+2_EBIT OCF Ranges" xfId="19441" xr:uid="{8743C7D5-7D07-4CF8-9ADE-0E6F233D7FC9}"/>
    <cellStyle name="_Jan 2006 APAC MBOM - Feb 15PM version_Aug 2006 MBOM_MBOM v.2_Cash Capex 10+2_G2N &amp; Pricing Plan_Feb'12 (version 1)" xfId="19442" xr:uid="{BC3DA73A-3C2C-4042-9375-51735C33140F}"/>
    <cellStyle name="_Jan 2006 APAC MBOM - Feb 15PM version_Aug 2006 MBOM_MBOM v.2_Cash Capex 10+2_Working Capital Graph" xfId="19443" xr:uid="{F4849305-E193-4D56-AA52-9EF66F5E594F}"/>
    <cellStyle name="_Jan 2006 APAC MBOM - Feb 15PM version_Aug 2006 MBOM_MBOM v.2_Cost out Update" xfId="19444" xr:uid="{D6881262-A155-4CE4-9946-8ACE8DB3D532}"/>
    <cellStyle name="_Jan 2006 APAC MBOM - Feb 15PM version_Aug 2006 MBOM_MBOM v.2_EBIT OCF Ranges" xfId="19445" xr:uid="{B4FF4A84-4D2C-4095-BEE7-04DF81880C08}"/>
    <cellStyle name="_Jan 2006 APAC MBOM - Feb 15PM version_Aug 2006 MBOM_MBOM v.2_G2N &amp; Pricing Plan_Feb'12 (version 1)" xfId="19446" xr:uid="{17908814-D83F-41AD-8771-3DC9EB9DA2F5}"/>
    <cellStyle name="_Jan 2006 APAC MBOM - Feb 15PM version_Aug 2006 MBOM_MBOM v.2_Global Operations" xfId="19447" xr:uid="{1A4C8B48-152F-4D01-B7E9-8CF2130E1818}"/>
    <cellStyle name="_Jan 2006 APAC MBOM - Feb 15PM version_Aug 2006 MBOM_MBOM v.2_Global Operations 2" xfId="19448" xr:uid="{9A794A26-8F37-45A9-82DC-589B44EC1880}"/>
    <cellStyle name="_Jan 2006 APAC MBOM - Feb 15PM version_Aug 2006 MBOM_MBOM v.2_Keymessage" xfId="19449" xr:uid="{D571BB7D-EA55-4D3F-AD89-CFAF82690141}"/>
    <cellStyle name="_Jan 2006 APAC MBOM - Feb 15PM version_Aug 2006 MBOM_MBOM v.2_NA" xfId="19450" xr:uid="{101E76DD-0B6D-4BEE-9A35-83C144EF3A61}"/>
    <cellStyle name="_Jan 2006 APAC MBOM - Feb 15PM version_Aug 2006 MBOM_MBOM v.2_NA 2" xfId="19451" xr:uid="{90A90A18-D9F0-412D-80C5-B829BE7E2743}"/>
    <cellStyle name="_Jan 2006 APAC MBOM - Feb 15PM version_Aug 2006 MBOM_MBOM v.2_NA_1" xfId="19452" xr:uid="{98FCC263-DBCB-4BCA-BA1A-0EEECA2D314A}"/>
    <cellStyle name="_Jan 2006 APAC MBOM - Feb 15PM version_Aug 2006 MBOM_MBOM v.2_NA_1 2" xfId="19453" xr:uid="{40A6665E-152C-4A74-B9C7-64C4C2588851}"/>
    <cellStyle name="_Jan 2006 APAC MBOM - Feb 15PM version_Aug 2006 MBOM_MBOM v.2_Nov Review Deck Final" xfId="19454" xr:uid="{EF70EC06-A181-46D3-ABA4-543574BB398D}"/>
    <cellStyle name="_Jan 2006 APAC MBOM - Feb 15PM version_Aug 2006 MBOM_MBOM v.2_Nov Review Deck Final_Keymessage" xfId="19455" xr:uid="{FC1B4D1A-73D7-4F28-92DF-8350FBB8873D}"/>
    <cellStyle name="_Jan 2006 APAC MBOM - Feb 15PM version_Aug 2006 MBOM_MBOM v.2_OCFAnalysis" xfId="19456" xr:uid="{0F048D92-5B21-4043-9D13-80A70C96C397}"/>
    <cellStyle name="_Jan 2006 APAC MBOM - Feb 15PM version_Aug 2006 MBOM_MBOM v.2_OCFAnalysis_Cost out Update" xfId="19457" xr:uid="{0C16068F-1B7C-4463-914D-A421A25BAB5C}"/>
    <cellStyle name="_Jan 2006 APAC MBOM - Feb 15PM version_Aug 2006 MBOM_MBOM v.2_OCFAnalysis_EBIT OCF Ranges" xfId="19458" xr:uid="{41AF1A07-637A-41D8-B04E-4BA5E1E0156F}"/>
    <cellStyle name="_Jan 2006 APAC MBOM - Feb 15PM version_Aug 2006 MBOM_MBOM v.2_OCFAnalysis_G2N &amp; Pricing Plan_Feb'12 (version 1)" xfId="19459" xr:uid="{88B3A7D9-5E72-40BD-A58E-B82CA5D294BA}"/>
    <cellStyle name="_Jan 2006 APAC MBOM - Feb 15PM version_Aug 2006 MBOM_MBOM v.2_OCFAnalysis_Working Capital Graph" xfId="19460" xr:uid="{8B98600A-603F-4A9A-A019-2A26185A9876}"/>
    <cellStyle name="_Jan 2006 APAC MBOM - Feb 15PM version_Aug 2006 MBOM_MBOM v.2_Quarterly Industry Volume - Corp Follow up Feb 19th" xfId="19461" xr:uid="{60C71CCE-9072-4F6F-B732-6B06B6F663E8}"/>
    <cellStyle name="_Jan 2006 APAC MBOM - Feb 15PM version_Aug 2006 MBOM_MBOM v.2_Quarterly Industry Volume - Corp Follow up Feb 19th 2" xfId="19462" xr:uid="{21A05A96-6983-48A1-93DD-5B1C99450ADF}"/>
    <cellStyle name="_Jan 2006 APAC MBOM - Feb 15PM version_Aug 2006 MBOM_MBOM v.2_Quarterly Industry Volume - Corp Follow up Feb 19th_Cost out Update" xfId="19463" xr:uid="{1018302E-6C3A-4EAD-BCFC-413B1E3CE716}"/>
    <cellStyle name="_Jan 2006 APAC MBOM - Feb 15PM version_Aug 2006 MBOM_MBOM v.2_Quarterly Industry Volume - Corp Follow up Feb 19th_EBIT OCF Ranges" xfId="19464" xr:uid="{AF91DE74-EC9E-4715-AF13-24AC4AF20C7A}"/>
    <cellStyle name="_Jan 2006 APAC MBOM - Feb 15PM version_Aug 2006 MBOM_MBOM v.2_Quarterly Industry Volume - Corp Follow up Feb 19th_G2N &amp; Pricing Plan_Feb'12 (version 1)" xfId="19465" xr:uid="{444A0282-2287-417D-889B-184C9B38DA85}"/>
    <cellStyle name="_Jan 2006 APAC MBOM - Feb 15PM version_Aug 2006 MBOM_MBOM v.2_Quarterly Industry Volume - Corp Follow up Feb 19th_OCFAnalysis" xfId="19466" xr:uid="{3CB27AD6-B030-40F4-A9A6-178B534194FD}"/>
    <cellStyle name="_Jan 2006 APAC MBOM - Feb 15PM version_Aug 2006 MBOM_MBOM v.2_Quarterly Industry Volume - Corp Follow up Feb 19th_OCFAnalysis_Cost out Update" xfId="19467" xr:uid="{3C25E426-5101-42A6-954B-2C5E91AC7109}"/>
    <cellStyle name="_Jan 2006 APAC MBOM - Feb 15PM version_Aug 2006 MBOM_MBOM v.2_Quarterly Industry Volume - Corp Follow up Feb 19th_OCFAnalysis_EBIT OCF Ranges" xfId="19468" xr:uid="{D98A36D9-D8CC-41D3-A223-31F6A1A03C85}"/>
    <cellStyle name="_Jan 2006 APAC MBOM - Feb 15PM version_Aug 2006 MBOM_MBOM v.2_Quarterly Industry Volume - Corp Follow up Feb 19th_OCFAnalysis_G2N &amp; Pricing Plan_Feb'12 (version 1)" xfId="19469" xr:uid="{58CB13F4-B442-4020-9EAB-F2B9780A6A38}"/>
    <cellStyle name="_Jan 2006 APAC MBOM - Feb 15PM version_Aug 2006 MBOM_MBOM v.2_Quarterly Industry Volume - Corp Follow up Feb 19th_OCFAnalysis_Working Capital Graph" xfId="19470" xr:uid="{D333B81B-C6E5-4AD2-B1FB-482B6B5502EA}"/>
    <cellStyle name="_Jan 2006 APAC MBOM - Feb 15PM version_Aug 2006 MBOM_MBOM v.2_Quarterly Industry Volume - Corp Follow up Feb 19th_Working Capital Graph" xfId="19471" xr:uid="{371BD3FD-92F8-4787-960F-121DF827AE9D}"/>
    <cellStyle name="_Jan 2006 APAC MBOM - Feb 15PM version_Aug 2006 MBOM_MBOM v.2_SBU_GLOBAL_NGT" xfId="19472" xr:uid="{7632D243-89AA-41FB-AB29-EF4718CA6A27}"/>
    <cellStyle name="_Jan 2006 APAC MBOM - Feb 15PM version_Aug 2006 MBOM_MBOM v.2_SBU_GLOBAL_NGT 2" xfId="19473" xr:uid="{A20501A7-C43A-4D78-856A-49066EA852E7}"/>
    <cellStyle name="_Jan 2006 APAC MBOM - Feb 15PM version_Aug 2006 MBOM_MBOM v.2_SBU_GLOBAL_NGT_Cost out Update" xfId="19474" xr:uid="{4C028852-7EE1-48C5-A92F-C09BA6799D97}"/>
    <cellStyle name="_Jan 2006 APAC MBOM - Feb 15PM version_Aug 2006 MBOM_MBOM v.2_SBU_GLOBAL_NGT_EBIT OCF Ranges" xfId="19475" xr:uid="{57E31A01-B45E-4B24-95B6-037F6B5C181B}"/>
    <cellStyle name="_Jan 2006 APAC MBOM - Feb 15PM version_Aug 2006 MBOM_MBOM v.2_SBU_GLOBAL_NGT_G2N &amp; Pricing Plan_Feb'12 (version 1)" xfId="19476" xr:uid="{5C36BF4D-30EA-4D8C-AB98-2AC32D6CDDDD}"/>
    <cellStyle name="_Jan 2006 APAC MBOM - Feb 15PM version_Aug 2006 MBOM_MBOM v.2_SBU_GLOBAL_NGT_Working Capital Graph" xfId="19477" xr:uid="{93FC0C76-5507-4EC3-A1D8-C0A3EBE29418}"/>
    <cellStyle name="_Jan 2006 APAC MBOM - Feb 15PM version_Aug 2006 MBOM_MBOM v.2_Supplemental Data Requirements-Country" xfId="19478" xr:uid="{EC905FB3-6685-4715-B289-A4CEE8CEDBC5}"/>
    <cellStyle name="_Jan 2006 APAC MBOM - Feb 15PM version_Aug 2006 MBOM_MBOM v.2_Supplemental Data Requirements-Country_Keymessage" xfId="19479" xr:uid="{2ACF91ED-7980-44A0-BB5B-ED370397D028}"/>
    <cellStyle name="_Jan 2006 APAC MBOM - Feb 15PM version_Aug 2006 MBOM_MBOM v.2_Working Capital Graph" xfId="19480" xr:uid="{2E13A4A8-E32C-453A-B3DC-AEA859032BAE}"/>
    <cellStyle name="_Jan 2006 APAC MBOM - Feb 15PM version_Aug 2006 MBOM_MBOM v.3" xfId="19481" xr:uid="{DEABDEDB-CC40-4D86-B908-719059B8B45E}"/>
    <cellStyle name="_Jan 2006 APAC MBOM - Feb 15PM version_Aug 2006 MBOM_MBOM v.3 2" xfId="19482" xr:uid="{C04F5F08-7004-4586-847F-B0BB7C7C8329}"/>
    <cellStyle name="_Jan 2006 APAC MBOM - Feb 15PM version_Aug 2006 MBOM_MBOM v.3_2009 AOP_Jan deck_Financials Consol_Sent" xfId="19483" xr:uid="{02B7B892-316D-4BD2-B76D-C55D68B62BA5}"/>
    <cellStyle name="_Jan 2006 APAC MBOM - Feb 15PM version_Aug 2006 MBOM_MBOM v.3_2009 AOP_Jan deck_Financials Consol_Sent_2" xfId="19484" xr:uid="{81DD0C7A-4450-48D3-BA9F-0EAB59EE2551}"/>
    <cellStyle name="_Jan 2006 APAC MBOM - Feb 15PM version_Aug 2006 MBOM_MBOM v.3_2009 AOP_Jan deck_Financials Consol_Sent_2_Keymessage" xfId="19485" xr:uid="{76F3D047-377F-4444-A084-1F90A6CF7E6F}"/>
    <cellStyle name="_Jan 2006 APAC MBOM - Feb 15PM version_Aug 2006 MBOM_MBOM v.3_2009 AOP_Jan deck_Financials Consol_Sent_Keymessage" xfId="19486" xr:uid="{E006053C-86F0-4D86-83D2-CC4F062C567E}"/>
    <cellStyle name="_Jan 2006 APAC MBOM - Feb 15PM version_Aug 2006 MBOM_MBOM v.3_2009 AOP_Nov deck_Financials_for Consol_v2" xfId="19487" xr:uid="{405A8E4C-FAEE-4433-8BA0-26EFA1493DF3}"/>
    <cellStyle name="_Jan 2006 APAC MBOM - Feb 15PM version_Aug 2006 MBOM_MBOM v.3_2009 AOP_Nov deck_Financials_for Consol_v2_Keymessage" xfId="19488" xr:uid="{D4A12DC9-FE23-430A-991F-18BA29D35752}"/>
    <cellStyle name="_Jan 2006 APAC MBOM - Feb 15PM version_Aug 2006 MBOM_MBOM v.3_Cash Capex 10+2" xfId="19489" xr:uid="{ED578AD8-E40F-4744-A50F-298806B8A3FD}"/>
    <cellStyle name="_Jan 2006 APAC MBOM - Feb 15PM version_Aug 2006 MBOM_MBOM v.3_Cash Capex 10+2_Cost out Update" xfId="19490" xr:uid="{5237063B-1B0D-43A3-9DE3-562B0737C3C5}"/>
    <cellStyle name="_Jan 2006 APAC MBOM - Feb 15PM version_Aug 2006 MBOM_MBOM v.3_Cash Capex 10+2_EBIT OCF Ranges" xfId="19491" xr:uid="{7435CB9F-8AAD-4157-858F-AD83321E335C}"/>
    <cellStyle name="_Jan 2006 APAC MBOM - Feb 15PM version_Aug 2006 MBOM_MBOM v.3_Cash Capex 10+2_G2N &amp; Pricing Plan_Feb'12 (version 1)" xfId="19492" xr:uid="{BE3BEB33-8844-4066-A269-BC48CCBDB1BF}"/>
    <cellStyle name="_Jan 2006 APAC MBOM - Feb 15PM version_Aug 2006 MBOM_MBOM v.3_Cash Capex 10+2_Working Capital Graph" xfId="19493" xr:uid="{440FAB85-781F-4BA6-98E0-000F820D6175}"/>
    <cellStyle name="_Jan 2006 APAC MBOM - Feb 15PM version_Aug 2006 MBOM_MBOM v.3_Cost out Update" xfId="19494" xr:uid="{768771A4-E636-4BCD-B2C7-FF7DC321C78A}"/>
    <cellStyle name="_Jan 2006 APAC MBOM - Feb 15PM version_Aug 2006 MBOM_MBOM v.3_EBIT OCF Ranges" xfId="19495" xr:uid="{299EFE32-125E-47A4-A88C-E7FE0696ED13}"/>
    <cellStyle name="_Jan 2006 APAC MBOM - Feb 15PM version_Aug 2006 MBOM_MBOM v.3_G2N &amp; Pricing Plan_Feb'12 (version 1)" xfId="19496" xr:uid="{586D5F96-71B4-4B29-BA5D-73BC505AABCB}"/>
    <cellStyle name="_Jan 2006 APAC MBOM - Feb 15PM version_Aug 2006 MBOM_MBOM v.3_Global Operations" xfId="19497" xr:uid="{47904E81-6050-4D43-9340-0AE32E1D11F9}"/>
    <cellStyle name="_Jan 2006 APAC MBOM - Feb 15PM version_Aug 2006 MBOM_MBOM v.3_Global Operations 2" xfId="19498" xr:uid="{CCB5FBED-B04F-4585-9E6A-D7E1BA745AF4}"/>
    <cellStyle name="_Jan 2006 APAC MBOM - Feb 15PM version_Aug 2006 MBOM_MBOM v.3_Keymessage" xfId="19499" xr:uid="{9E803AD0-9390-4798-A97C-C326488A6F8D}"/>
    <cellStyle name="_Jan 2006 APAC MBOM - Feb 15PM version_Aug 2006 MBOM_MBOM v.3_NA" xfId="19500" xr:uid="{1800587B-1E57-4E98-A5EB-C1C2627E119D}"/>
    <cellStyle name="_Jan 2006 APAC MBOM - Feb 15PM version_Aug 2006 MBOM_MBOM v.3_NA 2" xfId="19501" xr:uid="{54E4D76C-0516-4284-939C-94DAA68CDA82}"/>
    <cellStyle name="_Jan 2006 APAC MBOM - Feb 15PM version_Aug 2006 MBOM_MBOM v.3_NA_1" xfId="19502" xr:uid="{89F7060D-C909-45D1-A2B5-B169E7263E3A}"/>
    <cellStyle name="_Jan 2006 APAC MBOM - Feb 15PM version_Aug 2006 MBOM_MBOM v.3_NA_1 2" xfId="19503" xr:uid="{044E83B0-625E-4DAD-BC42-CF3F540001D1}"/>
    <cellStyle name="_Jan 2006 APAC MBOM - Feb 15PM version_Aug 2006 MBOM_MBOM v.3_Nov Review Deck Final" xfId="19504" xr:uid="{D90F7381-5F83-41BE-AF5E-7F2A7BF3986B}"/>
    <cellStyle name="_Jan 2006 APAC MBOM - Feb 15PM version_Aug 2006 MBOM_MBOM v.3_Nov Review Deck Final_Keymessage" xfId="19505" xr:uid="{69B9BDCB-F90C-44F9-9A31-E5AE85F92C12}"/>
    <cellStyle name="_Jan 2006 APAC MBOM - Feb 15PM version_Aug 2006 MBOM_MBOM v.3_OCFAnalysis" xfId="19506" xr:uid="{7F68F0A2-53C5-4E0C-AD84-B0BD435B7BD1}"/>
    <cellStyle name="_Jan 2006 APAC MBOM - Feb 15PM version_Aug 2006 MBOM_MBOM v.3_OCFAnalysis_Cost out Update" xfId="19507" xr:uid="{9903EFE0-8B55-4D8B-BEBD-3D3FF6CE9A20}"/>
    <cellStyle name="_Jan 2006 APAC MBOM - Feb 15PM version_Aug 2006 MBOM_MBOM v.3_OCFAnalysis_EBIT OCF Ranges" xfId="19508" xr:uid="{233C8E32-1A40-4918-8E59-52A83FD7CACF}"/>
    <cellStyle name="_Jan 2006 APAC MBOM - Feb 15PM version_Aug 2006 MBOM_MBOM v.3_OCFAnalysis_G2N &amp; Pricing Plan_Feb'12 (version 1)" xfId="19509" xr:uid="{2EAA6B97-91E7-4139-BF49-B1F8EDD4C1C7}"/>
    <cellStyle name="_Jan 2006 APAC MBOM - Feb 15PM version_Aug 2006 MBOM_MBOM v.3_OCFAnalysis_Working Capital Graph" xfId="19510" xr:uid="{94A91B41-FFF1-46BB-906B-0782DB09E00B}"/>
    <cellStyle name="_Jan 2006 APAC MBOM - Feb 15PM version_Aug 2006 MBOM_MBOM v.3_Quarterly Industry Volume - Corp Follow up Feb 19th" xfId="19511" xr:uid="{D4297AAD-A39E-40D6-BB51-83927956C226}"/>
    <cellStyle name="_Jan 2006 APAC MBOM - Feb 15PM version_Aug 2006 MBOM_MBOM v.3_Quarterly Industry Volume - Corp Follow up Feb 19th 2" xfId="19512" xr:uid="{B82E6CDA-9070-4932-B3B3-4AFBD0CC24B6}"/>
    <cellStyle name="_Jan 2006 APAC MBOM - Feb 15PM version_Aug 2006 MBOM_MBOM v.3_Quarterly Industry Volume - Corp Follow up Feb 19th_Cost out Update" xfId="19513" xr:uid="{2383ED54-D585-4D4D-A9DA-0EAFA77BB4B4}"/>
    <cellStyle name="_Jan 2006 APAC MBOM - Feb 15PM version_Aug 2006 MBOM_MBOM v.3_Quarterly Industry Volume - Corp Follow up Feb 19th_EBIT OCF Ranges" xfId="19514" xr:uid="{DBA7E8DC-D713-4C58-8EC4-325F3E1B100E}"/>
    <cellStyle name="_Jan 2006 APAC MBOM - Feb 15PM version_Aug 2006 MBOM_MBOM v.3_Quarterly Industry Volume - Corp Follow up Feb 19th_G2N &amp; Pricing Plan_Feb'12 (version 1)" xfId="19515" xr:uid="{2292AB4C-244B-4D7B-A0A4-89021B5B2A67}"/>
    <cellStyle name="_Jan 2006 APAC MBOM - Feb 15PM version_Aug 2006 MBOM_MBOM v.3_Quarterly Industry Volume - Corp Follow up Feb 19th_OCFAnalysis" xfId="19516" xr:uid="{3CA6135B-EF43-4433-958E-6C496B43FEFB}"/>
    <cellStyle name="_Jan 2006 APAC MBOM - Feb 15PM version_Aug 2006 MBOM_MBOM v.3_Quarterly Industry Volume - Corp Follow up Feb 19th_OCFAnalysis_Cost out Update" xfId="19517" xr:uid="{142EC7F6-6260-4227-80AB-DB0CB4672500}"/>
    <cellStyle name="_Jan 2006 APAC MBOM - Feb 15PM version_Aug 2006 MBOM_MBOM v.3_Quarterly Industry Volume - Corp Follow up Feb 19th_OCFAnalysis_EBIT OCF Ranges" xfId="19518" xr:uid="{9CBE8036-75F0-4A88-970B-2066D4ED087E}"/>
    <cellStyle name="_Jan 2006 APAC MBOM - Feb 15PM version_Aug 2006 MBOM_MBOM v.3_Quarterly Industry Volume - Corp Follow up Feb 19th_OCFAnalysis_G2N &amp; Pricing Plan_Feb'12 (version 1)" xfId="19519" xr:uid="{726C7746-D6EA-4E2E-896F-E624FC8D51BB}"/>
    <cellStyle name="_Jan 2006 APAC MBOM - Feb 15PM version_Aug 2006 MBOM_MBOM v.3_Quarterly Industry Volume - Corp Follow up Feb 19th_OCFAnalysis_Working Capital Graph" xfId="19520" xr:uid="{6F85D389-EEB2-440B-97CA-6D0F788F6351}"/>
    <cellStyle name="_Jan 2006 APAC MBOM - Feb 15PM version_Aug 2006 MBOM_MBOM v.3_Quarterly Industry Volume - Corp Follow up Feb 19th_Working Capital Graph" xfId="19521" xr:uid="{4F99EA7A-F3EC-4C14-93B9-2B44C68D27C2}"/>
    <cellStyle name="_Jan 2006 APAC MBOM - Feb 15PM version_Aug 2006 MBOM_MBOM v.3_SBU_GLOBAL_NGT" xfId="19522" xr:uid="{839ABAF8-F604-4AC2-B317-9C4B7E3D5081}"/>
    <cellStyle name="_Jan 2006 APAC MBOM - Feb 15PM version_Aug 2006 MBOM_MBOM v.3_SBU_GLOBAL_NGT 2" xfId="19523" xr:uid="{787F43AE-CDF4-4009-804F-62C9F39B404C}"/>
    <cellStyle name="_Jan 2006 APAC MBOM - Feb 15PM version_Aug 2006 MBOM_MBOM v.3_SBU_GLOBAL_NGT_Cost out Update" xfId="19524" xr:uid="{0355C816-47AA-40C1-BE41-AA6439D5B541}"/>
    <cellStyle name="_Jan 2006 APAC MBOM - Feb 15PM version_Aug 2006 MBOM_MBOM v.3_SBU_GLOBAL_NGT_EBIT OCF Ranges" xfId="19525" xr:uid="{93968B2F-EFC6-4C69-A907-417CF4F3F3ED}"/>
    <cellStyle name="_Jan 2006 APAC MBOM - Feb 15PM version_Aug 2006 MBOM_MBOM v.3_SBU_GLOBAL_NGT_G2N &amp; Pricing Plan_Feb'12 (version 1)" xfId="19526" xr:uid="{02E1CAE8-AC5F-4D66-978A-A84387458BF4}"/>
    <cellStyle name="_Jan 2006 APAC MBOM - Feb 15PM version_Aug 2006 MBOM_MBOM v.3_SBU_GLOBAL_NGT_Working Capital Graph" xfId="19527" xr:uid="{3D979CAD-CEDD-4B6A-AE5C-ED2F968BF541}"/>
    <cellStyle name="_Jan 2006 APAC MBOM - Feb 15PM version_Aug 2006 MBOM_MBOM v.3_Supplemental Data Requirements-Country" xfId="19528" xr:uid="{5E0AF819-A11E-4A4A-8075-244C560A374F}"/>
    <cellStyle name="_Jan 2006 APAC MBOM - Feb 15PM version_Aug 2006 MBOM_MBOM v.3_Supplemental Data Requirements-Country_Keymessage" xfId="19529" xr:uid="{447B38C9-3EF2-4372-82A3-9D2327ADFEEA}"/>
    <cellStyle name="_Jan 2006 APAC MBOM - Feb 15PM version_Aug 2006 MBOM_MBOM v.3_Working Capital Graph" xfId="19530" xr:uid="{D22A8649-4C1F-4A78-9B30-1AF5D5256F35}"/>
    <cellStyle name="_Jan 2006 APAC MBOM - Feb 15PM version_Aug 2006 MBOM_MBOM_2009 AOP_Jan deck_Financials Consol_Sent" xfId="19531" xr:uid="{119C6575-6019-4B6D-9ECF-89877BED80FF}"/>
    <cellStyle name="_Jan 2006 APAC MBOM - Feb 15PM version_Aug 2006 MBOM_MBOM_2009 AOP_Jan deck_Financials Consol_Sent_2" xfId="19532" xr:uid="{14C07567-5551-4FC3-BBBC-ACF3093A82F5}"/>
    <cellStyle name="_Jan 2006 APAC MBOM - Feb 15PM version_Aug 2006 MBOM_MBOM_2009 AOP_Jan deck_Financials Consol_Sent_2_Keymessage" xfId="19533" xr:uid="{2464F8AA-03CE-47F9-B252-9F0C3F944B71}"/>
    <cellStyle name="_Jan 2006 APAC MBOM - Feb 15PM version_Aug 2006 MBOM_MBOM_2009 AOP_Jan deck_Financials Consol_Sent_Keymessage" xfId="19534" xr:uid="{E4F7DE96-BD32-48C5-A142-0BE05FCA878E}"/>
    <cellStyle name="_Jan 2006 APAC MBOM - Feb 15PM version_Aug 2006 MBOM_MBOM_2009 AOP_Nov deck_Financials_for Consol_v2" xfId="19535" xr:uid="{0F15C4C1-9075-4084-9625-5CD7A5C2064A}"/>
    <cellStyle name="_Jan 2006 APAC MBOM - Feb 15PM version_Aug 2006 MBOM_MBOM_2009 AOP_Nov deck_Financials_for Consol_v2_Keymessage" xfId="19536" xr:uid="{0D61BC75-8A6F-491A-BC07-C0B0EC8B26D7}"/>
    <cellStyle name="_Jan 2006 APAC MBOM - Feb 15PM version_Aug 2006 MBOM_MBOM_Cash Capex 10+2" xfId="19537" xr:uid="{4504BC78-5593-4C4D-96AB-214FFC08DB9D}"/>
    <cellStyle name="_Jan 2006 APAC MBOM - Feb 15PM version_Aug 2006 MBOM_MBOM_Cash Capex 10+2_Cost out Update" xfId="19538" xr:uid="{7E86DA0F-5596-41B2-8885-CCD323C3B980}"/>
    <cellStyle name="_Jan 2006 APAC MBOM - Feb 15PM version_Aug 2006 MBOM_MBOM_Cash Capex 10+2_EBIT OCF Ranges" xfId="19539" xr:uid="{709088D5-E24D-4266-8AA3-7391354DE1FA}"/>
    <cellStyle name="_Jan 2006 APAC MBOM - Feb 15PM version_Aug 2006 MBOM_MBOM_Cash Capex 10+2_G2N &amp; Pricing Plan_Feb'12 (version 1)" xfId="19540" xr:uid="{23E7A57D-1DE8-415F-A800-700BEFEA78A4}"/>
    <cellStyle name="_Jan 2006 APAC MBOM - Feb 15PM version_Aug 2006 MBOM_MBOM_Cash Capex 10+2_Working Capital Graph" xfId="19541" xr:uid="{7C2E58BB-BD3F-4179-8CE4-A4641A928772}"/>
    <cellStyle name="_Jan 2006 APAC MBOM - Feb 15PM version_Aug 2006 MBOM_MBOM_Cost out Update" xfId="19542" xr:uid="{A7E88815-E00D-4A29-887C-116328E59879}"/>
    <cellStyle name="_Jan 2006 APAC MBOM - Feb 15PM version_Aug 2006 MBOM_MBOM_EBIT OCF Ranges" xfId="19543" xr:uid="{307FC2A6-B399-4E50-B475-259BE1E8BBB4}"/>
    <cellStyle name="_Jan 2006 APAC MBOM - Feb 15PM version_Aug 2006 MBOM_MBOM_G2N &amp; Pricing Plan_Feb'12 (version 1)" xfId="19544" xr:uid="{2FA1CD08-921F-46CB-B869-875C1CBEF10B}"/>
    <cellStyle name="_Jan 2006 APAC MBOM - Feb 15PM version_Aug 2006 MBOM_MBOM_Global Operations" xfId="19545" xr:uid="{7218F9ED-3F3D-4CDC-A808-7CB186627DFB}"/>
    <cellStyle name="_Jan 2006 APAC MBOM - Feb 15PM version_Aug 2006 MBOM_MBOM_Global Operations 2" xfId="19546" xr:uid="{C435B503-6D51-4C67-8B8D-85BF1B82350C}"/>
    <cellStyle name="_Jan 2006 APAC MBOM - Feb 15PM version_Aug 2006 MBOM_MBOM_Keymessage" xfId="19547" xr:uid="{1A10DFA1-5149-423E-B12B-C087631448BF}"/>
    <cellStyle name="_Jan 2006 APAC MBOM - Feb 15PM version_Aug 2006 MBOM_MBOM_NA" xfId="19548" xr:uid="{4EBF1E1E-DFC0-4CB5-A7B7-58D87C736F3E}"/>
    <cellStyle name="_Jan 2006 APAC MBOM - Feb 15PM version_Aug 2006 MBOM_MBOM_NA 2" xfId="19549" xr:uid="{2C2D9FC0-C0DA-4897-B581-7626F6D6279D}"/>
    <cellStyle name="_Jan 2006 APAC MBOM - Feb 15PM version_Aug 2006 MBOM_MBOM_NA_1" xfId="19550" xr:uid="{0354303B-CA04-4922-B74E-4B271A4C2256}"/>
    <cellStyle name="_Jan 2006 APAC MBOM - Feb 15PM version_Aug 2006 MBOM_MBOM_NA_1 2" xfId="19551" xr:uid="{E4C390CF-8CD1-43FF-ADEB-F3C07ED690E0}"/>
    <cellStyle name="_Jan 2006 APAC MBOM - Feb 15PM version_Aug 2006 MBOM_MBOM_Nov Review Deck Final" xfId="19552" xr:uid="{E3888D46-2635-4941-839C-148327726F93}"/>
    <cellStyle name="_Jan 2006 APAC MBOM - Feb 15PM version_Aug 2006 MBOM_MBOM_Nov Review Deck Final_Keymessage" xfId="19553" xr:uid="{8C871A47-1ABF-4C31-9F11-C73F84386075}"/>
    <cellStyle name="_Jan 2006 APAC MBOM - Feb 15PM version_Aug 2006 MBOM_MBOM_OCFAnalysis" xfId="19554" xr:uid="{FA953177-B77F-4134-9015-04AB349FDBB0}"/>
    <cellStyle name="_Jan 2006 APAC MBOM - Feb 15PM version_Aug 2006 MBOM_MBOM_OCFAnalysis_Cost out Update" xfId="19555" xr:uid="{CAACEACC-4EC7-497C-9A19-FAEAB5C2B975}"/>
    <cellStyle name="_Jan 2006 APAC MBOM - Feb 15PM version_Aug 2006 MBOM_MBOM_OCFAnalysis_EBIT OCF Ranges" xfId="19556" xr:uid="{74B00D08-B891-456D-9989-7F36B1B29BE1}"/>
    <cellStyle name="_Jan 2006 APAC MBOM - Feb 15PM version_Aug 2006 MBOM_MBOM_OCFAnalysis_G2N &amp; Pricing Plan_Feb'12 (version 1)" xfId="19557" xr:uid="{D8ED55F1-2635-41D8-B521-CFF6752F3025}"/>
    <cellStyle name="_Jan 2006 APAC MBOM - Feb 15PM version_Aug 2006 MBOM_MBOM_OCFAnalysis_Working Capital Graph" xfId="19558" xr:uid="{A57CE7E3-76FD-46E0-8D93-1375E852B5F1}"/>
    <cellStyle name="_Jan 2006 APAC MBOM - Feb 15PM version_Aug 2006 MBOM_MBOM_Quarterly Industry Volume - Corp Follow up Feb 19th" xfId="19559" xr:uid="{388095F1-8D89-4FA1-8C20-4B68BDC47C17}"/>
    <cellStyle name="_Jan 2006 APAC MBOM - Feb 15PM version_Aug 2006 MBOM_MBOM_Quarterly Industry Volume - Corp Follow up Feb 19th 2" xfId="19560" xr:uid="{4D7BE7EF-3D17-4B30-91D7-4ED51807F710}"/>
    <cellStyle name="_Jan 2006 APAC MBOM - Feb 15PM version_Aug 2006 MBOM_MBOM_Quarterly Industry Volume - Corp Follow up Feb 19th_Cost out Update" xfId="19561" xr:uid="{82A9B1F6-9D68-497A-A73F-986BD8B0223E}"/>
    <cellStyle name="_Jan 2006 APAC MBOM - Feb 15PM version_Aug 2006 MBOM_MBOM_Quarterly Industry Volume - Corp Follow up Feb 19th_EBIT OCF Ranges" xfId="19562" xr:uid="{45CFE4FE-DF06-40E8-9039-2CBA9A911F04}"/>
    <cellStyle name="_Jan 2006 APAC MBOM - Feb 15PM version_Aug 2006 MBOM_MBOM_Quarterly Industry Volume - Corp Follow up Feb 19th_G2N &amp; Pricing Plan_Feb'12 (version 1)" xfId="19563" xr:uid="{030C3C85-3977-417F-AADD-614AAA7C5A69}"/>
    <cellStyle name="_Jan 2006 APAC MBOM - Feb 15PM version_Aug 2006 MBOM_MBOM_Quarterly Industry Volume - Corp Follow up Feb 19th_OCFAnalysis" xfId="19564" xr:uid="{69115777-EF9F-4730-854D-B4E87DF8DD5A}"/>
    <cellStyle name="_Jan 2006 APAC MBOM - Feb 15PM version_Aug 2006 MBOM_MBOM_Quarterly Industry Volume - Corp Follow up Feb 19th_OCFAnalysis_Cost out Update" xfId="19565" xr:uid="{67E4E705-FC0B-495B-B14B-65364A6B8B9E}"/>
    <cellStyle name="_Jan 2006 APAC MBOM - Feb 15PM version_Aug 2006 MBOM_MBOM_Quarterly Industry Volume - Corp Follow up Feb 19th_OCFAnalysis_EBIT OCF Ranges" xfId="19566" xr:uid="{35046391-DB37-4479-AB08-29538DB443AA}"/>
    <cellStyle name="_Jan 2006 APAC MBOM - Feb 15PM version_Aug 2006 MBOM_MBOM_Quarterly Industry Volume - Corp Follow up Feb 19th_OCFAnalysis_G2N &amp; Pricing Plan_Feb'12 (version 1)" xfId="19567" xr:uid="{F949F99B-F400-4209-94AB-5E4394F5D998}"/>
    <cellStyle name="_Jan 2006 APAC MBOM - Feb 15PM version_Aug 2006 MBOM_MBOM_Quarterly Industry Volume - Corp Follow up Feb 19th_OCFAnalysis_Working Capital Graph" xfId="19568" xr:uid="{CE6CC60F-414A-49E7-8302-E3A6A4A7A4F0}"/>
    <cellStyle name="_Jan 2006 APAC MBOM - Feb 15PM version_Aug 2006 MBOM_MBOM_Quarterly Industry Volume - Corp Follow up Feb 19th_Working Capital Graph" xfId="19569" xr:uid="{D2777178-DAB7-41AA-8EA0-AD239806E63E}"/>
    <cellStyle name="_Jan 2006 APAC MBOM - Feb 15PM version_Aug 2006 MBOM_MBOM_SBU_GLOBAL_NGT" xfId="19570" xr:uid="{1D57B3E9-D923-4B5C-A754-A21440B34B8E}"/>
    <cellStyle name="_Jan 2006 APAC MBOM - Feb 15PM version_Aug 2006 MBOM_MBOM_SBU_GLOBAL_NGT 2" xfId="19571" xr:uid="{B90A98D1-9E0E-4F7F-BF92-41D32EB50A97}"/>
    <cellStyle name="_Jan 2006 APAC MBOM - Feb 15PM version_Aug 2006 MBOM_MBOM_SBU_GLOBAL_NGT_Cost out Update" xfId="19572" xr:uid="{3F460922-8597-4BEA-BE25-948E3ADC119F}"/>
    <cellStyle name="_Jan 2006 APAC MBOM - Feb 15PM version_Aug 2006 MBOM_MBOM_SBU_GLOBAL_NGT_EBIT OCF Ranges" xfId="19573" xr:uid="{6E1C31C8-571A-4462-8745-79D50A29FC93}"/>
    <cellStyle name="_Jan 2006 APAC MBOM - Feb 15PM version_Aug 2006 MBOM_MBOM_SBU_GLOBAL_NGT_G2N &amp; Pricing Plan_Feb'12 (version 1)" xfId="19574" xr:uid="{03CFD8AA-F359-45CF-9DF8-A21B54D91E0E}"/>
    <cellStyle name="_Jan 2006 APAC MBOM - Feb 15PM version_Aug 2006 MBOM_MBOM_SBU_GLOBAL_NGT_Working Capital Graph" xfId="19575" xr:uid="{4F872AEE-ED26-46ED-81DF-A5CEF972DB81}"/>
    <cellStyle name="_Jan 2006 APAC MBOM - Feb 15PM version_Aug 2006 MBOM_MBOM_Supplemental Data Requirements-Country" xfId="19576" xr:uid="{ABE2C5B8-D6EF-4C9D-8C87-FD83E4A93442}"/>
    <cellStyle name="_Jan 2006 APAC MBOM - Feb 15PM version_Aug 2006 MBOM_MBOM_Supplemental Data Requirements-Country_Keymessage" xfId="19577" xr:uid="{A74308F9-C62A-434E-B64F-97C648E998AC}"/>
    <cellStyle name="_Jan 2006 APAC MBOM - Feb 15PM version_Aug 2006 MBOM_MBOM_Working Capital Graph" xfId="19578" xr:uid="{65428421-9510-4D9B-A79D-FF65FB34D685}"/>
    <cellStyle name="_Jan 2006 APAC MBOM - Feb 15PM version_Aug 2006 MBOM_NA" xfId="19579" xr:uid="{E1526624-9446-490F-B87A-01CFAB710601}"/>
    <cellStyle name="_Jan 2006 APAC MBOM - Feb 15PM version_Aug 2006 MBOM_NA 2" xfId="19580" xr:uid="{98F6FDED-2EC4-4519-93AB-C3E4C741357D}"/>
    <cellStyle name="_Jan 2006 APAC MBOM - Feb 15PM version_Aug 2006 MBOM_NA_1" xfId="19581" xr:uid="{A52B8629-0F2B-4CCE-96AB-BCD1F841F41D}"/>
    <cellStyle name="_Jan 2006 APAC MBOM - Feb 15PM version_Aug 2006 MBOM_NA_1 2" xfId="19582" xr:uid="{45B6CA1F-2583-4BB5-91A4-D5F312564502}"/>
    <cellStyle name="_Jan 2006 APAC MBOM - Feb 15PM version_Aug 2006 MBOM_Nov Review Deck Final" xfId="19583" xr:uid="{5C440D07-FB0C-4C22-917C-741F931B8A53}"/>
    <cellStyle name="_Jan 2006 APAC MBOM - Feb 15PM version_Aug 2006 MBOM_Nov Review Deck Final_Keymessage" xfId="19584" xr:uid="{8F3B5A23-A256-4A81-A861-0E20DA4614E0}"/>
    <cellStyle name="_Jan 2006 APAC MBOM - Feb 15PM version_Aug 2006 MBOM_OCFAnalysis" xfId="19585" xr:uid="{34015ABC-3498-4F6F-97D1-F11104638A5E}"/>
    <cellStyle name="_Jan 2006 APAC MBOM - Feb 15PM version_Aug 2006 MBOM_OCFAnalysis_Cost out Update" xfId="19586" xr:uid="{5A56A3B7-AD0A-41B5-B56E-144EDCEDE076}"/>
    <cellStyle name="_Jan 2006 APAC MBOM - Feb 15PM version_Aug 2006 MBOM_OCFAnalysis_EBIT OCF Ranges" xfId="19587" xr:uid="{D4024B8E-4A9F-487F-AD35-8AB4F2C280BF}"/>
    <cellStyle name="_Jan 2006 APAC MBOM - Feb 15PM version_Aug 2006 MBOM_OCFAnalysis_G2N &amp; Pricing Plan_Feb'12 (version 1)" xfId="19588" xr:uid="{04908627-37A1-4949-888D-416D64EB05C2}"/>
    <cellStyle name="_Jan 2006 APAC MBOM - Feb 15PM version_Aug 2006 MBOM_OCFAnalysis_Working Capital Graph" xfId="19589" xr:uid="{6DE5F96A-D6C4-4E74-936E-455FF856ADF8}"/>
    <cellStyle name="_Jan 2006 APAC MBOM - Feb 15PM version_Aug 2006 MBOM_Quarterly Industry Volume - Corp Follow up Feb 19th" xfId="19590" xr:uid="{772CAB26-48E8-4AF2-BC25-36D120D4155E}"/>
    <cellStyle name="_Jan 2006 APAC MBOM - Feb 15PM version_Aug 2006 MBOM_Quarterly Industry Volume - Corp Follow up Feb 19th 2" xfId="19591" xr:uid="{C699D06F-A641-4DF4-9578-5F7412AAFF50}"/>
    <cellStyle name="_Jan 2006 APAC MBOM - Feb 15PM version_Aug 2006 MBOM_Quarterly Industry Volume - Corp Follow up Feb 19th_Cost out Update" xfId="19592" xr:uid="{C222D42E-56B9-4246-B826-C811FBF1878E}"/>
    <cellStyle name="_Jan 2006 APAC MBOM - Feb 15PM version_Aug 2006 MBOM_Quarterly Industry Volume - Corp Follow up Feb 19th_EBIT OCF Ranges" xfId="19593" xr:uid="{3B8679AE-5675-4E65-83A5-DCD6C96E9E56}"/>
    <cellStyle name="_Jan 2006 APAC MBOM - Feb 15PM version_Aug 2006 MBOM_Quarterly Industry Volume - Corp Follow up Feb 19th_G2N &amp; Pricing Plan_Feb'12 (version 1)" xfId="19594" xr:uid="{94F0F1C3-7086-4C0D-8C2B-89C53787D2AA}"/>
    <cellStyle name="_Jan 2006 APAC MBOM - Feb 15PM version_Aug 2006 MBOM_Quarterly Industry Volume - Corp Follow up Feb 19th_OCFAnalysis" xfId="19595" xr:uid="{69EB45A6-117D-4F70-9E4B-B1CEAEC05137}"/>
    <cellStyle name="_Jan 2006 APAC MBOM - Feb 15PM version_Aug 2006 MBOM_Quarterly Industry Volume - Corp Follow up Feb 19th_OCFAnalysis_Cost out Update" xfId="19596" xr:uid="{ECBEC4F4-FA9C-4B62-B600-B66C58A2A4A0}"/>
    <cellStyle name="_Jan 2006 APAC MBOM - Feb 15PM version_Aug 2006 MBOM_Quarterly Industry Volume - Corp Follow up Feb 19th_OCFAnalysis_EBIT OCF Ranges" xfId="19597" xr:uid="{FCBF3013-FCFA-4999-9C79-DB36CE412834}"/>
    <cellStyle name="_Jan 2006 APAC MBOM - Feb 15PM version_Aug 2006 MBOM_Quarterly Industry Volume - Corp Follow up Feb 19th_OCFAnalysis_G2N &amp; Pricing Plan_Feb'12 (version 1)" xfId="19598" xr:uid="{0888E22E-E1DC-4039-8DB0-48FA0435B868}"/>
    <cellStyle name="_Jan 2006 APAC MBOM - Feb 15PM version_Aug 2006 MBOM_Quarterly Industry Volume - Corp Follow up Feb 19th_OCFAnalysis_Working Capital Graph" xfId="19599" xr:uid="{7A5BEC63-0B76-46EC-8A22-0AB7F77953BE}"/>
    <cellStyle name="_Jan 2006 APAC MBOM - Feb 15PM version_Aug 2006 MBOM_Quarterly Industry Volume - Corp Follow up Feb 19th_Working Capital Graph" xfId="19600" xr:uid="{F97BC735-2419-47C7-8558-B21688065D31}"/>
    <cellStyle name="_Jan 2006 APAC MBOM - Feb 15PM version_Aug 2006 MBOM_SBU_GLOBAL_NGT" xfId="19601" xr:uid="{8148ED71-C20E-477D-8F54-DD0AADF752F8}"/>
    <cellStyle name="_Jan 2006 APAC MBOM - Feb 15PM version_Aug 2006 MBOM_SBU_GLOBAL_NGT 2" xfId="19602" xr:uid="{F4BD9708-3B81-45E2-90B2-FFA64AEB7C78}"/>
    <cellStyle name="_Jan 2006 APAC MBOM - Feb 15PM version_Aug 2006 MBOM_SBU_GLOBAL_NGT_Cost out Update" xfId="19603" xr:uid="{D6C89658-F3F6-4C3D-85DE-1CC7B2B70919}"/>
    <cellStyle name="_Jan 2006 APAC MBOM - Feb 15PM version_Aug 2006 MBOM_SBU_GLOBAL_NGT_EBIT OCF Ranges" xfId="19604" xr:uid="{D521B030-1D69-4575-BD60-75F61AB521EF}"/>
    <cellStyle name="_Jan 2006 APAC MBOM - Feb 15PM version_Aug 2006 MBOM_SBU_GLOBAL_NGT_G2N &amp; Pricing Plan_Feb'12 (version 1)" xfId="19605" xr:uid="{FCE6E03A-1FDF-4FAB-A6BB-AFBE17C4D6DE}"/>
    <cellStyle name="_Jan 2006 APAC MBOM - Feb 15PM version_Aug 2006 MBOM_SBU_GLOBAL_NGT_Working Capital Graph" xfId="19606" xr:uid="{99851FC6-0B40-4B51-9D92-C62DD4BDF23D}"/>
    <cellStyle name="_Jan 2006 APAC MBOM - Feb 15PM version_Aug 2006 MBOM_SPTFIN MBOM Inputs AUG 07" xfId="19607" xr:uid="{3DD770D5-FD98-4000-86BA-994D06CF3C4A}"/>
    <cellStyle name="_Jan 2006 APAC MBOM - Feb 15PM version_Aug 2006 MBOM_SPTFIN MBOM Inputs AUG 07_Cost out Update" xfId="19608" xr:uid="{6FD01ACA-BBFE-4DE0-9A85-743F79C2A394}"/>
    <cellStyle name="_Jan 2006 APAC MBOM - Feb 15PM version_Aug 2006 MBOM_SPTFIN MBOM Inputs AUG 07_EBIT OCF Ranges" xfId="19609" xr:uid="{6A8D544D-C321-46E3-8FF1-1B669B4DAC98}"/>
    <cellStyle name="_Jan 2006 APAC MBOM - Feb 15PM version_Aug 2006 MBOM_SPTFIN MBOM Inputs AUG 07_G2N &amp; Pricing Plan_Feb'12 (version 1)" xfId="19610" xr:uid="{48B775BE-6292-42E1-B497-80F59649A70A}"/>
    <cellStyle name="_Jan 2006 APAC MBOM - Feb 15PM version_Aug 2006 MBOM_SPTFIN MBOM Inputs AUG 07_Keymessage" xfId="19611" xr:uid="{07EF2DC4-A4A1-4F1B-A60F-54B2D661C9CF}"/>
    <cellStyle name="_Jan 2006 APAC MBOM - Feb 15PM version_Aug 2006 MBOM_SPTFIN MBOM Inputs AUG 07_Working Capital Graph" xfId="19612" xr:uid="{A8E0A353-2004-430E-ADEA-BB9A2F991160}"/>
    <cellStyle name="_Jan 2006 APAC MBOM - Feb 15PM version_Aug 2006 MBOM_SPTFIN MBOM Inputs Dec 07" xfId="19613" xr:uid="{5857A8D9-A77F-4C85-901C-5E9B7BF5F63E}"/>
    <cellStyle name="_Jan 2006 APAC MBOM - Feb 15PM version_Aug 2006 MBOM_SPTFIN MBOM Inputs Dec 07_Cost out Update" xfId="19614" xr:uid="{CABC277E-78AE-4719-8DE7-EDEF5103AEBE}"/>
    <cellStyle name="_Jan 2006 APAC MBOM - Feb 15PM version_Aug 2006 MBOM_SPTFIN MBOM Inputs Dec 07_EBIT OCF Ranges" xfId="19615" xr:uid="{CF90454E-D1D0-4986-8B0C-7C745FFD68CD}"/>
    <cellStyle name="_Jan 2006 APAC MBOM - Feb 15PM version_Aug 2006 MBOM_SPTFIN MBOM Inputs Dec 07_G2N &amp; Pricing Plan_Feb'12 (version 1)" xfId="19616" xr:uid="{C5EE009C-2AF6-4615-B2FF-692A859D288D}"/>
    <cellStyle name="_Jan 2006 APAC MBOM - Feb 15PM version_Aug 2006 MBOM_SPTFIN MBOM Inputs Dec 07_Keymessage" xfId="19617" xr:uid="{3C5AC118-E40C-44E6-8461-8ACD476E66AB}"/>
    <cellStyle name="_Jan 2006 APAC MBOM - Feb 15PM version_Aug 2006 MBOM_SPTFIN MBOM Inputs Dec 07_Working Capital Graph" xfId="19618" xr:uid="{967D77D0-CCC6-4FF1-B99C-ED7344A2976A}"/>
    <cellStyle name="_Jan 2006 APAC MBOM - Feb 15PM version_Aug 2006 MBOM_SPTFIN MBOM Inputs jul 07" xfId="19619" xr:uid="{8C561D70-56D4-4ED1-8578-B5147C64B4DD}"/>
    <cellStyle name="_Jan 2006 APAC MBOM - Feb 15PM version_Aug 2006 MBOM_SPTFIN MBOM Inputs jul 07_Cost out Update" xfId="19620" xr:uid="{9EBCDC69-D336-4ADF-BDCD-69C11B8CCA1C}"/>
    <cellStyle name="_Jan 2006 APAC MBOM - Feb 15PM version_Aug 2006 MBOM_SPTFIN MBOM Inputs jul 07_EBIT OCF Ranges" xfId="19621" xr:uid="{CC1E125D-FB6E-4DAA-99D2-514950F83579}"/>
    <cellStyle name="_Jan 2006 APAC MBOM - Feb 15PM version_Aug 2006 MBOM_SPTFIN MBOM Inputs jul 07_G2N &amp; Pricing Plan_Feb'12 (version 1)" xfId="19622" xr:uid="{34BF9E63-FE35-484A-9F6B-9574D6CE446E}"/>
    <cellStyle name="_Jan 2006 APAC MBOM - Feb 15PM version_Aug 2006 MBOM_SPTFIN MBOM Inputs jul 07_Keymessage" xfId="19623" xr:uid="{A38CF0CA-ECD8-48AF-A5AE-F883BB56C1BB}"/>
    <cellStyle name="_Jan 2006 APAC MBOM - Feb 15PM version_Aug 2006 MBOM_SPTFIN MBOM Inputs jul 07_Working Capital Graph" xfId="19624" xr:uid="{C3A0EED0-695F-44CF-AA26-D236D202B3DD}"/>
    <cellStyle name="_Jan 2006 APAC MBOM - Feb 15PM version_Aug 2006 MBOM_SPTFIN MBOM Inputs jun 07 final" xfId="19625" xr:uid="{AA6024E2-15A1-4C19-B60F-58D54F915F52}"/>
    <cellStyle name="_Jan 2006 APAC MBOM - Feb 15PM version_Aug 2006 MBOM_SPTFIN MBOM Inputs jun 07 final_Cost out Update" xfId="19626" xr:uid="{6B2C2C4C-318E-4693-ACE7-A078CB985098}"/>
    <cellStyle name="_Jan 2006 APAC MBOM - Feb 15PM version_Aug 2006 MBOM_SPTFIN MBOM Inputs jun 07 final_EBIT OCF Ranges" xfId="19627" xr:uid="{5CD99B38-D393-4FD5-A29A-D02E57323C07}"/>
    <cellStyle name="_Jan 2006 APAC MBOM - Feb 15PM version_Aug 2006 MBOM_SPTFIN MBOM Inputs jun 07 final_G2N &amp; Pricing Plan_Feb'12 (version 1)" xfId="19628" xr:uid="{BBD3D6FD-D77B-45E0-A55F-D3086F45B874}"/>
    <cellStyle name="_Jan 2006 APAC MBOM - Feb 15PM version_Aug 2006 MBOM_SPTFIN MBOM Inputs jun 07 final_Keymessage" xfId="19629" xr:uid="{2D71C440-FF80-4DA3-9823-0AA9879B8B45}"/>
    <cellStyle name="_Jan 2006 APAC MBOM - Feb 15PM version_Aug 2006 MBOM_SPTFIN MBOM Inputs jun 07 final_Working Capital Graph" xfId="19630" xr:uid="{92AAB8D7-F1CE-4160-A0F3-2377DAEE5A2D}"/>
    <cellStyle name="_Jan 2006 APAC MBOM - Feb 15PM version_Aug 2006 MBOM_SPTFIN MBOM Inputs Jun'07" xfId="19631" xr:uid="{7F26B90B-01C4-41CF-9F3B-DBDEC8535BF6}"/>
    <cellStyle name="_Jan 2006 APAC MBOM - Feb 15PM version_Aug 2006 MBOM_SPTFIN MBOM Inputs Jun'07_Cost out Update" xfId="19632" xr:uid="{3AFCA64F-CC2D-4A5B-9F8A-4E2BBAC25B8E}"/>
    <cellStyle name="_Jan 2006 APAC MBOM - Feb 15PM version_Aug 2006 MBOM_SPTFIN MBOM Inputs Jun'07_EBIT OCF Ranges" xfId="19633" xr:uid="{3FE4B7ED-B444-4F6C-A86E-EEE14A26A7A6}"/>
    <cellStyle name="_Jan 2006 APAC MBOM - Feb 15PM version_Aug 2006 MBOM_SPTFIN MBOM Inputs Jun'07_G2N &amp; Pricing Plan_Feb'12 (version 1)" xfId="19634" xr:uid="{1C00E5DE-AE64-46C8-BC87-C2D17964B094}"/>
    <cellStyle name="_Jan 2006 APAC MBOM - Feb 15PM version_Aug 2006 MBOM_SPTFIN MBOM Inputs Jun'07_Keymessage" xfId="19635" xr:uid="{0FEEFC45-0D84-402B-8D64-FA2284B5250C}"/>
    <cellStyle name="_Jan 2006 APAC MBOM - Feb 15PM version_Aug 2006 MBOM_SPTFIN MBOM Inputs Jun'07_Working Capital Graph" xfId="19636" xr:uid="{47735503-9689-42C9-959D-7E0FE227EBFE}"/>
    <cellStyle name="_Jan 2006 APAC MBOM - Feb 15PM version_Aug 2006 MBOM_Supplemental Data Requirements-Country" xfId="19637" xr:uid="{B7DF2039-3810-479B-898E-86D7C4CA61A2}"/>
    <cellStyle name="_Jan 2006 APAC MBOM - Feb 15PM version_Aug 2006 MBOM_Supplemental Data Requirements-Country_Keymessage" xfId="19638" xr:uid="{A8F16575-D7B7-41D0-8902-526FCF76FB1A}"/>
    <cellStyle name="_Jan 2006 APAC MBOM - Feb 15PM version_Aug 2006 MBOM_Working Capital Graph" xfId="19639" xr:uid="{776E38BE-88DD-4ECF-AC3B-214E07F2B85C}"/>
    <cellStyle name="_Jan 2006 APAC MBOM - Feb 15PM version_Book1" xfId="19640" xr:uid="{D526D44A-E625-4B77-869B-BF6BA6F9BFD0}"/>
    <cellStyle name="_Jan 2006 APAC MBOM - Feb 15PM version_Book1 2" xfId="19641" xr:uid="{6583E6FF-E319-4C4C-9328-B5F137A852E6}"/>
    <cellStyle name="_Jan 2006 APAC MBOM - Feb 15PM version_Book1_2009 AOP_Jan deck_Financials Consol_Sent" xfId="19642" xr:uid="{07767B6C-A230-46C8-AA87-34CC3829A588}"/>
    <cellStyle name="_Jan 2006 APAC MBOM - Feb 15PM version_Book1_2009 AOP_Jan deck_Financials Consol_Sent_2" xfId="19643" xr:uid="{F49666F2-D6FD-4996-86A6-9C5B783F3D16}"/>
    <cellStyle name="_Jan 2006 APAC MBOM - Feb 15PM version_Book1_2009 AOP_Jan deck_Financials Consol_Sent_2_Keymessage" xfId="19644" xr:uid="{9B9C663A-3AF9-44EB-A650-0FC5F00BD4E3}"/>
    <cellStyle name="_Jan 2006 APAC MBOM - Feb 15PM version_Book1_2009 AOP_Jan deck_Financials Consol_Sent_Keymessage" xfId="19645" xr:uid="{FB01A6B2-34A9-4B13-A9C8-976890027CEE}"/>
    <cellStyle name="_Jan 2006 APAC MBOM - Feb 15PM version_Book1_2009 AOP_Nov deck_Financials_for Consol_v2" xfId="19646" xr:uid="{78369E7D-2F9F-4BF7-B7E1-6AE597F40612}"/>
    <cellStyle name="_Jan 2006 APAC MBOM - Feb 15PM version_Book1_2009 AOP_Nov deck_Financials_for Consol_v2_Keymessage" xfId="19647" xr:uid="{6C67F3D8-DC92-4F86-81D9-23823721EF71}"/>
    <cellStyle name="_Jan 2006 APAC MBOM - Feb 15PM version_Book1_Cash Capex 10+2" xfId="19648" xr:uid="{94D344AF-763C-4ABB-B8BA-4A54FDF30B09}"/>
    <cellStyle name="_Jan 2006 APAC MBOM - Feb 15PM version_Book1_Cash Capex 10+2_Cost out Update" xfId="19649" xr:uid="{D690C4FD-1C30-4C12-81D9-7A004B3664C8}"/>
    <cellStyle name="_Jan 2006 APAC MBOM - Feb 15PM version_Book1_Cash Capex 10+2_EBIT OCF Ranges" xfId="19650" xr:uid="{096B01B2-7A8B-468E-8090-C7E8D9480881}"/>
    <cellStyle name="_Jan 2006 APAC MBOM - Feb 15PM version_Book1_Cash Capex 10+2_G2N &amp; Pricing Plan_Feb'12 (version 1)" xfId="19651" xr:uid="{5F78811B-42D7-456F-B2BD-9541E794E326}"/>
    <cellStyle name="_Jan 2006 APAC MBOM - Feb 15PM version_Book1_Cash Capex 10+2_Working Capital Graph" xfId="19652" xr:uid="{F572BC8D-E286-47F3-AA64-74BFEDBF4DF8}"/>
    <cellStyle name="_Jan 2006 APAC MBOM - Feb 15PM version_Book1_consumer walk 0807" xfId="19653" xr:uid="{AA96462C-A3FC-45E8-B555-FF763FB9DD1C}"/>
    <cellStyle name="_Jan 2006 APAC MBOM - Feb 15PM version_Book1_consumer walk 0807_Cost out Update" xfId="19654" xr:uid="{0400BDE5-8575-4AB8-AFA7-219B9E082213}"/>
    <cellStyle name="_Jan 2006 APAC MBOM - Feb 15PM version_Book1_consumer walk 0807_EBIT OCF Ranges" xfId="19655" xr:uid="{EA20F6CC-220E-458E-A5C3-82E815A3028A}"/>
    <cellStyle name="_Jan 2006 APAC MBOM - Feb 15PM version_Book1_consumer walk 0807_G2N &amp; Pricing Plan_Feb'12 (version 1)" xfId="19656" xr:uid="{61C2892A-06FA-41EC-B85D-79803933D761}"/>
    <cellStyle name="_Jan 2006 APAC MBOM - Feb 15PM version_Book1_consumer walk 0807_Keymessage" xfId="19657" xr:uid="{1A96F5BE-61E9-4986-B669-5EF4B5950791}"/>
    <cellStyle name="_Jan 2006 APAC MBOM - Feb 15PM version_Book1_consumer walk 0807_Working Capital Graph" xfId="19658" xr:uid="{1BFB2EC8-E85C-4F87-9D0A-6ACDF42EC937}"/>
    <cellStyle name="_Jan 2006 APAC MBOM - Feb 15PM version_Book1_Cost out Update" xfId="19659" xr:uid="{890C3A2B-1E89-46E6-9382-D3D7EF55C5F0}"/>
    <cellStyle name="_Jan 2006 APAC MBOM - Feb 15PM version_Book1_EBIT OCF Ranges" xfId="19660" xr:uid="{CD74CB80-0753-40E4-9021-286EAEAEDFFA}"/>
    <cellStyle name="_Jan 2006 APAC MBOM - Feb 15PM version_Book1_G2N &amp; Pricing Plan_Feb'12 (version 1)" xfId="19661" xr:uid="{CDED2005-E187-4DEB-AA04-AC9F215C0FA8}"/>
    <cellStyle name="_Jan 2006 APAC MBOM - Feb 15PM version_Book1_Global Operations" xfId="19662" xr:uid="{15A23995-BBEE-4AEA-B9C0-BCBADC922722}"/>
    <cellStyle name="_Jan 2006 APAC MBOM - Feb 15PM version_Book1_Global Operations 2" xfId="19663" xr:uid="{4B0FABBF-2BBE-4351-9852-A0622DB169F3}"/>
    <cellStyle name="_Jan 2006 APAC MBOM - Feb 15PM version_Book1_Keymessage" xfId="19664" xr:uid="{A49780A0-51DF-4200-8553-D8EABB646366}"/>
    <cellStyle name="_Jan 2006 APAC MBOM - Feb 15PM version_Book1_MBOM" xfId="19665" xr:uid="{5F6B2EF4-8E67-4BAE-B56D-D0CD4CB6E167}"/>
    <cellStyle name="_Jan 2006 APAC MBOM - Feb 15PM version_Book1_MBOM 2" xfId="19666" xr:uid="{BA10CC90-787F-423F-928A-92383335266A}"/>
    <cellStyle name="_Jan 2006 APAC MBOM - Feb 15PM version_Book1_MBOM APR 07" xfId="19667" xr:uid="{3CA841DE-6B31-4E9B-9DA1-658C57423549}"/>
    <cellStyle name="_Jan 2006 APAC MBOM - Feb 15PM version_Book1_MBOM APR 07 2" xfId="19668" xr:uid="{376AEDB2-83C0-4645-B5E0-C348102BC21C}"/>
    <cellStyle name="_Jan 2006 APAC MBOM - Feb 15PM version_Book1_MBOM APR 07_2009 AOP_Jan deck_Financials Consol_Sent" xfId="19669" xr:uid="{2B4D62C6-6458-457B-8692-A3FBAA387966}"/>
    <cellStyle name="_Jan 2006 APAC MBOM - Feb 15PM version_Book1_MBOM APR 07_2009 AOP_Jan deck_Financials Consol_Sent_2" xfId="19670" xr:uid="{09A588BE-857D-4D9C-BE10-7A68DAB69B35}"/>
    <cellStyle name="_Jan 2006 APAC MBOM - Feb 15PM version_Book1_MBOM APR 07_2009 AOP_Jan deck_Financials Consol_Sent_2_Keymessage" xfId="19671" xr:uid="{0A0B1E2E-E978-4367-8CEE-EDA99F5A5FB3}"/>
    <cellStyle name="_Jan 2006 APAC MBOM - Feb 15PM version_Book1_MBOM APR 07_2009 AOP_Jan deck_Financials Consol_Sent_Keymessage" xfId="19672" xr:uid="{1E0D2DF9-2145-4DCF-BEFF-5D24FFB77012}"/>
    <cellStyle name="_Jan 2006 APAC MBOM - Feb 15PM version_Book1_MBOM APR 07_2009 AOP_Nov deck_Financials_for Consol_v2" xfId="19673" xr:uid="{8805CF16-A7B1-41A7-BF38-75CFFF49A71D}"/>
    <cellStyle name="_Jan 2006 APAC MBOM - Feb 15PM version_Book1_MBOM APR 07_2009 AOP_Nov deck_Financials_for Consol_v2_Keymessage" xfId="19674" xr:uid="{0D6F9621-EFD5-4133-8BFE-DA3F83740B96}"/>
    <cellStyle name="_Jan 2006 APAC MBOM - Feb 15PM version_Book1_MBOM APR 07_Cash Capex 10+2" xfId="19675" xr:uid="{1948CDA0-154D-4F72-A6E4-9C29870F2FA4}"/>
    <cellStyle name="_Jan 2006 APAC MBOM - Feb 15PM version_Book1_MBOM APR 07_Cash Capex 10+2_Cost out Update" xfId="19676" xr:uid="{D28839C6-07F3-4E1D-BF7C-3B108C0F4307}"/>
    <cellStyle name="_Jan 2006 APAC MBOM - Feb 15PM version_Book1_MBOM APR 07_Cash Capex 10+2_EBIT OCF Ranges" xfId="19677" xr:uid="{C7A9EC5C-D961-4074-BCEC-AB7BDDE0D37F}"/>
    <cellStyle name="_Jan 2006 APAC MBOM - Feb 15PM version_Book1_MBOM APR 07_Cash Capex 10+2_G2N &amp; Pricing Plan_Feb'12 (version 1)" xfId="19678" xr:uid="{CE284D4C-137A-4CA3-AC71-051744A8D7C4}"/>
    <cellStyle name="_Jan 2006 APAC MBOM - Feb 15PM version_Book1_MBOM APR 07_Cash Capex 10+2_Working Capital Graph" xfId="19679" xr:uid="{23EDE690-0FEE-43A9-8391-F9B0D1916D87}"/>
    <cellStyle name="_Jan 2006 APAC MBOM - Feb 15PM version_Book1_MBOM APR 07_Cost out Update" xfId="19680" xr:uid="{4557C012-25A1-4399-9B5B-3DF56EAD4111}"/>
    <cellStyle name="_Jan 2006 APAC MBOM - Feb 15PM version_Book1_MBOM APR 07_EBIT OCF Ranges" xfId="19681" xr:uid="{DA3E5C39-18E5-4538-A128-EC2CED951BEE}"/>
    <cellStyle name="_Jan 2006 APAC MBOM - Feb 15PM version_Book1_MBOM APR 07_G2N &amp; Pricing Plan_Feb'12 (version 1)" xfId="19682" xr:uid="{9883607C-811B-4E27-A67C-AFE406AD9CE4}"/>
    <cellStyle name="_Jan 2006 APAC MBOM - Feb 15PM version_Book1_MBOM APR 07_Global Operations" xfId="19683" xr:uid="{EE9CF8A8-1D3E-41D6-819B-F8A2F061084B}"/>
    <cellStyle name="_Jan 2006 APAC MBOM - Feb 15PM version_Book1_MBOM APR 07_Global Operations 2" xfId="19684" xr:uid="{1F7EBBA3-A4A2-411A-B81F-BB2BD8C2A76B}"/>
    <cellStyle name="_Jan 2006 APAC MBOM - Feb 15PM version_Book1_MBOM APR 07_Keymessage" xfId="19685" xr:uid="{870DA311-D8B8-464F-A1AC-CADCB5573B25}"/>
    <cellStyle name="_Jan 2006 APAC MBOM - Feb 15PM version_Book1_MBOM APR 07_NA" xfId="19686" xr:uid="{43A1001E-A4E6-4DD2-AB93-F3D46DE76B42}"/>
    <cellStyle name="_Jan 2006 APAC MBOM - Feb 15PM version_Book1_MBOM APR 07_NA 2" xfId="19687" xr:uid="{0DE63330-21D7-4614-B452-4A73DF532099}"/>
    <cellStyle name="_Jan 2006 APAC MBOM - Feb 15PM version_Book1_MBOM APR 07_NA_1" xfId="19688" xr:uid="{AFDB79A5-5FE0-4CFC-8B16-E901F6B3ED1C}"/>
    <cellStyle name="_Jan 2006 APAC MBOM - Feb 15PM version_Book1_MBOM APR 07_NA_1 2" xfId="19689" xr:uid="{455C73BE-C16A-446E-A73A-0126F2B6DE5D}"/>
    <cellStyle name="_Jan 2006 APAC MBOM - Feb 15PM version_Book1_MBOM APR 07_Nov Review Deck Final" xfId="19690" xr:uid="{8BA8BEFB-2790-40B1-872E-EA0A52138CF3}"/>
    <cellStyle name="_Jan 2006 APAC MBOM - Feb 15PM version_Book1_MBOM APR 07_Nov Review Deck Final_Keymessage" xfId="19691" xr:uid="{34652A55-96E4-4C80-9181-045F49790AA4}"/>
    <cellStyle name="_Jan 2006 APAC MBOM - Feb 15PM version_Book1_MBOM APR 07_OCFAnalysis" xfId="19692" xr:uid="{C9837D54-3CB6-4A8B-9903-15F7AC6D0E97}"/>
    <cellStyle name="_Jan 2006 APAC MBOM - Feb 15PM version_Book1_MBOM APR 07_OCFAnalysis_Cost out Update" xfId="19693" xr:uid="{F613603C-B0A8-48B5-BDE4-ECD33B3B998E}"/>
    <cellStyle name="_Jan 2006 APAC MBOM - Feb 15PM version_Book1_MBOM APR 07_OCFAnalysis_EBIT OCF Ranges" xfId="19694" xr:uid="{C1214733-DFFE-44D9-95D6-05595AC6E151}"/>
    <cellStyle name="_Jan 2006 APAC MBOM - Feb 15PM version_Book1_MBOM APR 07_OCFAnalysis_G2N &amp; Pricing Plan_Feb'12 (version 1)" xfId="19695" xr:uid="{9F339A89-51F9-4FC6-8F7E-AA276519F645}"/>
    <cellStyle name="_Jan 2006 APAC MBOM - Feb 15PM version_Book1_MBOM APR 07_OCFAnalysis_Working Capital Graph" xfId="19696" xr:uid="{96737DB0-2AB9-4D75-BE4C-1D1E2753BE2B}"/>
    <cellStyle name="_Jan 2006 APAC MBOM - Feb 15PM version_Book1_MBOM APR 07_Quarterly Industry Volume - Corp Follow up Feb 19th" xfId="19697" xr:uid="{1D41834E-D059-4D48-BEAD-13D2CA997074}"/>
    <cellStyle name="_Jan 2006 APAC MBOM - Feb 15PM version_Book1_MBOM APR 07_Quarterly Industry Volume - Corp Follow up Feb 19th 2" xfId="19698" xr:uid="{7FD48A8D-9326-483F-B1C3-E98BFDC4D870}"/>
    <cellStyle name="_Jan 2006 APAC MBOM - Feb 15PM version_Book1_MBOM APR 07_Quarterly Industry Volume - Corp Follow up Feb 19th_Cost out Update" xfId="19699" xr:uid="{F9664D12-A493-48D5-A29F-DB88375C1C3C}"/>
    <cellStyle name="_Jan 2006 APAC MBOM - Feb 15PM version_Book1_MBOM APR 07_Quarterly Industry Volume - Corp Follow up Feb 19th_EBIT OCF Ranges" xfId="19700" xr:uid="{490C0317-1371-4589-9DD9-5FE364BD1BA0}"/>
    <cellStyle name="_Jan 2006 APAC MBOM - Feb 15PM version_Book1_MBOM APR 07_Quarterly Industry Volume - Corp Follow up Feb 19th_G2N &amp; Pricing Plan_Feb'12 (version 1)" xfId="19701" xr:uid="{31B221CA-58C6-4894-99F3-B1C148B1A54C}"/>
    <cellStyle name="_Jan 2006 APAC MBOM - Feb 15PM version_Book1_MBOM APR 07_Quarterly Industry Volume - Corp Follow up Feb 19th_OCFAnalysis" xfId="19702" xr:uid="{BC761D3E-12FA-4890-908D-9929BFE873C3}"/>
    <cellStyle name="_Jan 2006 APAC MBOM - Feb 15PM version_Book1_MBOM APR 07_Quarterly Industry Volume - Corp Follow up Feb 19th_OCFAnalysis_Cost out Update" xfId="19703" xr:uid="{D9429408-ED2A-4ADD-8ACD-C256535844BC}"/>
    <cellStyle name="_Jan 2006 APAC MBOM - Feb 15PM version_Book1_MBOM APR 07_Quarterly Industry Volume - Corp Follow up Feb 19th_OCFAnalysis_EBIT OCF Ranges" xfId="19704" xr:uid="{1259C986-3698-4F21-BDDB-CEBA5A9EA9A5}"/>
    <cellStyle name="_Jan 2006 APAC MBOM - Feb 15PM version_Book1_MBOM APR 07_Quarterly Industry Volume - Corp Follow up Feb 19th_OCFAnalysis_G2N &amp; Pricing Plan_Feb'12 (version 1)" xfId="19705" xr:uid="{1380384A-B289-48F2-B8FA-AAFFB635ED73}"/>
    <cellStyle name="_Jan 2006 APAC MBOM - Feb 15PM version_Book1_MBOM APR 07_Quarterly Industry Volume - Corp Follow up Feb 19th_OCFAnalysis_Working Capital Graph" xfId="19706" xr:uid="{5A6AAF79-FB98-4300-8106-65DB98D8C9BB}"/>
    <cellStyle name="_Jan 2006 APAC MBOM - Feb 15PM version_Book1_MBOM APR 07_Quarterly Industry Volume - Corp Follow up Feb 19th_Working Capital Graph" xfId="19707" xr:uid="{A49FD670-8088-4BFF-8D93-81F54EB0987B}"/>
    <cellStyle name="_Jan 2006 APAC MBOM - Feb 15PM version_Book1_MBOM APR 07_SBU_GLOBAL_NGT" xfId="19708" xr:uid="{AAB64D7F-4FCF-471E-9A06-B6356FBC25DE}"/>
    <cellStyle name="_Jan 2006 APAC MBOM - Feb 15PM version_Book1_MBOM APR 07_SBU_GLOBAL_NGT 2" xfId="19709" xr:uid="{4F4BC38E-B0D0-4FB5-AC22-3CC16CF563AB}"/>
    <cellStyle name="_Jan 2006 APAC MBOM - Feb 15PM version_Book1_MBOM APR 07_SBU_GLOBAL_NGT_Cost out Update" xfId="19710" xr:uid="{F1F87175-1CE0-466C-BFF3-A0F517B9F9D3}"/>
    <cellStyle name="_Jan 2006 APAC MBOM - Feb 15PM version_Book1_MBOM APR 07_SBU_GLOBAL_NGT_EBIT OCF Ranges" xfId="19711" xr:uid="{940EC714-5845-46B0-9424-E73C3F520BC7}"/>
    <cellStyle name="_Jan 2006 APAC MBOM - Feb 15PM version_Book1_MBOM APR 07_SBU_GLOBAL_NGT_G2N &amp; Pricing Plan_Feb'12 (version 1)" xfId="19712" xr:uid="{868EC0ED-D07B-40E8-8F35-2F3E6281EDD9}"/>
    <cellStyle name="_Jan 2006 APAC MBOM - Feb 15PM version_Book1_MBOM APR 07_SBU_GLOBAL_NGT_Working Capital Graph" xfId="19713" xr:uid="{26A159AC-0540-439F-9A44-101C33B84CF4}"/>
    <cellStyle name="_Jan 2006 APAC MBOM - Feb 15PM version_Book1_MBOM APR 07_Supplemental Data Requirements-Country" xfId="19714" xr:uid="{35748D9E-34B1-4320-AEC5-ECA7614152EC}"/>
    <cellStyle name="_Jan 2006 APAC MBOM - Feb 15PM version_Book1_MBOM APR 07_Supplemental Data Requirements-Country_Keymessage" xfId="19715" xr:uid="{8FF19EF9-20CD-42AD-9338-E12E880702E3}"/>
    <cellStyle name="_Jan 2006 APAC MBOM - Feb 15PM version_Book1_MBOM APR 07_Working Capital Graph" xfId="19716" xr:uid="{83EB95E7-A8C4-432D-8971-933D35F5EF6B}"/>
    <cellStyle name="_Jan 2006 APAC MBOM - Feb 15PM version_Book1_MBOM Jan" xfId="19717" xr:uid="{E2DF2EE2-CBAE-449C-A666-D2728DCCDAB3}"/>
    <cellStyle name="_Jan 2006 APAC MBOM - Feb 15PM version_Book1_MBOM Jan_Cost out Update" xfId="19718" xr:uid="{561E6F41-77DC-45F2-B6EE-82CCDFCA943B}"/>
    <cellStyle name="_Jan 2006 APAC MBOM - Feb 15PM version_Book1_MBOM Jan_EBIT OCF Ranges" xfId="19719" xr:uid="{D80D6501-4EAE-487E-8472-CD1343E21230}"/>
    <cellStyle name="_Jan 2006 APAC MBOM - Feb 15PM version_Book1_MBOM Jan_G2N &amp; Pricing Plan_Feb'12 (version 1)" xfId="19720" xr:uid="{6F489A83-1E64-4135-A44C-852DFC76E3DA}"/>
    <cellStyle name="_Jan 2006 APAC MBOM - Feb 15PM version_Book1_MBOM Jan_Keymessage" xfId="19721" xr:uid="{37570ACF-55F9-4C56-AB4E-392B70ACB21D}"/>
    <cellStyle name="_Jan 2006 APAC MBOM - Feb 15PM version_Book1_MBOM Jan_Working Capital Graph" xfId="19722" xr:uid="{B6F29B5A-DD06-4166-A99B-8637A2E81283}"/>
    <cellStyle name="_Jan 2006 APAC MBOM - Feb 15PM version_Book1_MBOM Jul 07 Send" xfId="19723" xr:uid="{F14DB804-83B4-415C-883B-02CF5A2825FD}"/>
    <cellStyle name="_Jan 2006 APAC MBOM - Feb 15PM version_Book1_MBOM Jul 07 Send_Cost out Update" xfId="19724" xr:uid="{C0120023-24AE-4952-97F1-2F870112C128}"/>
    <cellStyle name="_Jan 2006 APAC MBOM - Feb 15PM version_Book1_MBOM Jul 07 Send_EBIT OCF Ranges" xfId="19725" xr:uid="{5F9FC931-3410-42DB-8A06-C41B814FE1C1}"/>
    <cellStyle name="_Jan 2006 APAC MBOM - Feb 15PM version_Book1_MBOM Jul 07 Send_G2N &amp; Pricing Plan_Feb'12 (version 1)" xfId="19726" xr:uid="{62625886-3FC1-48A7-A9CE-BAA786D1BB28}"/>
    <cellStyle name="_Jan 2006 APAC MBOM - Feb 15PM version_Book1_MBOM Jul 07 Send_Keymessage" xfId="19727" xr:uid="{9C004879-FDFB-4773-9CFA-F1CF97EB52B4}"/>
    <cellStyle name="_Jan 2006 APAC MBOM - Feb 15PM version_Book1_MBOM Jul 07 Send_Working Capital Graph" xfId="19728" xr:uid="{0123EAD6-9FF1-4CBD-BF40-FFDE3EADF54F}"/>
    <cellStyle name="_Jan 2006 APAC MBOM - Feb 15PM version_Book1_MBOM June 07 Final Send" xfId="19729" xr:uid="{D360DD23-54D0-497A-BDBB-5491B86E302D}"/>
    <cellStyle name="_Jan 2006 APAC MBOM - Feb 15PM version_Book1_MBOM June 07 Final Send_Cost out Update" xfId="19730" xr:uid="{CFC4F809-A2C5-4CA4-A200-D1E685369B0F}"/>
    <cellStyle name="_Jan 2006 APAC MBOM - Feb 15PM version_Book1_MBOM June 07 Final Send_EBIT OCF Ranges" xfId="19731" xr:uid="{2445E9D3-6FB9-418D-9E7C-DCA8BE87A1C7}"/>
    <cellStyle name="_Jan 2006 APAC MBOM - Feb 15PM version_Book1_MBOM June 07 Final Send_G2N &amp; Pricing Plan_Feb'12 (version 1)" xfId="19732" xr:uid="{FDB3C493-1902-48EF-A47D-9A1B1AAB099F}"/>
    <cellStyle name="_Jan 2006 APAC MBOM - Feb 15PM version_Book1_MBOM June 07 Final Send_Keymessage" xfId="19733" xr:uid="{F41894DE-83CD-49CA-B668-BE3E6FEC4F28}"/>
    <cellStyle name="_Jan 2006 APAC MBOM - Feb 15PM version_Book1_MBOM June 07 Final Send_Working Capital Graph" xfId="19734" xr:uid="{B12DEAB4-66BA-42DB-BC36-16915441AB89}"/>
    <cellStyle name="_Jan 2006 APAC MBOM - Feb 15PM version_Book1_MBOM May 07 v.2" xfId="19735" xr:uid="{854E67E6-65C8-4C2C-9007-0526FABA660B}"/>
    <cellStyle name="_Jan 2006 APAC MBOM - Feb 15PM version_Book1_MBOM May 07 v.2_Cost out Update" xfId="19736" xr:uid="{14B3BB76-67C1-4353-B297-77AA5C1EC211}"/>
    <cellStyle name="_Jan 2006 APAC MBOM - Feb 15PM version_Book1_MBOM May 07 v.2_EBIT OCF Ranges" xfId="19737" xr:uid="{38A695AA-FA6B-4480-BBE3-0C9E2C5A5706}"/>
    <cellStyle name="_Jan 2006 APAC MBOM - Feb 15PM version_Book1_MBOM May 07 v.2_G2N &amp; Pricing Plan_Feb'12 (version 1)" xfId="19738" xr:uid="{B2D9BD56-084A-418B-84C2-7649B4D6770F}"/>
    <cellStyle name="_Jan 2006 APAC MBOM - Feb 15PM version_Book1_MBOM May 07 v.2_Keymessage" xfId="19739" xr:uid="{07245183-F02A-4182-9924-AF185BF59F26}"/>
    <cellStyle name="_Jan 2006 APAC MBOM - Feb 15PM version_Book1_MBOM May 07 v.2_Working Capital Graph" xfId="19740" xr:uid="{61C48413-A089-42C5-B35B-A6FC5F9D69BC}"/>
    <cellStyle name="_Jan 2006 APAC MBOM - Feb 15PM version_Book1_MBOM v.1" xfId="19741" xr:uid="{C1BD3244-45A6-4981-9F1B-BE8D0DFCFEE3}"/>
    <cellStyle name="_Jan 2006 APAC MBOM - Feb 15PM version_Book1_MBOM v.1 2" xfId="19742" xr:uid="{F310F81C-8CBA-4062-9CB6-F6F2C8050481}"/>
    <cellStyle name="_Jan 2006 APAC MBOM - Feb 15PM version_Book1_MBOM v.1_2009 AOP_Jan deck_Financials Consol_Sent" xfId="19743" xr:uid="{E9C7B93F-87A1-4914-9489-0FC68F755CF8}"/>
    <cellStyle name="_Jan 2006 APAC MBOM - Feb 15PM version_Book1_MBOM v.1_2009 AOP_Jan deck_Financials Consol_Sent_2" xfId="19744" xr:uid="{7CE15B72-F0A8-4789-9F43-63DEFC7D6E39}"/>
    <cellStyle name="_Jan 2006 APAC MBOM - Feb 15PM version_Book1_MBOM v.1_2009 AOP_Jan deck_Financials Consol_Sent_2_Keymessage" xfId="19745" xr:uid="{148A8FDB-AB7E-42F2-87EE-0842DCE08F34}"/>
    <cellStyle name="_Jan 2006 APAC MBOM - Feb 15PM version_Book1_MBOM v.1_2009 AOP_Jan deck_Financials Consol_Sent_Keymessage" xfId="19746" xr:uid="{47C3546F-BEAA-4A7A-BB60-A15A227D56C2}"/>
    <cellStyle name="_Jan 2006 APAC MBOM - Feb 15PM version_Book1_MBOM v.1_2009 AOP_Nov deck_Financials_for Consol_v2" xfId="19747" xr:uid="{EC9D7E2F-39C9-422C-AD4E-EC2E9B123589}"/>
    <cellStyle name="_Jan 2006 APAC MBOM - Feb 15PM version_Book1_MBOM v.1_2009 AOP_Nov deck_Financials_for Consol_v2_Keymessage" xfId="19748" xr:uid="{0065E350-9D20-4079-AFC2-E439185A7480}"/>
    <cellStyle name="_Jan 2006 APAC MBOM - Feb 15PM version_Book1_MBOM v.1_Cash Capex 10+2" xfId="19749" xr:uid="{0762AD98-BD17-4F3B-9E94-CF4749D4B80C}"/>
    <cellStyle name="_Jan 2006 APAC MBOM - Feb 15PM version_Book1_MBOM v.1_Cash Capex 10+2_Cost out Update" xfId="19750" xr:uid="{94E4AAB1-9DFD-4EBA-A7A7-C53606965B72}"/>
    <cellStyle name="_Jan 2006 APAC MBOM - Feb 15PM version_Book1_MBOM v.1_Cash Capex 10+2_EBIT OCF Ranges" xfId="19751" xr:uid="{B74E221F-CB5C-4FB1-B7F7-7416DEA179C8}"/>
    <cellStyle name="_Jan 2006 APAC MBOM - Feb 15PM version_Book1_MBOM v.1_Cash Capex 10+2_G2N &amp; Pricing Plan_Feb'12 (version 1)" xfId="19752" xr:uid="{712DCE0D-B5F0-4D09-902B-71622F2CACEF}"/>
    <cellStyle name="_Jan 2006 APAC MBOM - Feb 15PM version_Book1_MBOM v.1_Cash Capex 10+2_Working Capital Graph" xfId="19753" xr:uid="{EEC49781-8187-4D73-91CC-83A72626C5E8}"/>
    <cellStyle name="_Jan 2006 APAC MBOM - Feb 15PM version_Book1_MBOM v.1_Cost out Update" xfId="19754" xr:uid="{BCB2A9D6-E73D-4096-AF84-3A71D7D365C9}"/>
    <cellStyle name="_Jan 2006 APAC MBOM - Feb 15PM version_Book1_MBOM v.1_EBIT OCF Ranges" xfId="19755" xr:uid="{9826CC34-D927-4635-8854-35E4BEA01EA5}"/>
    <cellStyle name="_Jan 2006 APAC MBOM - Feb 15PM version_Book1_MBOM v.1_G2N &amp; Pricing Plan_Feb'12 (version 1)" xfId="19756" xr:uid="{130EFFE8-2CF2-4054-BA76-DFD626DEA75A}"/>
    <cellStyle name="_Jan 2006 APAC MBOM - Feb 15PM version_Book1_MBOM v.1_Global Operations" xfId="19757" xr:uid="{DFA23D32-BA8F-4704-8D2D-79941B12FD46}"/>
    <cellStyle name="_Jan 2006 APAC MBOM - Feb 15PM version_Book1_MBOM v.1_Global Operations 2" xfId="19758" xr:uid="{28F8C510-FB28-40F4-B32C-35A8C3A5A8C8}"/>
    <cellStyle name="_Jan 2006 APAC MBOM - Feb 15PM version_Book1_MBOM v.1_Keymessage" xfId="19759" xr:uid="{7118AA91-0474-497D-A8D3-0BD8327F23D8}"/>
    <cellStyle name="_Jan 2006 APAC MBOM - Feb 15PM version_Book1_MBOM v.1_NA" xfId="19760" xr:uid="{DE3DF73C-3518-4CA8-A1A3-EC9C88D8CCFD}"/>
    <cellStyle name="_Jan 2006 APAC MBOM - Feb 15PM version_Book1_MBOM v.1_NA 2" xfId="19761" xr:uid="{C9594C52-AE7B-4D29-9722-070DCCE46896}"/>
    <cellStyle name="_Jan 2006 APAC MBOM - Feb 15PM version_Book1_MBOM v.1_NA_1" xfId="19762" xr:uid="{59B3BF19-EC10-4881-8193-7FE60C962B79}"/>
    <cellStyle name="_Jan 2006 APAC MBOM - Feb 15PM version_Book1_MBOM v.1_NA_1 2" xfId="19763" xr:uid="{369167E4-AD7C-4578-9018-BFB5766DCE8C}"/>
    <cellStyle name="_Jan 2006 APAC MBOM - Feb 15PM version_Book1_MBOM v.1_Nov Review Deck Final" xfId="19764" xr:uid="{89CCF7F5-4C0F-4BC3-8471-CEA5201C978A}"/>
    <cellStyle name="_Jan 2006 APAC MBOM - Feb 15PM version_Book1_MBOM v.1_Nov Review Deck Final_Keymessage" xfId="19765" xr:uid="{C05CF4DE-636C-44A1-8084-2F61EBBA20E6}"/>
    <cellStyle name="_Jan 2006 APAC MBOM - Feb 15PM version_Book1_MBOM v.1_OCFAnalysis" xfId="19766" xr:uid="{0C73A80D-F10E-4983-B19A-91B02371D39D}"/>
    <cellStyle name="_Jan 2006 APAC MBOM - Feb 15PM version_Book1_MBOM v.1_OCFAnalysis_Cost out Update" xfId="19767" xr:uid="{C9C6A5C2-E915-4424-9B53-23EB659FECD9}"/>
    <cellStyle name="_Jan 2006 APAC MBOM - Feb 15PM version_Book1_MBOM v.1_OCFAnalysis_EBIT OCF Ranges" xfId="19768" xr:uid="{FFC7A8BB-09A1-4C92-BA05-078919A6F0A8}"/>
    <cellStyle name="_Jan 2006 APAC MBOM - Feb 15PM version_Book1_MBOM v.1_OCFAnalysis_G2N &amp; Pricing Plan_Feb'12 (version 1)" xfId="19769" xr:uid="{54E984F0-A145-4BC6-BE76-D500C8E1E0D4}"/>
    <cellStyle name="_Jan 2006 APAC MBOM - Feb 15PM version_Book1_MBOM v.1_OCFAnalysis_Working Capital Graph" xfId="19770" xr:uid="{50430C76-3713-4C84-B9B2-2DCDB1CA64A2}"/>
    <cellStyle name="_Jan 2006 APAC MBOM - Feb 15PM version_Book1_MBOM v.1_Quarterly Industry Volume - Corp Follow up Feb 19th" xfId="19771" xr:uid="{F9C6A569-B786-482F-AA12-0EEF583CB1A7}"/>
    <cellStyle name="_Jan 2006 APAC MBOM - Feb 15PM version_Book1_MBOM v.1_Quarterly Industry Volume - Corp Follow up Feb 19th 2" xfId="19772" xr:uid="{C89049AB-42C0-4407-A285-A79727DC7D8D}"/>
    <cellStyle name="_Jan 2006 APAC MBOM - Feb 15PM version_Book1_MBOM v.1_Quarterly Industry Volume - Corp Follow up Feb 19th_Cost out Update" xfId="19773" xr:uid="{49561C34-5E37-4D00-8A54-71D0D27ABCCF}"/>
    <cellStyle name="_Jan 2006 APAC MBOM - Feb 15PM version_Book1_MBOM v.1_Quarterly Industry Volume - Corp Follow up Feb 19th_EBIT OCF Ranges" xfId="19774" xr:uid="{CBD9929F-7164-43D2-8B4B-7067708B32FD}"/>
    <cellStyle name="_Jan 2006 APAC MBOM - Feb 15PM version_Book1_MBOM v.1_Quarterly Industry Volume - Corp Follow up Feb 19th_G2N &amp; Pricing Plan_Feb'12 (version 1)" xfId="19775" xr:uid="{15ABDF98-E436-442C-9219-9A91EFD60D1F}"/>
    <cellStyle name="_Jan 2006 APAC MBOM - Feb 15PM version_Book1_MBOM v.1_Quarterly Industry Volume - Corp Follow up Feb 19th_OCFAnalysis" xfId="19776" xr:uid="{A15CEBE7-9780-43B7-A951-3C3CFB083C40}"/>
    <cellStyle name="_Jan 2006 APAC MBOM - Feb 15PM version_Book1_MBOM v.1_Quarterly Industry Volume - Corp Follow up Feb 19th_OCFAnalysis_Cost out Update" xfId="19777" xr:uid="{AE27F583-EDE8-42C6-97FB-E029931EFDC8}"/>
    <cellStyle name="_Jan 2006 APAC MBOM - Feb 15PM version_Book1_MBOM v.1_Quarterly Industry Volume - Corp Follow up Feb 19th_OCFAnalysis_EBIT OCF Ranges" xfId="19778" xr:uid="{F23981FF-9DC9-4D3A-918F-0E80F5251776}"/>
    <cellStyle name="_Jan 2006 APAC MBOM - Feb 15PM version_Book1_MBOM v.1_Quarterly Industry Volume - Corp Follow up Feb 19th_OCFAnalysis_G2N &amp; Pricing Plan_Feb'12 (version 1)" xfId="19779" xr:uid="{E6B58E69-7495-41D2-A34F-B2FB84F0F4E7}"/>
    <cellStyle name="_Jan 2006 APAC MBOM - Feb 15PM version_Book1_MBOM v.1_Quarterly Industry Volume - Corp Follow up Feb 19th_OCFAnalysis_Working Capital Graph" xfId="19780" xr:uid="{BCAE3C40-B2E5-45AA-9FC0-C98BCB2383CA}"/>
    <cellStyle name="_Jan 2006 APAC MBOM - Feb 15PM version_Book1_MBOM v.1_Quarterly Industry Volume - Corp Follow up Feb 19th_Working Capital Graph" xfId="19781" xr:uid="{DFEEE41C-5DED-414A-BD36-CFB021E1D331}"/>
    <cellStyle name="_Jan 2006 APAC MBOM - Feb 15PM version_Book1_MBOM v.1_SBU_GLOBAL_NGT" xfId="19782" xr:uid="{2376577A-979F-4949-A071-A1EE8AAFFC10}"/>
    <cellStyle name="_Jan 2006 APAC MBOM - Feb 15PM version_Book1_MBOM v.1_SBU_GLOBAL_NGT 2" xfId="19783" xr:uid="{1C8CDE56-69A4-4117-AE44-D8A13A714D18}"/>
    <cellStyle name="_Jan 2006 APAC MBOM - Feb 15PM version_Book1_MBOM v.1_SBU_GLOBAL_NGT_Cost out Update" xfId="19784" xr:uid="{E250E58D-BB32-4B11-96CE-E4C4C6CA1E2E}"/>
    <cellStyle name="_Jan 2006 APAC MBOM - Feb 15PM version_Book1_MBOM v.1_SBU_GLOBAL_NGT_EBIT OCF Ranges" xfId="19785" xr:uid="{BDC01EF7-817D-4F11-ABE9-5E76378F31DB}"/>
    <cellStyle name="_Jan 2006 APAC MBOM - Feb 15PM version_Book1_MBOM v.1_SBU_GLOBAL_NGT_G2N &amp; Pricing Plan_Feb'12 (version 1)" xfId="19786" xr:uid="{13C07DFC-4596-4BE6-BC6C-A729A798C142}"/>
    <cellStyle name="_Jan 2006 APAC MBOM - Feb 15PM version_Book1_MBOM v.1_SBU_GLOBAL_NGT_Working Capital Graph" xfId="19787" xr:uid="{61E5EAFC-D508-4CCA-A057-5BAD5767120E}"/>
    <cellStyle name="_Jan 2006 APAC MBOM - Feb 15PM version_Book1_MBOM v.1_Supplemental Data Requirements-Country" xfId="19788" xr:uid="{6393C16C-F0FB-41B2-A1E7-35276A241E22}"/>
    <cellStyle name="_Jan 2006 APAC MBOM - Feb 15PM version_Book1_MBOM v.1_Supplemental Data Requirements-Country_Keymessage" xfId="19789" xr:uid="{5C811FD4-FC6B-495E-BA93-0CEC7FD385C9}"/>
    <cellStyle name="_Jan 2006 APAC MBOM - Feb 15PM version_Book1_MBOM v.1_Working Capital Graph" xfId="19790" xr:uid="{D14E72CC-9411-488C-822A-E6397EA1F771}"/>
    <cellStyle name="_Jan 2006 APAC MBOM - Feb 15PM version_Book1_MBOM v.2" xfId="19791" xr:uid="{41218181-9BF9-43A3-8EB6-ED78B83C6983}"/>
    <cellStyle name="_Jan 2006 APAC MBOM - Feb 15PM version_Book1_MBOM v.2 2" xfId="19792" xr:uid="{B819E614-0C08-48D2-8395-09DB8919FADA}"/>
    <cellStyle name="_Jan 2006 APAC MBOM - Feb 15PM version_Book1_MBOM v.2_2009 AOP_Jan deck_Financials Consol_Sent" xfId="19793" xr:uid="{2FD382D4-7C16-4F77-A668-87FDC7E15EC3}"/>
    <cellStyle name="_Jan 2006 APAC MBOM - Feb 15PM version_Book1_MBOM v.2_2009 AOP_Jan deck_Financials Consol_Sent_2" xfId="19794" xr:uid="{458AD4CD-AA12-484E-A5A4-48C0876FB32E}"/>
    <cellStyle name="_Jan 2006 APAC MBOM - Feb 15PM version_Book1_MBOM v.2_2009 AOP_Jan deck_Financials Consol_Sent_2_Keymessage" xfId="19795" xr:uid="{463D5744-449D-46D0-88C5-6184793D2630}"/>
    <cellStyle name="_Jan 2006 APAC MBOM - Feb 15PM version_Book1_MBOM v.2_2009 AOP_Jan deck_Financials Consol_Sent_Keymessage" xfId="19796" xr:uid="{68D070DC-4DF6-49B4-AD3A-5535C22F8FFD}"/>
    <cellStyle name="_Jan 2006 APAC MBOM - Feb 15PM version_Book1_MBOM v.2_2009 AOP_Nov deck_Financials_for Consol_v2" xfId="19797" xr:uid="{6830E6AF-600A-4540-B72D-5E111355018B}"/>
    <cellStyle name="_Jan 2006 APAC MBOM - Feb 15PM version_Book1_MBOM v.2_2009 AOP_Nov deck_Financials_for Consol_v2_Keymessage" xfId="19798" xr:uid="{4D7A2938-0DB6-4ADC-8A80-8B2623699EEF}"/>
    <cellStyle name="_Jan 2006 APAC MBOM - Feb 15PM version_Book1_MBOM v.2_Cash Capex 10+2" xfId="19799" xr:uid="{BACDCB17-C9D5-418B-84C1-D19F3BB502A7}"/>
    <cellStyle name="_Jan 2006 APAC MBOM - Feb 15PM version_Book1_MBOM v.2_Cash Capex 10+2_Cost out Update" xfId="19800" xr:uid="{C5488C20-BB47-45F0-A05B-987EDF60FF3F}"/>
    <cellStyle name="_Jan 2006 APAC MBOM - Feb 15PM version_Book1_MBOM v.2_Cash Capex 10+2_EBIT OCF Ranges" xfId="19801" xr:uid="{26C88C71-E069-4C73-B246-AC7AD0B0D8C5}"/>
    <cellStyle name="_Jan 2006 APAC MBOM - Feb 15PM version_Book1_MBOM v.2_Cash Capex 10+2_G2N &amp; Pricing Plan_Feb'12 (version 1)" xfId="19802" xr:uid="{75EBA3BB-BAD2-4025-A56E-3FC0A81B2E95}"/>
    <cellStyle name="_Jan 2006 APAC MBOM - Feb 15PM version_Book1_MBOM v.2_Cash Capex 10+2_Working Capital Graph" xfId="19803" xr:uid="{3FED1347-B581-4A1C-878F-7C9660172D3A}"/>
    <cellStyle name="_Jan 2006 APAC MBOM - Feb 15PM version_Book1_MBOM v.2_Cost out Update" xfId="19804" xr:uid="{76F1E62B-2F9F-43C8-AD16-63D883028B90}"/>
    <cellStyle name="_Jan 2006 APAC MBOM - Feb 15PM version_Book1_MBOM v.2_EBIT OCF Ranges" xfId="19805" xr:uid="{46178516-5E93-4857-B9EA-134B6CBC060F}"/>
    <cellStyle name="_Jan 2006 APAC MBOM - Feb 15PM version_Book1_MBOM v.2_G2N &amp; Pricing Plan_Feb'12 (version 1)" xfId="19806" xr:uid="{8C3FD87F-E8DB-4C9C-9126-24FF9F2E33D3}"/>
    <cellStyle name="_Jan 2006 APAC MBOM - Feb 15PM version_Book1_MBOM v.2_Global Operations" xfId="19807" xr:uid="{7FC1B765-8FC4-4786-B561-B260DA914606}"/>
    <cellStyle name="_Jan 2006 APAC MBOM - Feb 15PM version_Book1_MBOM v.2_Global Operations 2" xfId="19808" xr:uid="{3786D652-8C68-41E7-8C7B-EA2FAF2A6323}"/>
    <cellStyle name="_Jan 2006 APAC MBOM - Feb 15PM version_Book1_MBOM v.2_Keymessage" xfId="19809" xr:uid="{FB733183-8D66-4DA1-AD54-6FCBC964E670}"/>
    <cellStyle name="_Jan 2006 APAC MBOM - Feb 15PM version_Book1_MBOM v.2_NA" xfId="19810" xr:uid="{D2E32FD7-F9CF-465F-B13A-9E1FFF5B69B2}"/>
    <cellStyle name="_Jan 2006 APAC MBOM - Feb 15PM version_Book1_MBOM v.2_NA 2" xfId="19811" xr:uid="{2ABF855D-E039-4BC8-AB88-182F33E1E7FE}"/>
    <cellStyle name="_Jan 2006 APAC MBOM - Feb 15PM version_Book1_MBOM v.2_NA_1" xfId="19812" xr:uid="{55C73764-4018-4DFF-8AD7-6320D2BAB633}"/>
    <cellStyle name="_Jan 2006 APAC MBOM - Feb 15PM version_Book1_MBOM v.2_NA_1 2" xfId="19813" xr:uid="{81006736-B0A6-4A75-AF85-C56A77F18E3D}"/>
    <cellStyle name="_Jan 2006 APAC MBOM - Feb 15PM version_Book1_MBOM v.2_Nov Review Deck Final" xfId="19814" xr:uid="{9429DA13-EA47-42FE-8902-78FFD109C015}"/>
    <cellStyle name="_Jan 2006 APAC MBOM - Feb 15PM version_Book1_MBOM v.2_Nov Review Deck Final_Keymessage" xfId="19815" xr:uid="{19852B0A-78F0-40D0-8084-9308000CFDEA}"/>
    <cellStyle name="_Jan 2006 APAC MBOM - Feb 15PM version_Book1_MBOM v.2_OCFAnalysis" xfId="19816" xr:uid="{C4D6E7EB-453C-424C-B4D4-3F4D500900C9}"/>
    <cellStyle name="_Jan 2006 APAC MBOM - Feb 15PM version_Book1_MBOM v.2_OCFAnalysis_Cost out Update" xfId="19817" xr:uid="{E022F476-4C65-43CF-A63F-A53E7B8F92FE}"/>
    <cellStyle name="_Jan 2006 APAC MBOM - Feb 15PM version_Book1_MBOM v.2_OCFAnalysis_EBIT OCF Ranges" xfId="19818" xr:uid="{6A09BADF-54AB-40F0-AF68-6504A21E7ECD}"/>
    <cellStyle name="_Jan 2006 APAC MBOM - Feb 15PM version_Book1_MBOM v.2_OCFAnalysis_G2N &amp; Pricing Plan_Feb'12 (version 1)" xfId="19819" xr:uid="{900295E6-98F8-4A36-A296-BAE67327CE7A}"/>
    <cellStyle name="_Jan 2006 APAC MBOM - Feb 15PM version_Book1_MBOM v.2_OCFAnalysis_Working Capital Graph" xfId="19820" xr:uid="{AED35161-54BA-46F3-A6CF-CF20A4F7AAF0}"/>
    <cellStyle name="_Jan 2006 APAC MBOM - Feb 15PM version_Book1_MBOM v.2_Quarterly Industry Volume - Corp Follow up Feb 19th" xfId="19821" xr:uid="{F90E98E5-B1FC-4052-A8F7-19365F4746BA}"/>
    <cellStyle name="_Jan 2006 APAC MBOM - Feb 15PM version_Book1_MBOM v.2_Quarterly Industry Volume - Corp Follow up Feb 19th 2" xfId="19822" xr:uid="{89F109B8-14EB-49BC-8FC7-0351E082EA7C}"/>
    <cellStyle name="_Jan 2006 APAC MBOM - Feb 15PM version_Book1_MBOM v.2_Quarterly Industry Volume - Corp Follow up Feb 19th_Cost out Update" xfId="19823" xr:uid="{C5CD4BCF-9103-4F8B-9A8F-455D560667FD}"/>
    <cellStyle name="_Jan 2006 APAC MBOM - Feb 15PM version_Book1_MBOM v.2_Quarterly Industry Volume - Corp Follow up Feb 19th_EBIT OCF Ranges" xfId="19824" xr:uid="{DFA5A113-0A3D-4E12-A0FA-7B4BE9E28ABC}"/>
    <cellStyle name="_Jan 2006 APAC MBOM - Feb 15PM version_Book1_MBOM v.2_Quarterly Industry Volume - Corp Follow up Feb 19th_G2N &amp; Pricing Plan_Feb'12 (version 1)" xfId="19825" xr:uid="{FF6DFEC4-6F8A-403D-88BA-FC361321121A}"/>
    <cellStyle name="_Jan 2006 APAC MBOM - Feb 15PM version_Book1_MBOM v.2_Quarterly Industry Volume - Corp Follow up Feb 19th_OCFAnalysis" xfId="19826" xr:uid="{343FD746-510E-42BA-ACE0-064221051E77}"/>
    <cellStyle name="_Jan 2006 APAC MBOM - Feb 15PM version_Book1_MBOM v.2_Quarterly Industry Volume - Corp Follow up Feb 19th_OCFAnalysis_Cost out Update" xfId="19827" xr:uid="{E86D40A3-7578-4232-9D39-F5520483C652}"/>
    <cellStyle name="_Jan 2006 APAC MBOM - Feb 15PM version_Book1_MBOM v.2_Quarterly Industry Volume - Corp Follow up Feb 19th_OCFAnalysis_EBIT OCF Ranges" xfId="19828" xr:uid="{554D109B-FD61-4860-B4F6-0707F8F36176}"/>
    <cellStyle name="_Jan 2006 APAC MBOM - Feb 15PM version_Book1_MBOM v.2_Quarterly Industry Volume - Corp Follow up Feb 19th_OCFAnalysis_G2N &amp; Pricing Plan_Feb'12 (version 1)" xfId="19829" xr:uid="{57CED508-F681-4D38-BCAC-827EED7CD456}"/>
    <cellStyle name="_Jan 2006 APAC MBOM - Feb 15PM version_Book1_MBOM v.2_Quarterly Industry Volume - Corp Follow up Feb 19th_OCFAnalysis_Working Capital Graph" xfId="19830" xr:uid="{7F57490F-1C2A-4C3E-A699-AABBCCE8A5C7}"/>
    <cellStyle name="_Jan 2006 APAC MBOM - Feb 15PM version_Book1_MBOM v.2_Quarterly Industry Volume - Corp Follow up Feb 19th_Working Capital Graph" xfId="19831" xr:uid="{9C189F87-35B2-4552-AC01-EEF05AF0974B}"/>
    <cellStyle name="_Jan 2006 APAC MBOM - Feb 15PM version_Book1_MBOM v.2_SBU_GLOBAL_NGT" xfId="19832" xr:uid="{E9C9336D-A2E8-4C04-803E-38E994A5E32D}"/>
    <cellStyle name="_Jan 2006 APAC MBOM - Feb 15PM version_Book1_MBOM v.2_SBU_GLOBAL_NGT 2" xfId="19833" xr:uid="{91ED2FA4-6F74-4D83-8411-ECB328D97685}"/>
    <cellStyle name="_Jan 2006 APAC MBOM - Feb 15PM version_Book1_MBOM v.2_SBU_GLOBAL_NGT_Cost out Update" xfId="19834" xr:uid="{A42ECD43-9FB4-4B55-B49D-BCD9056DF10E}"/>
    <cellStyle name="_Jan 2006 APAC MBOM - Feb 15PM version_Book1_MBOM v.2_SBU_GLOBAL_NGT_EBIT OCF Ranges" xfId="19835" xr:uid="{822E7A71-8F6D-45C6-B60E-9E1AA450CC53}"/>
    <cellStyle name="_Jan 2006 APAC MBOM - Feb 15PM version_Book1_MBOM v.2_SBU_GLOBAL_NGT_G2N &amp; Pricing Plan_Feb'12 (version 1)" xfId="19836" xr:uid="{C743E937-F6BD-4E27-8C92-253524ACFCDC}"/>
    <cellStyle name="_Jan 2006 APAC MBOM - Feb 15PM version_Book1_MBOM v.2_SBU_GLOBAL_NGT_Working Capital Graph" xfId="19837" xr:uid="{AE0717EC-EEE4-4A49-AC5A-BF2F5D26AF46}"/>
    <cellStyle name="_Jan 2006 APAC MBOM - Feb 15PM version_Book1_MBOM v.2_Supplemental Data Requirements-Country" xfId="19838" xr:uid="{36E79971-A0B0-4D21-9342-B958B11AA1C9}"/>
    <cellStyle name="_Jan 2006 APAC MBOM - Feb 15PM version_Book1_MBOM v.2_Supplemental Data Requirements-Country_Keymessage" xfId="19839" xr:uid="{941944EB-0492-4083-9FA2-5A4B097FA9A5}"/>
    <cellStyle name="_Jan 2006 APAC MBOM - Feb 15PM version_Book1_MBOM v.2_Working Capital Graph" xfId="19840" xr:uid="{0CF75D53-865D-4F3B-A7E4-A17CF8463F69}"/>
    <cellStyle name="_Jan 2006 APAC MBOM - Feb 15PM version_Book1_MBOM v.3" xfId="19841" xr:uid="{AD60D745-AC1F-49AB-9D55-EC03AF273B94}"/>
    <cellStyle name="_Jan 2006 APAC MBOM - Feb 15PM version_Book1_MBOM v.3 2" xfId="19842" xr:uid="{3BF97E5A-897D-4639-8A51-D9B8BC061A3C}"/>
    <cellStyle name="_Jan 2006 APAC MBOM - Feb 15PM version_Book1_MBOM v.3_2009 AOP_Jan deck_Financials Consol_Sent" xfId="19843" xr:uid="{DBD73D61-2299-476E-BD68-582B5647177C}"/>
    <cellStyle name="_Jan 2006 APAC MBOM - Feb 15PM version_Book1_MBOM v.3_2009 AOP_Jan deck_Financials Consol_Sent_2" xfId="19844" xr:uid="{8DD28A81-334A-4B4F-B12D-5C70B7518F65}"/>
    <cellStyle name="_Jan 2006 APAC MBOM - Feb 15PM version_Book1_MBOM v.3_2009 AOP_Jan deck_Financials Consol_Sent_2_Keymessage" xfId="19845" xr:uid="{B69D2080-4459-432F-95D2-883F13C18233}"/>
    <cellStyle name="_Jan 2006 APAC MBOM - Feb 15PM version_Book1_MBOM v.3_2009 AOP_Jan deck_Financials Consol_Sent_Keymessage" xfId="19846" xr:uid="{E3A0F9F7-7116-4FF1-948F-69B1200E9D48}"/>
    <cellStyle name="_Jan 2006 APAC MBOM - Feb 15PM version_Book1_MBOM v.3_2009 AOP_Nov deck_Financials_for Consol_v2" xfId="19847" xr:uid="{A585B30F-CBB5-4490-B5D4-0B350B365B21}"/>
    <cellStyle name="_Jan 2006 APAC MBOM - Feb 15PM version_Book1_MBOM v.3_2009 AOP_Nov deck_Financials_for Consol_v2_Keymessage" xfId="19848" xr:uid="{9FEA137B-5F56-4135-9D12-99CE19F2B6A6}"/>
    <cellStyle name="_Jan 2006 APAC MBOM - Feb 15PM version_Book1_MBOM v.3_Cash Capex 10+2" xfId="19849" xr:uid="{1A2DF9D5-372F-4B81-BDED-14A07F67F6E4}"/>
    <cellStyle name="_Jan 2006 APAC MBOM - Feb 15PM version_Book1_MBOM v.3_Cash Capex 10+2_Cost out Update" xfId="19850" xr:uid="{4CB63269-1999-43F2-A15E-7B7A37EF6374}"/>
    <cellStyle name="_Jan 2006 APAC MBOM - Feb 15PM version_Book1_MBOM v.3_Cash Capex 10+2_EBIT OCF Ranges" xfId="19851" xr:uid="{112C22D7-DCA7-4D53-8322-F3C0113FC75B}"/>
    <cellStyle name="_Jan 2006 APAC MBOM - Feb 15PM version_Book1_MBOM v.3_Cash Capex 10+2_G2N &amp; Pricing Plan_Feb'12 (version 1)" xfId="19852" xr:uid="{74149E5E-4150-45C0-BA8A-B9E5945BCB57}"/>
    <cellStyle name="_Jan 2006 APAC MBOM - Feb 15PM version_Book1_MBOM v.3_Cash Capex 10+2_Working Capital Graph" xfId="19853" xr:uid="{0543AD43-37AA-4DE5-A52B-A55C24862696}"/>
    <cellStyle name="_Jan 2006 APAC MBOM - Feb 15PM version_Book1_MBOM v.3_Cost out Update" xfId="19854" xr:uid="{F0DFC05D-0613-4DD6-81E1-947D490931A9}"/>
    <cellStyle name="_Jan 2006 APAC MBOM - Feb 15PM version_Book1_MBOM v.3_EBIT OCF Ranges" xfId="19855" xr:uid="{AE418CA0-02CC-49EE-AD94-C2F6FC345BE3}"/>
    <cellStyle name="_Jan 2006 APAC MBOM - Feb 15PM version_Book1_MBOM v.3_G2N &amp; Pricing Plan_Feb'12 (version 1)" xfId="19856" xr:uid="{9B418874-C69F-4BE6-9AC5-F3E01DBBDDFF}"/>
    <cellStyle name="_Jan 2006 APAC MBOM - Feb 15PM version_Book1_MBOM v.3_Global Operations" xfId="19857" xr:uid="{F1ED959A-364E-4FF7-BC26-AA61BB200016}"/>
    <cellStyle name="_Jan 2006 APAC MBOM - Feb 15PM version_Book1_MBOM v.3_Global Operations 2" xfId="19858" xr:uid="{B0EF8451-9833-4371-B3F8-DE6AEF7F2EE0}"/>
    <cellStyle name="_Jan 2006 APAC MBOM - Feb 15PM version_Book1_MBOM v.3_Keymessage" xfId="19859" xr:uid="{53151A1F-52C5-46A1-BFB7-016F1100ACB8}"/>
    <cellStyle name="_Jan 2006 APAC MBOM - Feb 15PM version_Book1_MBOM v.3_NA" xfId="19860" xr:uid="{B18F8769-FA46-4CFB-9343-DD468E0E60B8}"/>
    <cellStyle name="_Jan 2006 APAC MBOM - Feb 15PM version_Book1_MBOM v.3_NA 2" xfId="19861" xr:uid="{53B41B39-CB3B-489A-ACB4-426D5DF2B1CD}"/>
    <cellStyle name="_Jan 2006 APAC MBOM - Feb 15PM version_Book1_MBOM v.3_NA_1" xfId="19862" xr:uid="{58450BDA-B086-47BB-9685-407D015E7F5A}"/>
    <cellStyle name="_Jan 2006 APAC MBOM - Feb 15PM version_Book1_MBOM v.3_NA_1 2" xfId="19863" xr:uid="{3ED3FC41-430A-454B-90E0-757EA0115C6E}"/>
    <cellStyle name="_Jan 2006 APAC MBOM - Feb 15PM version_Book1_MBOM v.3_Nov Review Deck Final" xfId="19864" xr:uid="{F18C6F5F-821F-4B30-B1C8-B2F78BCC5942}"/>
    <cellStyle name="_Jan 2006 APAC MBOM - Feb 15PM version_Book1_MBOM v.3_Nov Review Deck Final_Keymessage" xfId="19865" xr:uid="{7D788388-9186-43C8-9D22-9DCEB8C4B0B9}"/>
    <cellStyle name="_Jan 2006 APAC MBOM - Feb 15PM version_Book1_MBOM v.3_OCFAnalysis" xfId="19866" xr:uid="{D5768DAA-0217-42B7-858E-2BFE249EDEB5}"/>
    <cellStyle name="_Jan 2006 APAC MBOM - Feb 15PM version_Book1_MBOM v.3_OCFAnalysis_Cost out Update" xfId="19867" xr:uid="{5B48AD21-550A-4F27-B0AC-FDD9E17CDA22}"/>
    <cellStyle name="_Jan 2006 APAC MBOM - Feb 15PM version_Book1_MBOM v.3_OCFAnalysis_EBIT OCF Ranges" xfId="19868" xr:uid="{41A78812-FDA5-45EB-AB96-4DA4E84510B2}"/>
    <cellStyle name="_Jan 2006 APAC MBOM - Feb 15PM version_Book1_MBOM v.3_OCFAnalysis_G2N &amp; Pricing Plan_Feb'12 (version 1)" xfId="19869" xr:uid="{76FAAA17-BD99-47EC-8BBB-0000101AE32A}"/>
    <cellStyle name="_Jan 2006 APAC MBOM - Feb 15PM version_Book1_MBOM v.3_OCFAnalysis_Working Capital Graph" xfId="19870" xr:uid="{08201942-70D5-4108-B658-EE7A601604F0}"/>
    <cellStyle name="_Jan 2006 APAC MBOM - Feb 15PM version_Book1_MBOM v.3_Quarterly Industry Volume - Corp Follow up Feb 19th" xfId="19871" xr:uid="{F5A75B28-8E76-4201-8EB4-4F8B2826E5E3}"/>
    <cellStyle name="_Jan 2006 APAC MBOM - Feb 15PM version_Book1_MBOM v.3_Quarterly Industry Volume - Corp Follow up Feb 19th 2" xfId="19872" xr:uid="{C7256E6B-2F01-4A8A-B76D-B6B26E1ADC1B}"/>
    <cellStyle name="_Jan 2006 APAC MBOM - Feb 15PM version_Book1_MBOM v.3_Quarterly Industry Volume - Corp Follow up Feb 19th_Cost out Update" xfId="19873" xr:uid="{8753FE42-3D7C-4768-B644-1D2327BEE852}"/>
    <cellStyle name="_Jan 2006 APAC MBOM - Feb 15PM version_Book1_MBOM v.3_Quarterly Industry Volume - Corp Follow up Feb 19th_EBIT OCF Ranges" xfId="19874" xr:uid="{D46CE8B1-1E2E-4E86-9EF3-86839F17FE85}"/>
    <cellStyle name="_Jan 2006 APAC MBOM - Feb 15PM version_Book1_MBOM v.3_Quarterly Industry Volume - Corp Follow up Feb 19th_G2N &amp; Pricing Plan_Feb'12 (version 1)" xfId="19875" xr:uid="{C9CC3BC4-63DE-4F74-8F7C-2FCEDAF83716}"/>
    <cellStyle name="_Jan 2006 APAC MBOM - Feb 15PM version_Book1_MBOM v.3_Quarterly Industry Volume - Corp Follow up Feb 19th_OCFAnalysis" xfId="19876" xr:uid="{3F2EFD4B-2E29-471F-894D-B4C21BD07CD5}"/>
    <cellStyle name="_Jan 2006 APAC MBOM - Feb 15PM version_Book1_MBOM v.3_Quarterly Industry Volume - Corp Follow up Feb 19th_OCFAnalysis_Cost out Update" xfId="19877" xr:uid="{8D1926B3-BE4B-422D-96C2-98D65DEEA211}"/>
    <cellStyle name="_Jan 2006 APAC MBOM - Feb 15PM version_Book1_MBOM v.3_Quarterly Industry Volume - Corp Follow up Feb 19th_OCFAnalysis_EBIT OCF Ranges" xfId="19878" xr:uid="{8C6321A4-7BED-47BD-8369-2670C1F5CFFC}"/>
    <cellStyle name="_Jan 2006 APAC MBOM - Feb 15PM version_Book1_MBOM v.3_Quarterly Industry Volume - Corp Follow up Feb 19th_OCFAnalysis_G2N &amp; Pricing Plan_Feb'12 (version 1)" xfId="19879" xr:uid="{6273B876-6A95-4ED4-B648-531C0DA14759}"/>
    <cellStyle name="_Jan 2006 APAC MBOM - Feb 15PM version_Book1_MBOM v.3_Quarterly Industry Volume - Corp Follow up Feb 19th_OCFAnalysis_Working Capital Graph" xfId="19880" xr:uid="{88F2EE7E-6458-4C49-97B4-FCD5BE1CC25A}"/>
    <cellStyle name="_Jan 2006 APAC MBOM - Feb 15PM version_Book1_MBOM v.3_Quarterly Industry Volume - Corp Follow up Feb 19th_Working Capital Graph" xfId="19881" xr:uid="{5721F053-46C2-46B7-8BD5-0F6592BED6A1}"/>
    <cellStyle name="_Jan 2006 APAC MBOM - Feb 15PM version_Book1_MBOM v.3_SBU_GLOBAL_NGT" xfId="19882" xr:uid="{133B3ED6-BABF-46B3-83ED-ED228AC0F16E}"/>
    <cellStyle name="_Jan 2006 APAC MBOM - Feb 15PM version_Book1_MBOM v.3_SBU_GLOBAL_NGT 2" xfId="19883" xr:uid="{8B10EBDC-FACF-4A2B-B0E1-E91AD46556F4}"/>
    <cellStyle name="_Jan 2006 APAC MBOM - Feb 15PM version_Book1_MBOM v.3_SBU_GLOBAL_NGT_Cost out Update" xfId="19884" xr:uid="{FF846432-B75A-41B2-9CA8-BBABB61B7645}"/>
    <cellStyle name="_Jan 2006 APAC MBOM - Feb 15PM version_Book1_MBOM v.3_SBU_GLOBAL_NGT_EBIT OCF Ranges" xfId="19885" xr:uid="{23859304-9463-42D6-ACD0-8B232257C560}"/>
    <cellStyle name="_Jan 2006 APAC MBOM - Feb 15PM version_Book1_MBOM v.3_SBU_GLOBAL_NGT_G2N &amp; Pricing Plan_Feb'12 (version 1)" xfId="19886" xr:uid="{0E92F2C9-B6DD-4E3E-B3FC-118395316A29}"/>
    <cellStyle name="_Jan 2006 APAC MBOM - Feb 15PM version_Book1_MBOM v.3_SBU_GLOBAL_NGT_Working Capital Graph" xfId="19887" xr:uid="{38375219-19BE-4810-B730-298128451814}"/>
    <cellStyle name="_Jan 2006 APAC MBOM - Feb 15PM version_Book1_MBOM v.3_Supplemental Data Requirements-Country" xfId="19888" xr:uid="{DB399E74-C2FE-44C3-BC93-8F0A07072F66}"/>
    <cellStyle name="_Jan 2006 APAC MBOM - Feb 15PM version_Book1_MBOM v.3_Supplemental Data Requirements-Country_Keymessage" xfId="19889" xr:uid="{076F6485-9568-42E8-BC68-64D950D11012}"/>
    <cellStyle name="_Jan 2006 APAC MBOM - Feb 15PM version_Book1_MBOM v.3_Working Capital Graph" xfId="19890" xr:uid="{81EED1CE-AD1C-4D37-B053-1194E8A0DA51}"/>
    <cellStyle name="_Jan 2006 APAC MBOM - Feb 15PM version_Book1_MBOM_2009 AOP_Jan deck_Financials Consol_Sent" xfId="19891" xr:uid="{385F3F7A-9AA0-419A-B590-904E12E880C4}"/>
    <cellStyle name="_Jan 2006 APAC MBOM - Feb 15PM version_Book1_MBOM_2009 AOP_Jan deck_Financials Consol_Sent_2" xfId="19892" xr:uid="{3658F822-EE4B-4D73-B1E7-7545B3080C3E}"/>
    <cellStyle name="_Jan 2006 APAC MBOM - Feb 15PM version_Book1_MBOM_2009 AOP_Jan deck_Financials Consol_Sent_2_Keymessage" xfId="19893" xr:uid="{F505E7B5-9615-4B49-9A0A-6A6FB92678C3}"/>
    <cellStyle name="_Jan 2006 APAC MBOM - Feb 15PM version_Book1_MBOM_2009 AOP_Jan deck_Financials Consol_Sent_Keymessage" xfId="19894" xr:uid="{98538ABE-3247-481F-ACE2-5A2F9263A188}"/>
    <cellStyle name="_Jan 2006 APAC MBOM - Feb 15PM version_Book1_MBOM_2009 AOP_Nov deck_Financials_for Consol_v2" xfId="19895" xr:uid="{696F0D9D-D21A-444F-96EC-5927216D48C3}"/>
    <cellStyle name="_Jan 2006 APAC MBOM - Feb 15PM version_Book1_MBOM_2009 AOP_Nov deck_Financials_for Consol_v2_Keymessage" xfId="19896" xr:uid="{70256EAF-E792-4435-B75D-0875E048536B}"/>
    <cellStyle name="_Jan 2006 APAC MBOM - Feb 15PM version_Book1_MBOM_Cash Capex 10+2" xfId="19897" xr:uid="{BB9D459E-D851-4348-80C5-F11C5CFDE241}"/>
    <cellStyle name="_Jan 2006 APAC MBOM - Feb 15PM version_Book1_MBOM_Cash Capex 10+2_Cost out Update" xfId="19898" xr:uid="{F0E633C0-F96E-4F19-9F87-D105957327ED}"/>
    <cellStyle name="_Jan 2006 APAC MBOM - Feb 15PM version_Book1_MBOM_Cash Capex 10+2_EBIT OCF Ranges" xfId="19899" xr:uid="{81FC716A-5FA4-48E7-8CBB-BA00F6177E28}"/>
    <cellStyle name="_Jan 2006 APAC MBOM - Feb 15PM version_Book1_MBOM_Cash Capex 10+2_G2N &amp; Pricing Plan_Feb'12 (version 1)" xfId="19900" xr:uid="{B1842407-628F-42A6-AC59-5A611799A204}"/>
    <cellStyle name="_Jan 2006 APAC MBOM - Feb 15PM version_Book1_MBOM_Cash Capex 10+2_Working Capital Graph" xfId="19901" xr:uid="{F6CF38DE-8454-46C9-A3E3-F14F9B18E2A3}"/>
    <cellStyle name="_Jan 2006 APAC MBOM - Feb 15PM version_Book1_MBOM_Cost out Update" xfId="19902" xr:uid="{010CE9EC-7DAB-4AA4-AD64-B8D5959B3823}"/>
    <cellStyle name="_Jan 2006 APAC MBOM - Feb 15PM version_Book1_MBOM_EBIT OCF Ranges" xfId="19903" xr:uid="{44CE4009-C15E-4107-88AE-752884265AEA}"/>
    <cellStyle name="_Jan 2006 APAC MBOM - Feb 15PM version_Book1_MBOM_G2N &amp; Pricing Plan_Feb'12 (version 1)" xfId="19904" xr:uid="{256723F5-44EC-4D1B-892F-2299F12A3DED}"/>
    <cellStyle name="_Jan 2006 APAC MBOM - Feb 15PM version_Book1_MBOM_Global Operations" xfId="19905" xr:uid="{9242153F-12D0-4FD8-9E96-46DE363B6164}"/>
    <cellStyle name="_Jan 2006 APAC MBOM - Feb 15PM version_Book1_MBOM_Global Operations 2" xfId="19906" xr:uid="{4C8887FF-E4FC-4AD5-8F12-C3C51C651A62}"/>
    <cellStyle name="_Jan 2006 APAC MBOM - Feb 15PM version_Book1_MBOM_Keymessage" xfId="19907" xr:uid="{66C474EE-D825-4078-9D68-C5871239EAA9}"/>
    <cellStyle name="_Jan 2006 APAC MBOM - Feb 15PM version_Book1_MBOM_NA" xfId="19908" xr:uid="{33493C57-BD7F-4453-9DA8-096CC67EEEE3}"/>
    <cellStyle name="_Jan 2006 APAC MBOM - Feb 15PM version_Book1_MBOM_NA 2" xfId="19909" xr:uid="{E0E30F8E-9052-4F4B-93EE-F9581015D76D}"/>
    <cellStyle name="_Jan 2006 APAC MBOM - Feb 15PM version_Book1_MBOM_NA_1" xfId="19910" xr:uid="{52C7012E-2F41-4F7D-A6B1-41FA28BC52B8}"/>
    <cellStyle name="_Jan 2006 APAC MBOM - Feb 15PM version_Book1_MBOM_NA_1 2" xfId="19911" xr:uid="{06218A7F-CBD6-48C3-820F-2BDE374D2D1D}"/>
    <cellStyle name="_Jan 2006 APAC MBOM - Feb 15PM version_Book1_MBOM_Nov Review Deck Final" xfId="19912" xr:uid="{9B324BE7-8FF5-4802-BF58-163263657A6A}"/>
    <cellStyle name="_Jan 2006 APAC MBOM - Feb 15PM version_Book1_MBOM_Nov Review Deck Final_Keymessage" xfId="19913" xr:uid="{187F3BAF-8439-4BD6-931E-B50654E80958}"/>
    <cellStyle name="_Jan 2006 APAC MBOM - Feb 15PM version_Book1_MBOM_OCFAnalysis" xfId="19914" xr:uid="{39D20817-782B-46BA-B960-708A4701C0D6}"/>
    <cellStyle name="_Jan 2006 APAC MBOM - Feb 15PM version_Book1_MBOM_OCFAnalysis_Cost out Update" xfId="19915" xr:uid="{A2942ABA-8608-4E37-9EA5-612889533C41}"/>
    <cellStyle name="_Jan 2006 APAC MBOM - Feb 15PM version_Book1_MBOM_OCFAnalysis_EBIT OCF Ranges" xfId="19916" xr:uid="{18BBBF65-68B9-40E2-A48F-BF1B35B68585}"/>
    <cellStyle name="_Jan 2006 APAC MBOM - Feb 15PM version_Book1_MBOM_OCFAnalysis_G2N &amp; Pricing Plan_Feb'12 (version 1)" xfId="19917" xr:uid="{272FEC79-7111-4D16-845F-03F017884C49}"/>
    <cellStyle name="_Jan 2006 APAC MBOM - Feb 15PM version_Book1_MBOM_OCFAnalysis_Working Capital Graph" xfId="19918" xr:uid="{89ACCA33-EA1A-4206-B5D4-6D6CE0327BAF}"/>
    <cellStyle name="_Jan 2006 APAC MBOM - Feb 15PM version_Book1_MBOM_Quarterly Industry Volume - Corp Follow up Feb 19th" xfId="19919" xr:uid="{22103592-F8FD-4E66-8AAA-7C9A72F843B8}"/>
    <cellStyle name="_Jan 2006 APAC MBOM - Feb 15PM version_Book1_MBOM_Quarterly Industry Volume - Corp Follow up Feb 19th 2" xfId="19920" xr:uid="{D75D3EE8-83C4-4A4D-89AA-D40FC097B550}"/>
    <cellStyle name="_Jan 2006 APAC MBOM - Feb 15PM version_Book1_MBOM_Quarterly Industry Volume - Corp Follow up Feb 19th_Cost out Update" xfId="19921" xr:uid="{0FC70835-2D8F-48A7-8FC7-DB0E74721D1D}"/>
    <cellStyle name="_Jan 2006 APAC MBOM - Feb 15PM version_Book1_MBOM_Quarterly Industry Volume - Corp Follow up Feb 19th_EBIT OCF Ranges" xfId="19922" xr:uid="{27611232-D9C5-4559-90CD-9C74E7448513}"/>
    <cellStyle name="_Jan 2006 APAC MBOM - Feb 15PM version_Book1_MBOM_Quarterly Industry Volume - Corp Follow up Feb 19th_G2N &amp; Pricing Plan_Feb'12 (version 1)" xfId="19923" xr:uid="{A2C8A6BB-FF46-4EB8-8B4C-0780F001E954}"/>
    <cellStyle name="_Jan 2006 APAC MBOM - Feb 15PM version_Book1_MBOM_Quarterly Industry Volume - Corp Follow up Feb 19th_OCFAnalysis" xfId="19924" xr:uid="{D95917BB-1970-4E87-93BF-AC3FE93567D1}"/>
    <cellStyle name="_Jan 2006 APAC MBOM - Feb 15PM version_Book1_MBOM_Quarterly Industry Volume - Corp Follow up Feb 19th_OCFAnalysis_Cost out Update" xfId="19925" xr:uid="{2A4DFB44-B806-407D-BBB0-55D0CE043D0E}"/>
    <cellStyle name="_Jan 2006 APAC MBOM - Feb 15PM version_Book1_MBOM_Quarterly Industry Volume - Corp Follow up Feb 19th_OCFAnalysis_EBIT OCF Ranges" xfId="19926" xr:uid="{F9011EBE-07EE-4F96-B685-5A9172160D29}"/>
    <cellStyle name="_Jan 2006 APAC MBOM - Feb 15PM version_Book1_MBOM_Quarterly Industry Volume - Corp Follow up Feb 19th_OCFAnalysis_G2N &amp; Pricing Plan_Feb'12 (version 1)" xfId="19927" xr:uid="{93AFABDA-6E0A-4CD8-AAAE-BBA1F45F4B7F}"/>
    <cellStyle name="_Jan 2006 APAC MBOM - Feb 15PM version_Book1_MBOM_Quarterly Industry Volume - Corp Follow up Feb 19th_OCFAnalysis_Working Capital Graph" xfId="19928" xr:uid="{1F6FD9F8-F38C-471C-BF85-E2653AEDBA3B}"/>
    <cellStyle name="_Jan 2006 APAC MBOM - Feb 15PM version_Book1_MBOM_Quarterly Industry Volume - Corp Follow up Feb 19th_Working Capital Graph" xfId="19929" xr:uid="{85C938E3-60A1-4CC7-ABA9-692B182E476A}"/>
    <cellStyle name="_Jan 2006 APAC MBOM - Feb 15PM version_Book1_MBOM_SBU_GLOBAL_NGT" xfId="19930" xr:uid="{EDA0371F-FC76-43BC-A570-4BC863B8CA9C}"/>
    <cellStyle name="_Jan 2006 APAC MBOM - Feb 15PM version_Book1_MBOM_SBU_GLOBAL_NGT 2" xfId="19931" xr:uid="{EA7DF8D4-EF5E-49A1-BFF6-CE41C5FA103B}"/>
    <cellStyle name="_Jan 2006 APAC MBOM - Feb 15PM version_Book1_MBOM_SBU_GLOBAL_NGT_Cost out Update" xfId="19932" xr:uid="{27DDC7AD-6CD9-4D08-998E-48798E207F24}"/>
    <cellStyle name="_Jan 2006 APAC MBOM - Feb 15PM version_Book1_MBOM_SBU_GLOBAL_NGT_EBIT OCF Ranges" xfId="19933" xr:uid="{A85CC5F3-5F28-4DF2-AC5C-9D74DEF3A72F}"/>
    <cellStyle name="_Jan 2006 APAC MBOM - Feb 15PM version_Book1_MBOM_SBU_GLOBAL_NGT_G2N &amp; Pricing Plan_Feb'12 (version 1)" xfId="19934" xr:uid="{FDE0D6FB-783E-4180-BFFD-96699BB0BAD3}"/>
    <cellStyle name="_Jan 2006 APAC MBOM - Feb 15PM version_Book1_MBOM_SBU_GLOBAL_NGT_Working Capital Graph" xfId="19935" xr:uid="{4FDE0D44-C603-4864-8879-F89E84BAB783}"/>
    <cellStyle name="_Jan 2006 APAC MBOM - Feb 15PM version_Book1_MBOM_Supplemental Data Requirements-Country" xfId="19936" xr:uid="{986388E7-B926-4923-ACEC-4044471430DA}"/>
    <cellStyle name="_Jan 2006 APAC MBOM - Feb 15PM version_Book1_MBOM_Supplemental Data Requirements-Country_Keymessage" xfId="19937" xr:uid="{76478F7F-549D-4D1A-A972-8A3535D91F38}"/>
    <cellStyle name="_Jan 2006 APAC MBOM - Feb 15PM version_Book1_MBOM_Working Capital Graph" xfId="19938" xr:uid="{AB768EDD-5E13-4192-A191-4EBE4E7DAD02}"/>
    <cellStyle name="_Jan 2006 APAC MBOM - Feb 15PM version_Book1_NA" xfId="19939" xr:uid="{CC49AC9F-1151-41BC-82D8-962A46F3735F}"/>
    <cellStyle name="_Jan 2006 APAC MBOM - Feb 15PM version_Book1_NA 2" xfId="19940" xr:uid="{AC456EDB-26F5-4D40-B830-E2F45FC29957}"/>
    <cellStyle name="_Jan 2006 APAC MBOM - Feb 15PM version_Book1_NA_1" xfId="19941" xr:uid="{8E171874-D574-4CAA-8C65-CCC91940996F}"/>
    <cellStyle name="_Jan 2006 APAC MBOM - Feb 15PM version_Book1_NA_1 2" xfId="19942" xr:uid="{FC73886D-D6AA-4F63-9D42-F191F7555AA8}"/>
    <cellStyle name="_Jan 2006 APAC MBOM - Feb 15PM version_Book1_Nov Review Deck Final" xfId="19943" xr:uid="{AF8E4826-B6E0-4C92-8360-FDA69AA5DCC1}"/>
    <cellStyle name="_Jan 2006 APAC MBOM - Feb 15PM version_Book1_Nov Review Deck Final_Keymessage" xfId="19944" xr:uid="{617E2769-A78A-4510-9773-8D56BD2B5865}"/>
    <cellStyle name="_Jan 2006 APAC MBOM - Feb 15PM version_Book1_OCFAnalysis" xfId="19945" xr:uid="{C918BA03-F8D1-4127-8965-B0B13E3044EC}"/>
    <cellStyle name="_Jan 2006 APAC MBOM - Feb 15PM version_Book1_OCFAnalysis_Cost out Update" xfId="19946" xr:uid="{91F64E6F-E149-49D7-BB60-E778C04CE28E}"/>
    <cellStyle name="_Jan 2006 APAC MBOM - Feb 15PM version_Book1_OCFAnalysis_EBIT OCF Ranges" xfId="19947" xr:uid="{6E4792BD-1873-4CB6-81AA-B66D4E5DFE69}"/>
    <cellStyle name="_Jan 2006 APAC MBOM - Feb 15PM version_Book1_OCFAnalysis_G2N &amp; Pricing Plan_Feb'12 (version 1)" xfId="19948" xr:uid="{CE221C48-93E8-45EC-B19D-CA2B5DC0B01D}"/>
    <cellStyle name="_Jan 2006 APAC MBOM - Feb 15PM version_Book1_OCFAnalysis_Working Capital Graph" xfId="19949" xr:uid="{862A16F7-D327-40A2-89DB-05C44DA1FD2F}"/>
    <cellStyle name="_Jan 2006 APAC MBOM - Feb 15PM version_Book1_Quarterly Industry Volume - Corp Follow up Feb 19th" xfId="19950" xr:uid="{4176F422-EEC4-42D4-B38E-5404E7F5EFCB}"/>
    <cellStyle name="_Jan 2006 APAC MBOM - Feb 15PM version_Book1_Quarterly Industry Volume - Corp Follow up Feb 19th 2" xfId="19951" xr:uid="{09C42FAD-BCD5-424B-B051-0124181723EF}"/>
    <cellStyle name="_Jan 2006 APAC MBOM - Feb 15PM version_Book1_Quarterly Industry Volume - Corp Follow up Feb 19th_Cost out Update" xfId="19952" xr:uid="{85757E7C-FAC4-449F-B9CB-9F137349528B}"/>
    <cellStyle name="_Jan 2006 APAC MBOM - Feb 15PM version_Book1_Quarterly Industry Volume - Corp Follow up Feb 19th_EBIT OCF Ranges" xfId="19953" xr:uid="{1BCF2CD3-F966-49D8-B064-347C7D43D5FB}"/>
    <cellStyle name="_Jan 2006 APAC MBOM - Feb 15PM version_Book1_Quarterly Industry Volume - Corp Follow up Feb 19th_G2N &amp; Pricing Plan_Feb'12 (version 1)" xfId="19954" xr:uid="{AD01AE25-3144-4EE7-97F5-4117C990E091}"/>
    <cellStyle name="_Jan 2006 APAC MBOM - Feb 15PM version_Book1_Quarterly Industry Volume - Corp Follow up Feb 19th_OCFAnalysis" xfId="19955" xr:uid="{A68075B5-6285-4A15-819F-F9FB4FCB2F11}"/>
    <cellStyle name="_Jan 2006 APAC MBOM - Feb 15PM version_Book1_Quarterly Industry Volume - Corp Follow up Feb 19th_OCFAnalysis_Cost out Update" xfId="19956" xr:uid="{A3F830BA-3963-4ECA-8BCB-2264B08160EE}"/>
    <cellStyle name="_Jan 2006 APAC MBOM - Feb 15PM version_Book1_Quarterly Industry Volume - Corp Follow up Feb 19th_OCFAnalysis_EBIT OCF Ranges" xfId="19957" xr:uid="{DD1DFF2C-97E8-4ED8-BF48-43713CE432FB}"/>
    <cellStyle name="_Jan 2006 APAC MBOM - Feb 15PM version_Book1_Quarterly Industry Volume - Corp Follow up Feb 19th_OCFAnalysis_G2N &amp; Pricing Plan_Feb'12 (version 1)" xfId="19958" xr:uid="{87D3D8C7-110D-4340-B4B5-83D399D10F0A}"/>
    <cellStyle name="_Jan 2006 APAC MBOM - Feb 15PM version_Book1_Quarterly Industry Volume - Corp Follow up Feb 19th_OCFAnalysis_Working Capital Graph" xfId="19959" xr:uid="{143DFA90-4390-4863-B9CB-37DCE5564CE1}"/>
    <cellStyle name="_Jan 2006 APAC MBOM - Feb 15PM version_Book1_Quarterly Industry Volume - Corp Follow up Feb 19th_Working Capital Graph" xfId="19960" xr:uid="{9C2DE595-C5C4-4658-B539-20CACDD9199C}"/>
    <cellStyle name="_Jan 2006 APAC MBOM - Feb 15PM version_Book1_SBU_GLOBAL_NGT" xfId="19961" xr:uid="{50356EA1-10EC-4E5C-A629-19453B31AB01}"/>
    <cellStyle name="_Jan 2006 APAC MBOM - Feb 15PM version_Book1_SBU_GLOBAL_NGT 2" xfId="19962" xr:uid="{B48565B7-FF2A-4836-8920-0D18F6FBB996}"/>
    <cellStyle name="_Jan 2006 APAC MBOM - Feb 15PM version_Book1_SBU_GLOBAL_NGT_Cost out Update" xfId="19963" xr:uid="{15B170FE-7811-4066-8096-D6B7B24EC5C5}"/>
    <cellStyle name="_Jan 2006 APAC MBOM - Feb 15PM version_Book1_SBU_GLOBAL_NGT_EBIT OCF Ranges" xfId="19964" xr:uid="{C1B66F61-8E53-457A-B0E4-5229C7E6D4E2}"/>
    <cellStyle name="_Jan 2006 APAC MBOM - Feb 15PM version_Book1_SBU_GLOBAL_NGT_G2N &amp; Pricing Plan_Feb'12 (version 1)" xfId="19965" xr:uid="{C5804E07-5209-491B-B167-A441D7395832}"/>
    <cellStyle name="_Jan 2006 APAC MBOM - Feb 15PM version_Book1_SBU_GLOBAL_NGT_Working Capital Graph" xfId="19966" xr:uid="{C74C2B06-5F87-405D-B29C-2F7A65BB58B0}"/>
    <cellStyle name="_Jan 2006 APAC MBOM - Feb 15PM version_Book1_SPTFIN MBOM Inputs AUG 07" xfId="19967" xr:uid="{E7EF2F15-6AD1-4B33-9193-669677A237D6}"/>
    <cellStyle name="_Jan 2006 APAC MBOM - Feb 15PM version_Book1_SPTFIN MBOM Inputs AUG 07_Cost out Update" xfId="19968" xr:uid="{4DBB4E7E-3FD6-4510-A24D-418458FCA87C}"/>
    <cellStyle name="_Jan 2006 APAC MBOM - Feb 15PM version_Book1_SPTFIN MBOM Inputs AUG 07_EBIT OCF Ranges" xfId="19969" xr:uid="{2F16D4F7-AD58-4B8F-846E-3928F6FF4014}"/>
    <cellStyle name="_Jan 2006 APAC MBOM - Feb 15PM version_Book1_SPTFIN MBOM Inputs AUG 07_G2N &amp; Pricing Plan_Feb'12 (version 1)" xfId="19970" xr:uid="{1095F6FC-E51E-4ED9-86E2-A83CB0194BD9}"/>
    <cellStyle name="_Jan 2006 APAC MBOM - Feb 15PM version_Book1_SPTFIN MBOM Inputs AUG 07_Keymessage" xfId="19971" xr:uid="{2FB349EC-7D03-4883-8477-2FEE1E8B70BA}"/>
    <cellStyle name="_Jan 2006 APAC MBOM - Feb 15PM version_Book1_SPTFIN MBOM Inputs AUG 07_Working Capital Graph" xfId="19972" xr:uid="{D85FA704-2E20-4BA6-A699-6B3FACF16387}"/>
    <cellStyle name="_Jan 2006 APAC MBOM - Feb 15PM version_Book1_SPTFIN MBOM Inputs Dec 07" xfId="19973" xr:uid="{DC7697D0-4B57-4E0F-A2FB-E1B12F41ED22}"/>
    <cellStyle name="_Jan 2006 APAC MBOM - Feb 15PM version_Book1_SPTFIN MBOM Inputs Dec 07_Cost out Update" xfId="19974" xr:uid="{FA763044-07A6-4349-A5A4-E1AE9440FC44}"/>
    <cellStyle name="_Jan 2006 APAC MBOM - Feb 15PM version_Book1_SPTFIN MBOM Inputs Dec 07_EBIT OCF Ranges" xfId="19975" xr:uid="{9FBFF25D-BCFE-4835-9581-CD5E2F411741}"/>
    <cellStyle name="_Jan 2006 APAC MBOM - Feb 15PM version_Book1_SPTFIN MBOM Inputs Dec 07_G2N &amp; Pricing Plan_Feb'12 (version 1)" xfId="19976" xr:uid="{CF9ADB1D-E3CE-4A91-B630-F071EC9308A2}"/>
    <cellStyle name="_Jan 2006 APAC MBOM - Feb 15PM version_Book1_SPTFIN MBOM Inputs Dec 07_Keymessage" xfId="19977" xr:uid="{738B36F7-0928-4C1E-B4DA-F0B7CD860CAC}"/>
    <cellStyle name="_Jan 2006 APAC MBOM - Feb 15PM version_Book1_SPTFIN MBOM Inputs Dec 07_Working Capital Graph" xfId="19978" xr:uid="{A3F2458F-0A72-434A-A918-543B6895C4CD}"/>
    <cellStyle name="_Jan 2006 APAC MBOM - Feb 15PM version_Book1_SPTFIN MBOM Inputs jul 07" xfId="19979" xr:uid="{4939A68D-EE61-4C09-A42F-E175552363DD}"/>
    <cellStyle name="_Jan 2006 APAC MBOM - Feb 15PM version_Book1_SPTFIN MBOM Inputs jul 07_Cost out Update" xfId="19980" xr:uid="{D81AD9C2-7C6D-484E-BC6E-61323C656C97}"/>
    <cellStyle name="_Jan 2006 APAC MBOM - Feb 15PM version_Book1_SPTFIN MBOM Inputs jul 07_EBIT OCF Ranges" xfId="19981" xr:uid="{B9A5AB69-753C-4E84-B551-F3F596A859CE}"/>
    <cellStyle name="_Jan 2006 APAC MBOM - Feb 15PM version_Book1_SPTFIN MBOM Inputs jul 07_G2N &amp; Pricing Plan_Feb'12 (version 1)" xfId="19982" xr:uid="{9088392D-B805-4760-9333-25CF358D8E59}"/>
    <cellStyle name="_Jan 2006 APAC MBOM - Feb 15PM version_Book1_SPTFIN MBOM Inputs jul 07_Keymessage" xfId="19983" xr:uid="{46768685-12F0-4818-A8FF-E78D77D30E65}"/>
    <cellStyle name="_Jan 2006 APAC MBOM - Feb 15PM version_Book1_SPTFIN MBOM Inputs jul 07_Working Capital Graph" xfId="19984" xr:uid="{7DCFCBF9-699E-4770-96F8-341DC5253D43}"/>
    <cellStyle name="_Jan 2006 APAC MBOM - Feb 15PM version_Book1_SPTFIN MBOM Inputs jun 07 final" xfId="19985" xr:uid="{A12C8F94-2A38-41D6-8ADE-3BD30F9EBF06}"/>
    <cellStyle name="_Jan 2006 APAC MBOM - Feb 15PM version_Book1_SPTFIN MBOM Inputs jun 07 final_Cost out Update" xfId="19986" xr:uid="{8DD3D386-EAD4-4C78-91B2-750F68F6DFBA}"/>
    <cellStyle name="_Jan 2006 APAC MBOM - Feb 15PM version_Book1_SPTFIN MBOM Inputs jun 07 final_EBIT OCF Ranges" xfId="19987" xr:uid="{EFAAE4E1-1749-401A-89DA-67125FC2F77D}"/>
    <cellStyle name="_Jan 2006 APAC MBOM - Feb 15PM version_Book1_SPTFIN MBOM Inputs jun 07 final_G2N &amp; Pricing Plan_Feb'12 (version 1)" xfId="19988" xr:uid="{9834767A-83D6-4C4F-AC9A-3CF4D13C01A9}"/>
    <cellStyle name="_Jan 2006 APAC MBOM - Feb 15PM version_Book1_SPTFIN MBOM Inputs jun 07 final_Keymessage" xfId="19989" xr:uid="{FD58CD40-9FED-4C02-8E8B-19786B5493E0}"/>
    <cellStyle name="_Jan 2006 APAC MBOM - Feb 15PM version_Book1_SPTFIN MBOM Inputs jun 07 final_Working Capital Graph" xfId="19990" xr:uid="{BA4A1BBD-4355-4C5F-BB74-CE7D2EB55E6D}"/>
    <cellStyle name="_Jan 2006 APAC MBOM - Feb 15PM version_Book1_SPTFIN MBOM Inputs Jun'07" xfId="19991" xr:uid="{B1E569D8-6CD6-44FA-BC7C-425EF5E56D4A}"/>
    <cellStyle name="_Jan 2006 APAC MBOM - Feb 15PM version_Book1_SPTFIN MBOM Inputs Jun'07_Cost out Update" xfId="19992" xr:uid="{AE3E4013-50D1-4173-B321-808C2A87C186}"/>
    <cellStyle name="_Jan 2006 APAC MBOM - Feb 15PM version_Book1_SPTFIN MBOM Inputs Jun'07_EBIT OCF Ranges" xfId="19993" xr:uid="{84498D0B-E252-4B25-BA2E-889506135F2F}"/>
    <cellStyle name="_Jan 2006 APAC MBOM - Feb 15PM version_Book1_SPTFIN MBOM Inputs Jun'07_G2N &amp; Pricing Plan_Feb'12 (version 1)" xfId="19994" xr:uid="{F79CE00D-CDEF-43EC-9BA3-8EFEA9CE6C75}"/>
    <cellStyle name="_Jan 2006 APAC MBOM - Feb 15PM version_Book1_SPTFIN MBOM Inputs Jun'07_Keymessage" xfId="19995" xr:uid="{933547E0-383B-4931-A17C-95E8E89F6E1F}"/>
    <cellStyle name="_Jan 2006 APAC MBOM - Feb 15PM version_Book1_SPTFIN MBOM Inputs Jun'07_Working Capital Graph" xfId="19996" xr:uid="{BB6FA8C7-F7E6-4B12-81D6-9E9425E324E2}"/>
    <cellStyle name="_Jan 2006 APAC MBOM - Feb 15PM version_Book1_Supplemental Data Requirements-Country" xfId="19997" xr:uid="{E8A14A16-409C-481D-9968-EBD3BB69CD31}"/>
    <cellStyle name="_Jan 2006 APAC MBOM - Feb 15PM version_Book1_Supplemental Data Requirements-Country_Keymessage" xfId="19998" xr:uid="{3692E728-1141-4AF6-99A7-B4E2246AE571}"/>
    <cellStyle name="_Jan 2006 APAC MBOM - Feb 15PM version_Book1_Working Capital Graph" xfId="19999" xr:uid="{78C3D235-CDDC-4B26-B1EB-ECD79EEBB651}"/>
    <cellStyle name="_Jan 2006 APAC MBOM - Feb 15PM version_Book3" xfId="12729" xr:uid="{DEE5576B-CE84-4193-94A1-6D816CCCDAA6}"/>
    <cellStyle name="_Jan 2006 APAC MBOM - Feb 15PM version_Book3 2" xfId="20000" xr:uid="{523B21CA-0C85-4210-B97B-6328DA2648F3}"/>
    <cellStyle name="_Jan 2006 APAC MBOM - Feb 15PM version_Book3_2009 AOP_Jan deck_Financials Consol_Sent" xfId="20001" xr:uid="{E083D84B-F939-4F56-9276-2E6C206AA931}"/>
    <cellStyle name="_Jan 2006 APAC MBOM - Feb 15PM version_Book3_2009 AOP_Jan deck_Financials Consol_Sent_2" xfId="20002" xr:uid="{4EB85BDF-4095-469B-86CB-37222CBD6E35}"/>
    <cellStyle name="_Jan 2006 APAC MBOM - Feb 15PM version_Book3_2009 AOP_Jan deck_Financials Consol_Sent_2_Keymessage" xfId="20003" xr:uid="{74104598-EC71-40DA-9B5F-6DDC18F39D15}"/>
    <cellStyle name="_Jan 2006 APAC MBOM - Feb 15PM version_Book3_2009 AOP_Jan deck_Financials Consol_Sent_Keymessage" xfId="20004" xr:uid="{34F81F25-C806-41CC-94C3-7BEF110C1225}"/>
    <cellStyle name="_Jan 2006 APAC MBOM - Feb 15PM version_Book3_2009 AOP_Nov deck_Financials_for Consol_v2" xfId="20005" xr:uid="{B5C8BB5E-D947-4F14-91A9-405CA6813DA2}"/>
    <cellStyle name="_Jan 2006 APAC MBOM - Feb 15PM version_Book3_2009 AOP_Nov deck_Financials_for Consol_v2_Keymessage" xfId="20006" xr:uid="{431294B5-08F4-4C0F-B398-B9B4963E830A}"/>
    <cellStyle name="_Jan 2006 APAC MBOM - Feb 15PM version_Book3_Cash Capex 10+2" xfId="20007" xr:uid="{67A10AC5-767F-4F06-842D-E2BB937EDC95}"/>
    <cellStyle name="_Jan 2006 APAC MBOM - Feb 15PM version_Book3_Cash Capex 10+2_Cost out Update" xfId="20008" xr:uid="{F6B67C38-ADC3-48D2-8D5F-E39149808FF2}"/>
    <cellStyle name="_Jan 2006 APAC MBOM - Feb 15PM version_Book3_Cash Capex 10+2_EBIT OCF Ranges" xfId="20009" xr:uid="{3B194341-2AAF-40C4-97C2-94B2BD403CBE}"/>
    <cellStyle name="_Jan 2006 APAC MBOM - Feb 15PM version_Book3_Cash Capex 10+2_G2N &amp; Pricing Plan_Feb'12 (version 1)" xfId="20010" xr:uid="{86FEE7F6-D3D5-4089-A8E7-B7B4D215D77C}"/>
    <cellStyle name="_Jan 2006 APAC MBOM - Feb 15PM version_Book3_Cash Capex 10+2_Working Capital Graph" xfId="20011" xr:uid="{C78CE014-E55D-4186-A43B-E2B137934537}"/>
    <cellStyle name="_Jan 2006 APAC MBOM - Feb 15PM version_Book3_Cost out Update" xfId="20012" xr:uid="{2901208D-5C49-4D81-9767-E4A9F5245BC0}"/>
    <cellStyle name="_Jan 2006 APAC MBOM - Feb 15PM version_Book3_EBIT OCF Ranges" xfId="20013" xr:uid="{BF038EE5-FCD0-4BB5-B19F-8B27C72F1372}"/>
    <cellStyle name="_Jan 2006 APAC MBOM - Feb 15PM version_Book3_G2N &amp; Pricing Plan_Feb'12 (version 1)" xfId="20014" xr:uid="{BBD7ADB7-7672-416F-9F5D-765AC94921F6}"/>
    <cellStyle name="_Jan 2006 APAC MBOM - Feb 15PM version_Book3_Global Operations" xfId="20015" xr:uid="{E0429D67-DC95-4A96-8E61-FF85CA20067A}"/>
    <cellStyle name="_Jan 2006 APAC MBOM - Feb 15PM version_Book3_Global Operations 2" xfId="20016" xr:uid="{35B7B76C-9445-40C6-9A3C-CCBDDEDFB922}"/>
    <cellStyle name="_Jan 2006 APAC MBOM - Feb 15PM version_Book3_Keymessage" xfId="20017" xr:uid="{AB894474-AD69-4257-A48E-26DC8902A04B}"/>
    <cellStyle name="_Jan 2006 APAC MBOM - Feb 15PM version_Book3_NA" xfId="20018" xr:uid="{E3476421-5CB6-48F9-92DC-A4A2380D1E03}"/>
    <cellStyle name="_Jan 2006 APAC MBOM - Feb 15PM version_Book3_NA 2" xfId="20019" xr:uid="{149E52D4-2DCC-403C-8D27-BBDA133914D9}"/>
    <cellStyle name="_Jan 2006 APAC MBOM - Feb 15PM version_Book3_NA_1" xfId="20020" xr:uid="{7FA2104E-3AC7-46AF-9147-67332D4E9CB3}"/>
    <cellStyle name="_Jan 2006 APAC MBOM - Feb 15PM version_Book3_NA_1 2" xfId="20021" xr:uid="{11C55D9C-6A77-4A85-A0F6-86692198B8CC}"/>
    <cellStyle name="_Jan 2006 APAC MBOM - Feb 15PM version_Book3_Nov Review Deck Final" xfId="20022" xr:uid="{57C2910B-5AF6-4A08-8DB5-B5F01DE7B94B}"/>
    <cellStyle name="_Jan 2006 APAC MBOM - Feb 15PM version_Book3_Nov Review Deck Final_Keymessage" xfId="20023" xr:uid="{66E0427F-B204-4518-9BB7-C6F8DA77B012}"/>
    <cellStyle name="_Jan 2006 APAC MBOM - Feb 15PM version_Book3_OCFAnalysis" xfId="20024" xr:uid="{BF6DB010-C96A-455F-B15E-46EF55C75139}"/>
    <cellStyle name="_Jan 2006 APAC MBOM - Feb 15PM version_Book3_OCFAnalysis_Cost out Update" xfId="20025" xr:uid="{88ED6DC0-6D4A-464A-807C-527C1DA9FF02}"/>
    <cellStyle name="_Jan 2006 APAC MBOM - Feb 15PM version_Book3_OCFAnalysis_EBIT OCF Ranges" xfId="20026" xr:uid="{A18A724F-D868-48C8-8F2E-CAB500C45141}"/>
    <cellStyle name="_Jan 2006 APAC MBOM - Feb 15PM version_Book3_OCFAnalysis_G2N &amp; Pricing Plan_Feb'12 (version 1)" xfId="20027" xr:uid="{E7BBD603-D140-42A9-96F3-F0546CCB2C74}"/>
    <cellStyle name="_Jan 2006 APAC MBOM - Feb 15PM version_Book3_OCFAnalysis_Working Capital Graph" xfId="20028" xr:uid="{0FF1DEE0-671E-42EA-989B-4EDA06EB0E02}"/>
    <cellStyle name="_Jan 2006 APAC MBOM - Feb 15PM version_Book3_Quarterly Industry Volume - Corp Follow up Feb 19th" xfId="20029" xr:uid="{62B9C260-06CF-49A9-88AA-29D5EA9A15AD}"/>
    <cellStyle name="_Jan 2006 APAC MBOM - Feb 15PM version_Book3_Quarterly Industry Volume - Corp Follow up Feb 19th 2" xfId="20030" xr:uid="{2A66F274-79DC-441B-97A9-ADAEAF403402}"/>
    <cellStyle name="_Jan 2006 APAC MBOM - Feb 15PM version_Book3_Quarterly Industry Volume - Corp Follow up Feb 19th_Cost out Update" xfId="20031" xr:uid="{B2F5742E-A393-42E9-948E-78BF1CFBAC85}"/>
    <cellStyle name="_Jan 2006 APAC MBOM - Feb 15PM version_Book3_Quarterly Industry Volume - Corp Follow up Feb 19th_EBIT OCF Ranges" xfId="20032" xr:uid="{ECDC1D29-EED9-4127-B6EA-803D2B4C8B57}"/>
    <cellStyle name="_Jan 2006 APAC MBOM - Feb 15PM version_Book3_Quarterly Industry Volume - Corp Follow up Feb 19th_G2N &amp; Pricing Plan_Feb'12 (version 1)" xfId="20033" xr:uid="{7A5DA176-4832-4637-B8EA-0231DAACB6CC}"/>
    <cellStyle name="_Jan 2006 APAC MBOM - Feb 15PM version_Book3_Quarterly Industry Volume - Corp Follow up Feb 19th_OCFAnalysis" xfId="20034" xr:uid="{33139062-CDA6-4F18-864D-EC3B9D081128}"/>
    <cellStyle name="_Jan 2006 APAC MBOM - Feb 15PM version_Book3_Quarterly Industry Volume - Corp Follow up Feb 19th_OCFAnalysis_Cost out Update" xfId="20035" xr:uid="{66DF4D46-F760-4B4A-8DE4-31B37036CBCA}"/>
    <cellStyle name="_Jan 2006 APAC MBOM - Feb 15PM version_Book3_Quarterly Industry Volume - Corp Follow up Feb 19th_OCFAnalysis_EBIT OCF Ranges" xfId="20036" xr:uid="{46D81179-4FD4-453B-85BD-6F58522FBC7E}"/>
    <cellStyle name="_Jan 2006 APAC MBOM - Feb 15PM version_Book3_Quarterly Industry Volume - Corp Follow up Feb 19th_OCFAnalysis_G2N &amp; Pricing Plan_Feb'12 (version 1)" xfId="20037" xr:uid="{02A7498F-69D8-4B42-94F0-C5D76E5D136D}"/>
    <cellStyle name="_Jan 2006 APAC MBOM - Feb 15PM version_Book3_Quarterly Industry Volume - Corp Follow up Feb 19th_OCFAnalysis_Working Capital Graph" xfId="20038" xr:uid="{13E8740D-9069-4FAD-B6DE-ACA4CC4BEEEB}"/>
    <cellStyle name="_Jan 2006 APAC MBOM - Feb 15PM version_Book3_Quarterly Industry Volume - Corp Follow up Feb 19th_Working Capital Graph" xfId="20039" xr:uid="{FC3F8306-BEF8-4EC9-8E81-31DCA38D94FF}"/>
    <cellStyle name="_Jan 2006 APAC MBOM - Feb 15PM version_Book3_SBU_GLOBAL_NGT" xfId="20040" xr:uid="{F509D795-DE25-416A-8672-68332F750B8A}"/>
    <cellStyle name="_Jan 2006 APAC MBOM - Feb 15PM version_Book3_SBU_GLOBAL_NGT 2" xfId="20041" xr:uid="{2CC89672-4EDD-4B5C-B7E4-AFCFA36FD862}"/>
    <cellStyle name="_Jan 2006 APAC MBOM - Feb 15PM version_Book3_SBU_GLOBAL_NGT_Cost out Update" xfId="20042" xr:uid="{B4919EDA-B103-460D-840F-40B1DBD3BF68}"/>
    <cellStyle name="_Jan 2006 APAC MBOM - Feb 15PM version_Book3_SBU_GLOBAL_NGT_EBIT OCF Ranges" xfId="20043" xr:uid="{C9F16A6F-2E5B-4956-BB9D-92CA778B341F}"/>
    <cellStyle name="_Jan 2006 APAC MBOM - Feb 15PM version_Book3_SBU_GLOBAL_NGT_G2N &amp; Pricing Plan_Feb'12 (version 1)" xfId="20044" xr:uid="{1463AA57-4B23-47F0-AE82-683C27C0822E}"/>
    <cellStyle name="_Jan 2006 APAC MBOM - Feb 15PM version_Book3_SBU_GLOBAL_NGT_Working Capital Graph" xfId="20045" xr:uid="{656E695A-9A61-4FFB-99D4-B41E92D3806E}"/>
    <cellStyle name="_Jan 2006 APAC MBOM - Feb 15PM version_Book3_Supplemental Data Requirements-Country" xfId="20046" xr:uid="{7BF74AA0-1DE4-433B-A06E-27CBD104DC02}"/>
    <cellStyle name="_Jan 2006 APAC MBOM - Feb 15PM version_Book3_Supplemental Data Requirements-Country_Keymessage" xfId="20047" xr:uid="{1650C4F5-8F2C-4580-94DD-80815E806AF0}"/>
    <cellStyle name="_Jan 2006 APAC MBOM - Feb 15PM version_Book3_Working Capital Graph" xfId="20048" xr:uid="{295B509F-FEB5-4B16-9655-C6CE94CED04D}"/>
    <cellStyle name="_Jan 2006 APAC MBOM - Feb 15PM version_Cash Capex 10+2" xfId="20049" xr:uid="{E8ECA75D-FE9A-4C6D-8595-AEC8D02A5F0A}"/>
    <cellStyle name="_Jan 2006 APAC MBOM - Feb 15PM version_Cash Capex 10+2_Cost out Update" xfId="20050" xr:uid="{B410DA0E-62E4-4241-9FAD-7EB0423A46C5}"/>
    <cellStyle name="_Jan 2006 APAC MBOM - Feb 15PM version_Cash Capex 10+2_EBIT OCF Ranges" xfId="20051" xr:uid="{AD34870E-8653-4FBC-8BC3-F97944016650}"/>
    <cellStyle name="_Jan 2006 APAC MBOM - Feb 15PM version_Cash Capex 10+2_G2N &amp; Pricing Plan_Feb'12 (version 1)" xfId="20052" xr:uid="{108EDC00-C473-4013-92CC-D3F8C4C15F12}"/>
    <cellStyle name="_Jan 2006 APAC MBOM - Feb 15PM version_Cash Capex 10+2_Working Capital Graph" xfId="20053" xr:uid="{696A0A03-D9C6-4B03-BA00-6307AD1048E3}"/>
    <cellStyle name="_Jan 2006 APAC MBOM - Feb 15PM version_Comment July" xfId="12730" xr:uid="{062DBF83-AD74-465F-9353-122EEC11A6A4}"/>
    <cellStyle name="_Jan 2006 APAC MBOM - Feb 15PM version_Comment July_Cost out Update" xfId="20054" xr:uid="{3864EF3D-E457-4CE3-897F-162CDB7F96DD}"/>
    <cellStyle name="_Jan 2006 APAC MBOM - Feb 15PM version_Comment July_EBIT OCF Ranges" xfId="20055" xr:uid="{538A730B-37F4-47DD-989C-1A2EA38D8BAA}"/>
    <cellStyle name="_Jan 2006 APAC MBOM - Feb 15PM version_Comment July_G2N &amp; Pricing Plan_Feb'12 (version 1)" xfId="20056" xr:uid="{0C10456E-9AB0-4D82-BDEF-57160D9B8B5E}"/>
    <cellStyle name="_Jan 2006 APAC MBOM - Feb 15PM version_Comment July_Keymessage" xfId="20057" xr:uid="{F56950DC-334F-4B4B-A4EB-76003F10B6BD}"/>
    <cellStyle name="_Jan 2006 APAC MBOM - Feb 15PM version_Comment July_Working Capital Graph" xfId="20058" xr:uid="{01FFC4BD-23A8-434A-8E83-8179F3ED3333}"/>
    <cellStyle name="_Jan 2006 APAC MBOM - Feb 15PM version_Comment June" xfId="12731" xr:uid="{8CC093CD-0A54-4291-94F5-460D7670D1FD}"/>
    <cellStyle name="_Jan 2006 APAC MBOM - Feb 15PM version_Comment June_Cost out Update" xfId="20059" xr:uid="{7F7AFF41-53FF-453F-82EB-46D82CBF822B}"/>
    <cellStyle name="_Jan 2006 APAC MBOM - Feb 15PM version_Comment June_EBIT OCF Ranges" xfId="20060" xr:uid="{9B7FAD47-E2EE-4DB1-A124-5DE526DB2533}"/>
    <cellStyle name="_Jan 2006 APAC MBOM - Feb 15PM version_Comment June_G2N &amp; Pricing Plan_Feb'12 (version 1)" xfId="20061" xr:uid="{D45BD1F1-2F80-458B-84A0-C3E32E0BD178}"/>
    <cellStyle name="_Jan 2006 APAC MBOM - Feb 15PM version_Comment June_Keymessage" xfId="20062" xr:uid="{D1F63C53-A63B-443B-BFA8-2D76681D89EC}"/>
    <cellStyle name="_Jan 2006 APAC MBOM - Feb 15PM version_Comment June_Working Capital Graph" xfId="20063" xr:uid="{147E1C09-6341-45F7-A5AB-0F73F1ADEBAC}"/>
    <cellStyle name="_Jan 2006 APAC MBOM - Feb 15PM version_Comment May" xfId="12732" xr:uid="{A52BBE7F-788C-42CD-82E8-EEA8D226D4C5}"/>
    <cellStyle name="_Jan 2006 APAC MBOM - Feb 15PM version_Comment May_Cost out Update" xfId="20064" xr:uid="{56CDFA7A-E019-4A6E-896F-26E2DC57705F}"/>
    <cellStyle name="_Jan 2006 APAC MBOM - Feb 15PM version_Comment May_EBIT OCF Ranges" xfId="20065" xr:uid="{4F1004F4-890C-49E8-8A7E-4D34FBE71567}"/>
    <cellStyle name="_Jan 2006 APAC MBOM - Feb 15PM version_Comment May_G2N &amp; Pricing Plan_Feb'12 (version 1)" xfId="20066" xr:uid="{5E82C1BB-3199-426B-8EE9-8462AA503611}"/>
    <cellStyle name="_Jan 2006 APAC MBOM - Feb 15PM version_Comment May_Keymessage" xfId="20067" xr:uid="{6057D644-F682-488F-9599-DAF518379AB3}"/>
    <cellStyle name="_Jan 2006 APAC MBOM - Feb 15PM version_Comment May_Working Capital Graph" xfId="20068" xr:uid="{DFCDEA70-93C5-4802-A6E8-12D23EBEBE9C}"/>
    <cellStyle name="_Jan 2006 APAC MBOM - Feb 15PM version_Comment Sept" xfId="12733" xr:uid="{53570385-6DFB-480A-86ED-60E273D7005C}"/>
    <cellStyle name="_Jan 2006 APAC MBOM - Feb 15PM version_Comment Sept_Cost out Update" xfId="20069" xr:uid="{D2A74178-33BD-4215-8B64-C3EFB92F4DD4}"/>
    <cellStyle name="_Jan 2006 APAC MBOM - Feb 15PM version_Comment Sept_EBIT OCF Ranges" xfId="20070" xr:uid="{6AFFA553-669E-4877-B3AC-1C25C07EE826}"/>
    <cellStyle name="_Jan 2006 APAC MBOM - Feb 15PM version_Comment Sept_G2N &amp; Pricing Plan_Feb'12 (version 1)" xfId="20071" xr:uid="{91A8F39C-4E1C-4C22-9B88-F04431535D42}"/>
    <cellStyle name="_Jan 2006 APAC MBOM - Feb 15PM version_Comment Sept_Keymessage" xfId="20072" xr:uid="{7F8866A7-87BB-479B-BD9F-6B86C278B058}"/>
    <cellStyle name="_Jan 2006 APAC MBOM - Feb 15PM version_Comment Sept_Working Capital Graph" xfId="20073" xr:uid="{A8778CF1-C9D2-4123-A3D6-71A6427ED63B}"/>
    <cellStyle name="_Jan 2006 APAC MBOM - Feb 15PM version_comments" xfId="12734" xr:uid="{F3E4DCB8-5BCA-41C1-BE63-45AC93651309}"/>
    <cellStyle name="_Jan 2006 APAC MBOM - Feb 15PM version_Comments Mar" xfId="12735" xr:uid="{3777D363-D4F9-417E-A506-6679EDCDC02D}"/>
    <cellStyle name="_Jan 2006 APAC MBOM - Feb 15PM version_Comments Mar_Cost out Update" xfId="20074" xr:uid="{086752BD-8BCD-46FC-AD72-32EFB4871F50}"/>
    <cellStyle name="_Jan 2006 APAC MBOM - Feb 15PM version_Comments Mar_EBIT OCF Ranges" xfId="20075" xr:uid="{65513245-3B97-429B-BD6D-D738B7B2BAA0}"/>
    <cellStyle name="_Jan 2006 APAC MBOM - Feb 15PM version_Comments Mar_G2N &amp; Pricing Plan_Feb'12 (version 1)" xfId="20076" xr:uid="{C30F6792-8FCA-4F23-BC2A-D421E94B6D88}"/>
    <cellStyle name="_Jan 2006 APAC MBOM - Feb 15PM version_Comments Mar_Keymessage" xfId="20077" xr:uid="{7465ED18-A93D-41E1-9A1D-FD7F47D7F11C}"/>
    <cellStyle name="_Jan 2006 APAC MBOM - Feb 15PM version_Comments Mar_Working Capital Graph" xfId="20078" xr:uid="{3EA00983-E0B8-4F59-B513-715BF2E3BBCC}"/>
    <cellStyle name="_Jan 2006 APAC MBOM - Feb 15PM version_comments_Cost out Update" xfId="20079" xr:uid="{0FD43918-ACEA-4D4C-94DA-9E3251061267}"/>
    <cellStyle name="_Jan 2006 APAC MBOM - Feb 15PM version_comments_EBIT OCF Ranges" xfId="20080" xr:uid="{559065DF-1D35-42D3-9810-C2FD13532368}"/>
    <cellStyle name="_Jan 2006 APAC MBOM - Feb 15PM version_comments_G2N &amp; Pricing Plan_Feb'12 (version 1)" xfId="20081" xr:uid="{17862530-354E-44EC-BCFD-946CF7A8ACFC}"/>
    <cellStyle name="_Jan 2006 APAC MBOM - Feb 15PM version_comments_Keymessage" xfId="20082" xr:uid="{00FE0130-10DA-41B1-A500-B3EA61ADDAF5}"/>
    <cellStyle name="_Jan 2006 APAC MBOM - Feb 15PM version_comments_Working Capital Graph" xfId="20083" xr:uid="{0D91199E-CF44-4467-AF5D-E95C1E6F29B8}"/>
    <cellStyle name="_Jan 2006 APAC MBOM - Feb 15PM version_consumer walk 0807" xfId="20084" xr:uid="{3C4189C7-C9FD-462F-94FE-8325DCCD488F}"/>
    <cellStyle name="_Jan 2006 APAC MBOM - Feb 15PM version_consumer walk 0807_Cost out Update" xfId="20085" xr:uid="{29F15097-988E-4B1D-A2F2-8F0015158A38}"/>
    <cellStyle name="_Jan 2006 APAC MBOM - Feb 15PM version_consumer walk 0807_EBIT OCF Ranges" xfId="20086" xr:uid="{AEE38619-0DB6-43EA-9323-7ADA887933E5}"/>
    <cellStyle name="_Jan 2006 APAC MBOM - Feb 15PM version_consumer walk 0807_G2N &amp; Pricing Plan_Feb'12 (version 1)" xfId="20087" xr:uid="{789C81D4-D11C-4DBE-9847-80FA1482957F}"/>
    <cellStyle name="_Jan 2006 APAC MBOM - Feb 15PM version_consumer walk 0807_Keymessage" xfId="20088" xr:uid="{25341560-C310-4F3A-A9B5-9F8FCAF6D8C3}"/>
    <cellStyle name="_Jan 2006 APAC MBOM - Feb 15PM version_consumer walk 0807_Working Capital Graph" xfId="20089" xr:uid="{C0CB06BD-5BAC-4478-A63E-44C2F7ABBBD7}"/>
    <cellStyle name="_Jan 2006 APAC MBOM - Feb 15PM version_Copy of MBOM_Jul06" xfId="12736" xr:uid="{82B03D4F-625C-4048-84F9-1413561E91DC}"/>
    <cellStyle name="_Jan 2006 APAC MBOM - Feb 15PM version_Copy of MBOM_Jul06_Cost out Update" xfId="20090" xr:uid="{AA51513C-E60D-4B35-8922-2554E32648CA}"/>
    <cellStyle name="_Jan 2006 APAC MBOM - Feb 15PM version_Copy of MBOM_Jul06_EBIT OCF Ranges" xfId="20091" xr:uid="{076E49C0-A9BA-4A14-BA7D-F17E731EB9C7}"/>
    <cellStyle name="_Jan 2006 APAC MBOM - Feb 15PM version_Copy of MBOM_Jul06_G2N &amp; Pricing Plan_Feb'12 (version 1)" xfId="20092" xr:uid="{9A369139-D7EB-4FC5-9E90-DFC0B907F5CE}"/>
    <cellStyle name="_Jan 2006 APAC MBOM - Feb 15PM version_Copy of MBOM_Jul06_Keymessage" xfId="20093" xr:uid="{9BB96258-BFBE-483B-A944-C36DB3EA9FD8}"/>
    <cellStyle name="_Jan 2006 APAC MBOM - Feb 15PM version_Copy of MBOM_Jul06_Working Capital Graph" xfId="20094" xr:uid="{194C4D0F-CB4B-4DB3-85BB-C3349244C256}"/>
    <cellStyle name="_Jan 2006 APAC MBOM - Feb 15PM version_Cost out Update" xfId="20095" xr:uid="{A6415214-5BE3-43F5-9927-5D9503DECA3B}"/>
    <cellStyle name="_Jan 2006 APAC MBOM - Feb 15PM version_EBIT OCF Ranges" xfId="20096" xr:uid="{D9C70391-DCBD-415F-9576-3E2D69CAADB4}"/>
    <cellStyle name="_Jan 2006 APAC MBOM - Feb 15PM version_EBITwalk_rev" xfId="12737" xr:uid="{4D74F881-77E3-46EF-AEFB-3F01C15DEF3A}"/>
    <cellStyle name="_Jan 2006 APAC MBOM - Feb 15PM version_EBITwalk_rev_Cost out Update" xfId="20097" xr:uid="{704A956F-971C-4D25-9298-C54A3E48E875}"/>
    <cellStyle name="_Jan 2006 APAC MBOM - Feb 15PM version_EBITwalk_rev_EBIT OCF Ranges" xfId="20098" xr:uid="{DFCA6962-9958-45C6-AD57-26B517162FCA}"/>
    <cellStyle name="_Jan 2006 APAC MBOM - Feb 15PM version_EBITwalk_rev_G2N &amp; Pricing Plan_Feb'12 (version 1)" xfId="20099" xr:uid="{9BDDA252-A11A-4BD7-AE44-62157BE995C8}"/>
    <cellStyle name="_Jan 2006 APAC MBOM - Feb 15PM version_EBITwalk_rev_Keymessage" xfId="20100" xr:uid="{31B402C1-D407-445D-ACB8-EB4D357494EC}"/>
    <cellStyle name="_Jan 2006 APAC MBOM - Feb 15PM version_EBITwalk_rev_Working Capital Graph" xfId="20101" xr:uid="{4D216F00-9F01-4FCB-A13E-0E2D8CB3BBEC}"/>
    <cellStyle name="_Jan 2006 APAC MBOM - Feb 15PM version_Essbase Total SPT Sept 06_adjusted OCF ACT&amp;AOP" xfId="20102" xr:uid="{5FFA4009-C0F7-4CAA-B439-FB358AA614EC}"/>
    <cellStyle name="_Jan 2006 APAC MBOM - Feb 15PM version_Essbase Total SPT Sept 06_adjusted OCF ACT&amp;AOP 2" xfId="20103" xr:uid="{26E6840A-4792-4C7C-B535-E9EA72B8E964}"/>
    <cellStyle name="_Jan 2006 APAC MBOM - Feb 15PM version_Essbase Total SPT Sept 06_adjusted OCF ACT&amp;AOP_2009 AOP_Jan deck_Financials Consol_Sent" xfId="20104" xr:uid="{C06182C3-0AF5-4A4B-9494-A322509D0D27}"/>
    <cellStyle name="_Jan 2006 APAC MBOM - Feb 15PM version_Essbase Total SPT Sept 06_adjusted OCF ACT&amp;AOP_2009 AOP_Jan deck_Financials Consol_Sent_2" xfId="20105" xr:uid="{186A311F-B955-4F1A-86A6-390AB361DDB1}"/>
    <cellStyle name="_Jan 2006 APAC MBOM - Feb 15PM version_Essbase Total SPT Sept 06_adjusted OCF ACT&amp;AOP_2009 AOP_Jan deck_Financials Consol_Sent_2_Keymessage" xfId="20106" xr:uid="{C49DFC55-93EE-4E4B-95A4-EB4A0EFCE725}"/>
    <cellStyle name="_Jan 2006 APAC MBOM - Feb 15PM version_Essbase Total SPT Sept 06_adjusted OCF ACT&amp;AOP_2009 AOP_Jan deck_Financials Consol_Sent_Keymessage" xfId="20107" xr:uid="{7D0875CA-6873-4056-8A89-632F3FF2D6AB}"/>
    <cellStyle name="_Jan 2006 APAC MBOM - Feb 15PM version_Essbase Total SPT Sept 06_adjusted OCF ACT&amp;AOP_2009 AOP_Nov deck_Financials_for Consol_v2" xfId="20108" xr:uid="{4EEE9F7F-8DC8-44C5-9170-A6353FC8BC33}"/>
    <cellStyle name="_Jan 2006 APAC MBOM - Feb 15PM version_Essbase Total SPT Sept 06_adjusted OCF ACT&amp;AOP_2009 AOP_Nov deck_Financials_for Consol_v2_Keymessage" xfId="20109" xr:uid="{0D04009A-314F-4645-8AB4-AB9807EE73AE}"/>
    <cellStyle name="_Jan 2006 APAC MBOM - Feb 15PM version_Essbase Total SPT Sept 06_adjusted OCF ACT&amp;AOP_Cash Capex 10+2" xfId="20110" xr:uid="{91AA71D1-7FC2-4907-863C-D5E4CB0FBBD0}"/>
    <cellStyle name="_Jan 2006 APAC MBOM - Feb 15PM version_Essbase Total SPT Sept 06_adjusted OCF ACT&amp;AOP_Cash Capex 10+2_Cost out Update" xfId="20111" xr:uid="{114E5701-1651-43E9-9EE0-47274778141B}"/>
    <cellStyle name="_Jan 2006 APAC MBOM - Feb 15PM version_Essbase Total SPT Sept 06_adjusted OCF ACT&amp;AOP_Cash Capex 10+2_EBIT OCF Ranges" xfId="20112" xr:uid="{4D6590CA-0275-4DA2-9BF6-952EB763197B}"/>
    <cellStyle name="_Jan 2006 APAC MBOM - Feb 15PM version_Essbase Total SPT Sept 06_adjusted OCF ACT&amp;AOP_Cash Capex 10+2_G2N &amp; Pricing Plan_Feb'12 (version 1)" xfId="20113" xr:uid="{D18D2B56-959D-43D7-890B-35ABB27676AF}"/>
    <cellStyle name="_Jan 2006 APAC MBOM - Feb 15PM version_Essbase Total SPT Sept 06_adjusted OCF ACT&amp;AOP_Cash Capex 10+2_Working Capital Graph" xfId="20114" xr:uid="{218787D5-FEC7-4F55-91B8-786641ABCA38}"/>
    <cellStyle name="_Jan 2006 APAC MBOM - Feb 15PM version_Essbase Total SPT Sept 06_adjusted OCF ACT&amp;AOP_consumer walk 0807" xfId="20115" xr:uid="{AC562698-AA95-45CE-980D-5BEA95CBB2B9}"/>
    <cellStyle name="_Jan 2006 APAC MBOM - Feb 15PM version_Essbase Total SPT Sept 06_adjusted OCF ACT&amp;AOP_consumer walk 0807_Cost out Update" xfId="20116" xr:uid="{BE4AC39D-2075-4DD4-AFA2-6C048223EFDF}"/>
    <cellStyle name="_Jan 2006 APAC MBOM - Feb 15PM version_Essbase Total SPT Sept 06_adjusted OCF ACT&amp;AOP_consumer walk 0807_EBIT OCF Ranges" xfId="20117" xr:uid="{92ECF75E-AEDE-44B3-BE83-AED94168EF7D}"/>
    <cellStyle name="_Jan 2006 APAC MBOM - Feb 15PM version_Essbase Total SPT Sept 06_adjusted OCF ACT&amp;AOP_consumer walk 0807_G2N &amp; Pricing Plan_Feb'12 (version 1)" xfId="20118" xr:uid="{F99C1D0C-F986-48DE-BA2A-4EC26F7834D2}"/>
    <cellStyle name="_Jan 2006 APAC MBOM - Feb 15PM version_Essbase Total SPT Sept 06_adjusted OCF ACT&amp;AOP_consumer walk 0807_Keymessage" xfId="20119" xr:uid="{B38576E7-2DEE-4234-868F-9D702C06E419}"/>
    <cellStyle name="_Jan 2006 APAC MBOM - Feb 15PM version_Essbase Total SPT Sept 06_adjusted OCF ACT&amp;AOP_consumer walk 0807_Working Capital Graph" xfId="20120" xr:uid="{89FC894A-2A26-4B8A-AF6D-0A6214305F0A}"/>
    <cellStyle name="_Jan 2006 APAC MBOM - Feb 15PM version_Essbase Total SPT Sept 06_adjusted OCF ACT&amp;AOP_Cost out Update" xfId="20121" xr:uid="{64E6D06E-EF81-4589-B293-875AFA7BC3C3}"/>
    <cellStyle name="_Jan 2006 APAC MBOM - Feb 15PM version_Essbase Total SPT Sept 06_adjusted OCF ACT&amp;AOP_EBIT OCF Ranges" xfId="20122" xr:uid="{37AB0563-49AF-4932-97FD-F3F6B5B477ED}"/>
    <cellStyle name="_Jan 2006 APAC MBOM - Feb 15PM version_Essbase Total SPT Sept 06_adjusted OCF ACT&amp;AOP_G2N &amp; Pricing Plan_Feb'12 (version 1)" xfId="20123" xr:uid="{6D598D41-262A-4D9D-9CCC-B9098DEA1432}"/>
    <cellStyle name="_Jan 2006 APAC MBOM - Feb 15PM version_Essbase Total SPT Sept 06_adjusted OCF ACT&amp;AOP_Global Operations" xfId="20124" xr:uid="{F9226790-0148-4AC9-B89B-C675E06119A6}"/>
    <cellStyle name="_Jan 2006 APAC MBOM - Feb 15PM version_Essbase Total SPT Sept 06_adjusted OCF ACT&amp;AOP_Global Operations 2" xfId="20125" xr:uid="{CB9695FD-3C71-434A-AE54-2B45A46A0754}"/>
    <cellStyle name="_Jan 2006 APAC MBOM - Feb 15PM version_Essbase Total SPT Sept 06_adjusted OCF ACT&amp;AOP_Keymessage" xfId="20126" xr:uid="{810C7E72-1135-4463-8CBC-177E4CF25B23}"/>
    <cellStyle name="_Jan 2006 APAC MBOM - Feb 15PM version_Essbase Total SPT Sept 06_adjusted OCF ACT&amp;AOP_MBOM" xfId="20127" xr:uid="{400B328B-0B8E-4E1C-9D2A-AB5788E321E1}"/>
    <cellStyle name="_Jan 2006 APAC MBOM - Feb 15PM version_Essbase Total SPT Sept 06_adjusted OCF ACT&amp;AOP_MBOM 2" xfId="20128" xr:uid="{9A51755E-2286-40D0-BC18-5FF6826BCDFD}"/>
    <cellStyle name="_Jan 2006 APAC MBOM - Feb 15PM version_Essbase Total SPT Sept 06_adjusted OCF ACT&amp;AOP_MBOM APR 07" xfId="20129" xr:uid="{F8051BF9-EB41-4E1C-B9B6-0B84473E7DFE}"/>
    <cellStyle name="_Jan 2006 APAC MBOM - Feb 15PM version_Essbase Total SPT Sept 06_adjusted OCF ACT&amp;AOP_MBOM APR 07 2" xfId="20130" xr:uid="{F91A4AC0-A517-4A39-816A-E23364868C56}"/>
    <cellStyle name="_Jan 2006 APAC MBOM - Feb 15PM version_Essbase Total SPT Sept 06_adjusted OCF ACT&amp;AOP_MBOM APR 07_2009 AOP_Jan deck_Financials Consol_Sent" xfId="20131" xr:uid="{7B70315C-9E48-4CAF-AA5D-CEF176BA277F}"/>
    <cellStyle name="_Jan 2006 APAC MBOM - Feb 15PM version_Essbase Total SPT Sept 06_adjusted OCF ACT&amp;AOP_MBOM APR 07_2009 AOP_Jan deck_Financials Consol_Sent_2" xfId="20132" xr:uid="{1969B255-F92D-42F8-A9EF-91E6E63DBA94}"/>
    <cellStyle name="_Jan 2006 APAC MBOM - Feb 15PM version_Essbase Total SPT Sept 06_adjusted OCF ACT&amp;AOP_MBOM APR 07_2009 AOP_Jan deck_Financials Consol_Sent_2_Keymessage" xfId="20133" xr:uid="{418C17C2-40A0-4AE8-95F8-B370F052B55E}"/>
    <cellStyle name="_Jan 2006 APAC MBOM - Feb 15PM version_Essbase Total SPT Sept 06_adjusted OCF ACT&amp;AOP_MBOM APR 07_2009 AOP_Jan deck_Financials Consol_Sent_Keymessage" xfId="20134" xr:uid="{19F110C4-E7B1-444D-91AC-98FD88D5F5DF}"/>
    <cellStyle name="_Jan 2006 APAC MBOM - Feb 15PM version_Essbase Total SPT Sept 06_adjusted OCF ACT&amp;AOP_MBOM APR 07_2009 AOP_Nov deck_Financials_for Consol_v2" xfId="20135" xr:uid="{7BDFC294-4834-4F05-AF34-1DA05C0C6876}"/>
    <cellStyle name="_Jan 2006 APAC MBOM - Feb 15PM version_Essbase Total SPT Sept 06_adjusted OCF ACT&amp;AOP_MBOM APR 07_2009 AOP_Nov deck_Financials_for Consol_v2_Keymessage" xfId="20136" xr:uid="{0108CDC4-B024-4186-81EA-FB22C70ABFB5}"/>
    <cellStyle name="_Jan 2006 APAC MBOM - Feb 15PM version_Essbase Total SPT Sept 06_adjusted OCF ACT&amp;AOP_MBOM APR 07_Cash Capex 10+2" xfId="20137" xr:uid="{06EE0676-03F6-4A51-96BC-271AFC9AFF9C}"/>
    <cellStyle name="_Jan 2006 APAC MBOM - Feb 15PM version_Essbase Total SPT Sept 06_adjusted OCF ACT&amp;AOP_MBOM APR 07_Cash Capex 10+2_Cost out Update" xfId="20138" xr:uid="{B9F8A502-75AE-4C02-B93E-9BF97A619018}"/>
    <cellStyle name="_Jan 2006 APAC MBOM - Feb 15PM version_Essbase Total SPT Sept 06_adjusted OCF ACT&amp;AOP_MBOM APR 07_Cash Capex 10+2_EBIT OCF Ranges" xfId="20139" xr:uid="{ED4F7476-4739-4059-B0A5-1E901A7B4D6A}"/>
    <cellStyle name="_Jan 2006 APAC MBOM - Feb 15PM version_Essbase Total SPT Sept 06_adjusted OCF ACT&amp;AOP_MBOM APR 07_Cash Capex 10+2_G2N &amp; Pricing Plan_Feb'12 (version 1)" xfId="20140" xr:uid="{9E456FEF-4675-45F7-8189-1244CDA05327}"/>
    <cellStyle name="_Jan 2006 APAC MBOM - Feb 15PM version_Essbase Total SPT Sept 06_adjusted OCF ACT&amp;AOP_MBOM APR 07_Cash Capex 10+2_Working Capital Graph" xfId="20141" xr:uid="{67E0D4C1-460C-4010-8F4F-C1FCA0CF2661}"/>
    <cellStyle name="_Jan 2006 APAC MBOM - Feb 15PM version_Essbase Total SPT Sept 06_adjusted OCF ACT&amp;AOP_MBOM APR 07_Cost out Update" xfId="20142" xr:uid="{9BEAC66B-ED1F-4917-A30A-3B68EA8F5409}"/>
    <cellStyle name="_Jan 2006 APAC MBOM - Feb 15PM version_Essbase Total SPT Sept 06_adjusted OCF ACT&amp;AOP_MBOM APR 07_EBIT OCF Ranges" xfId="20143" xr:uid="{9FC8943C-DF3D-42BB-B058-378E7DA4A016}"/>
    <cellStyle name="_Jan 2006 APAC MBOM - Feb 15PM version_Essbase Total SPT Sept 06_adjusted OCF ACT&amp;AOP_MBOM APR 07_G2N &amp; Pricing Plan_Feb'12 (version 1)" xfId="20144" xr:uid="{B64D61BA-5D50-47AB-924B-66A8C11B6ABC}"/>
    <cellStyle name="_Jan 2006 APAC MBOM - Feb 15PM version_Essbase Total SPT Sept 06_adjusted OCF ACT&amp;AOP_MBOM APR 07_Global Operations" xfId="20145" xr:uid="{C6791276-D669-4C99-9141-C9ACFD331B60}"/>
    <cellStyle name="_Jan 2006 APAC MBOM - Feb 15PM version_Essbase Total SPT Sept 06_adjusted OCF ACT&amp;AOP_MBOM APR 07_Global Operations 2" xfId="20146" xr:uid="{0D91B347-282E-4397-A3B2-7BBFA6B6B53F}"/>
    <cellStyle name="_Jan 2006 APAC MBOM - Feb 15PM version_Essbase Total SPT Sept 06_adjusted OCF ACT&amp;AOP_MBOM APR 07_Keymessage" xfId="20147" xr:uid="{5147637F-241A-4FF9-B58C-844202197409}"/>
    <cellStyle name="_Jan 2006 APAC MBOM - Feb 15PM version_Essbase Total SPT Sept 06_adjusted OCF ACT&amp;AOP_MBOM APR 07_NA" xfId="20148" xr:uid="{AAC9416D-FEB7-4C8B-8551-E1A16F3B34F1}"/>
    <cellStyle name="_Jan 2006 APAC MBOM - Feb 15PM version_Essbase Total SPT Sept 06_adjusted OCF ACT&amp;AOP_MBOM APR 07_NA 2" xfId="20149" xr:uid="{2A10E2C2-7AD4-4C9C-BC70-0B752AAD075E}"/>
    <cellStyle name="_Jan 2006 APAC MBOM - Feb 15PM version_Essbase Total SPT Sept 06_adjusted OCF ACT&amp;AOP_MBOM APR 07_NA_1" xfId="20150" xr:uid="{D248B4CE-578E-4444-BD13-6B907C44AF3C}"/>
    <cellStyle name="_Jan 2006 APAC MBOM - Feb 15PM version_Essbase Total SPT Sept 06_adjusted OCF ACT&amp;AOP_MBOM APR 07_NA_1 2" xfId="20151" xr:uid="{08B669DA-9339-4D84-8E00-BAA46C8B8532}"/>
    <cellStyle name="_Jan 2006 APAC MBOM - Feb 15PM version_Essbase Total SPT Sept 06_adjusted OCF ACT&amp;AOP_MBOM APR 07_Nov Review Deck Final" xfId="20152" xr:uid="{8E9A9931-7F6B-42CC-88A5-6BC1CDC9BA73}"/>
    <cellStyle name="_Jan 2006 APAC MBOM - Feb 15PM version_Essbase Total SPT Sept 06_adjusted OCF ACT&amp;AOP_MBOM APR 07_Nov Review Deck Final_Keymessage" xfId="20153" xr:uid="{47ED9574-9B2A-423B-8802-848FD30783F5}"/>
    <cellStyle name="_Jan 2006 APAC MBOM - Feb 15PM version_Essbase Total SPT Sept 06_adjusted OCF ACT&amp;AOP_MBOM APR 07_OCFAnalysis" xfId="20154" xr:uid="{55F4CD93-920E-4FF5-BDA3-EDFCD7D36C10}"/>
    <cellStyle name="_Jan 2006 APAC MBOM - Feb 15PM version_Essbase Total SPT Sept 06_adjusted OCF ACT&amp;AOP_MBOM APR 07_OCFAnalysis_Cost out Update" xfId="20155" xr:uid="{24BFAA00-62A4-494B-A7F6-0C47B7EFE118}"/>
    <cellStyle name="_Jan 2006 APAC MBOM - Feb 15PM version_Essbase Total SPT Sept 06_adjusted OCF ACT&amp;AOP_MBOM APR 07_OCFAnalysis_EBIT OCF Ranges" xfId="20156" xr:uid="{FD7FFD17-6CF9-463E-B2C0-C59A422B3664}"/>
    <cellStyle name="_Jan 2006 APAC MBOM - Feb 15PM version_Essbase Total SPT Sept 06_adjusted OCF ACT&amp;AOP_MBOM APR 07_OCFAnalysis_G2N &amp; Pricing Plan_Feb'12 (version 1)" xfId="20157" xr:uid="{AD0713DA-8F01-46BC-9762-0475446C29B6}"/>
    <cellStyle name="_Jan 2006 APAC MBOM - Feb 15PM version_Essbase Total SPT Sept 06_adjusted OCF ACT&amp;AOP_MBOM APR 07_OCFAnalysis_Working Capital Graph" xfId="20158" xr:uid="{7220C7F8-0F92-4684-9553-4F2954A68C9B}"/>
    <cellStyle name="_Jan 2006 APAC MBOM - Feb 15PM version_Essbase Total SPT Sept 06_adjusted OCF ACT&amp;AOP_MBOM APR 07_Quarterly Industry Volume - Corp Follow up Feb 19th" xfId="20159" xr:uid="{A44A6EAA-00E1-4632-9412-3C642218D698}"/>
    <cellStyle name="_Jan 2006 APAC MBOM - Feb 15PM version_Essbase Total SPT Sept 06_adjusted OCF ACT&amp;AOP_MBOM APR 07_Quarterly Industry Volume - Corp Follow up Feb 19th 2" xfId="20160" xr:uid="{32BDA98F-95A4-4DBD-894A-DE988D50C57A}"/>
    <cellStyle name="_Jan 2006 APAC MBOM - Feb 15PM version_Essbase Total SPT Sept 06_adjusted OCF ACT&amp;AOP_MBOM APR 07_Quarterly Industry Volume - Corp Follow up Feb 19th_Cost out Update" xfId="20161" xr:uid="{35AAAF8B-E553-4BDA-AC0B-E76BB36955A9}"/>
    <cellStyle name="_Jan 2006 APAC MBOM - Feb 15PM version_Essbase Total SPT Sept 06_adjusted OCF ACT&amp;AOP_MBOM APR 07_Quarterly Industry Volume - Corp Follow up Feb 19th_EBIT OCF Ranges" xfId="20162" xr:uid="{2849DBC9-6939-4E7F-8A8C-8D95F00BE15B}"/>
    <cellStyle name="_Jan 2006 APAC MBOM - Feb 15PM version_Essbase Total SPT Sept 06_adjusted OCF ACT&amp;AOP_MBOM APR 07_Quarterly Industry Volume - Corp Follow up Feb 19th_G2N &amp; Pricing Plan_Feb'12 (version 1)" xfId="20163" xr:uid="{0441EE07-C0CB-4123-89A4-3F5148FDE783}"/>
    <cellStyle name="_Jan 2006 APAC MBOM - Feb 15PM version_Essbase Total SPT Sept 06_adjusted OCF ACT&amp;AOP_MBOM APR 07_Quarterly Industry Volume - Corp Follow up Feb 19th_OCFAnalysis" xfId="20164" xr:uid="{06B08B19-4FEF-4A5A-9459-AB163E07C2DF}"/>
    <cellStyle name="_Jan 2006 APAC MBOM - Feb 15PM version_Essbase Total SPT Sept 06_adjusted OCF ACT&amp;AOP_MBOM APR 07_Quarterly Industry Volume - Corp Follow up Feb 19th_OCFAnalysis_Cost out Update" xfId="20165" xr:uid="{E77D2CDE-2A8E-4688-8DD2-85683FEADDAC}"/>
    <cellStyle name="_Jan 2006 APAC MBOM - Feb 15PM version_Essbase Total SPT Sept 06_adjusted OCF ACT&amp;AOP_MBOM APR 07_Quarterly Industry Volume - Corp Follow up Feb 19th_OCFAnalysis_EBIT OCF Ranges" xfId="20166" xr:uid="{155F58EA-061C-4050-B03D-1BCC1BB76725}"/>
    <cellStyle name="_Jan 2006 APAC MBOM - Feb 15PM version_Essbase Total SPT Sept 06_adjusted OCF ACT&amp;AOP_MBOM APR 07_Quarterly Industry Volume - Corp Follow up Feb 19th_OCFAnalysis_G2N &amp; Pricing Plan_Feb'12 (version 1)" xfId="20167" xr:uid="{99474A46-AD09-4381-B192-BF8A67BABB92}"/>
    <cellStyle name="_Jan 2006 APAC MBOM - Feb 15PM version_Essbase Total SPT Sept 06_adjusted OCF ACT&amp;AOP_MBOM APR 07_Quarterly Industry Volume - Corp Follow up Feb 19th_OCFAnalysis_Working Capital Graph" xfId="20168" xr:uid="{F10117A8-BB5A-4689-9552-36ED2D713D41}"/>
    <cellStyle name="_Jan 2006 APAC MBOM - Feb 15PM version_Essbase Total SPT Sept 06_adjusted OCF ACT&amp;AOP_MBOM APR 07_Quarterly Industry Volume - Corp Follow up Feb 19th_Working Capital Graph" xfId="20169" xr:uid="{091E8F5F-1741-45F6-94ED-AACB8299A160}"/>
    <cellStyle name="_Jan 2006 APAC MBOM - Feb 15PM version_Essbase Total SPT Sept 06_adjusted OCF ACT&amp;AOP_MBOM APR 07_SBU_GLOBAL_NGT" xfId="20170" xr:uid="{F55806FB-5709-40A0-94AC-75BB892299C2}"/>
    <cellStyle name="_Jan 2006 APAC MBOM - Feb 15PM version_Essbase Total SPT Sept 06_adjusted OCF ACT&amp;AOP_MBOM APR 07_SBU_GLOBAL_NGT 2" xfId="20171" xr:uid="{186F1A5A-A162-45B7-AA5D-261BE2F5581D}"/>
    <cellStyle name="_Jan 2006 APAC MBOM - Feb 15PM version_Essbase Total SPT Sept 06_adjusted OCF ACT&amp;AOP_MBOM APR 07_SBU_GLOBAL_NGT_Cost out Update" xfId="20172" xr:uid="{E3205419-A290-4E77-81C9-86135BCA94F5}"/>
    <cellStyle name="_Jan 2006 APAC MBOM - Feb 15PM version_Essbase Total SPT Sept 06_adjusted OCF ACT&amp;AOP_MBOM APR 07_SBU_GLOBAL_NGT_EBIT OCF Ranges" xfId="20173" xr:uid="{3DDD628A-BEF0-45EB-84A8-BEC93C8C6FDB}"/>
    <cellStyle name="_Jan 2006 APAC MBOM - Feb 15PM version_Essbase Total SPT Sept 06_adjusted OCF ACT&amp;AOP_MBOM APR 07_SBU_GLOBAL_NGT_G2N &amp; Pricing Plan_Feb'12 (version 1)" xfId="20174" xr:uid="{38FEA904-7B57-4B40-8AEC-974FA405C8BD}"/>
    <cellStyle name="_Jan 2006 APAC MBOM - Feb 15PM version_Essbase Total SPT Sept 06_adjusted OCF ACT&amp;AOP_MBOM APR 07_SBU_GLOBAL_NGT_Working Capital Graph" xfId="20175" xr:uid="{5A7C44D7-200C-4246-A1D8-9A6EB14E94E7}"/>
    <cellStyle name="_Jan 2006 APAC MBOM - Feb 15PM version_Essbase Total SPT Sept 06_adjusted OCF ACT&amp;AOP_MBOM APR 07_Supplemental Data Requirements-Country" xfId="20176" xr:uid="{D3DD864E-2320-45AE-B7FD-004051E47CFB}"/>
    <cellStyle name="_Jan 2006 APAC MBOM - Feb 15PM version_Essbase Total SPT Sept 06_adjusted OCF ACT&amp;AOP_MBOM APR 07_Supplemental Data Requirements-Country_Keymessage" xfId="20177" xr:uid="{C7D54C6C-918C-4FC5-8E7D-187B6B506C8C}"/>
    <cellStyle name="_Jan 2006 APAC MBOM - Feb 15PM version_Essbase Total SPT Sept 06_adjusted OCF ACT&amp;AOP_MBOM APR 07_Working Capital Graph" xfId="20178" xr:uid="{1DB0FE6A-4DE6-46A4-81E6-D23B9626605B}"/>
    <cellStyle name="_Jan 2006 APAC MBOM - Feb 15PM version_Essbase Total SPT Sept 06_adjusted OCF ACT&amp;AOP_MBOM Jan" xfId="20179" xr:uid="{499CC68B-8392-475D-96C8-1B1693DC8C62}"/>
    <cellStyle name="_Jan 2006 APAC MBOM - Feb 15PM version_Essbase Total SPT Sept 06_adjusted OCF ACT&amp;AOP_MBOM Jan_Cost out Update" xfId="20180" xr:uid="{F73E6C06-4606-443D-A080-D220E7C90E79}"/>
    <cellStyle name="_Jan 2006 APAC MBOM - Feb 15PM version_Essbase Total SPT Sept 06_adjusted OCF ACT&amp;AOP_MBOM Jan_EBIT OCF Ranges" xfId="20181" xr:uid="{789A7A0A-8441-4A4B-B6D8-7EC5471C6DDB}"/>
    <cellStyle name="_Jan 2006 APAC MBOM - Feb 15PM version_Essbase Total SPT Sept 06_adjusted OCF ACT&amp;AOP_MBOM Jan_G2N &amp; Pricing Plan_Feb'12 (version 1)" xfId="20182" xr:uid="{154A1A2F-6887-4BE8-A9A4-44AB98B070C2}"/>
    <cellStyle name="_Jan 2006 APAC MBOM - Feb 15PM version_Essbase Total SPT Sept 06_adjusted OCF ACT&amp;AOP_MBOM Jan_Keymessage" xfId="20183" xr:uid="{70E7DDFF-C42D-4F63-9052-A232E4D73C44}"/>
    <cellStyle name="_Jan 2006 APAC MBOM - Feb 15PM version_Essbase Total SPT Sept 06_adjusted OCF ACT&amp;AOP_MBOM Jan_Working Capital Graph" xfId="20184" xr:uid="{AD1FA441-C0A5-4422-8854-BD502BCCC6CC}"/>
    <cellStyle name="_Jan 2006 APAC MBOM - Feb 15PM version_Essbase Total SPT Sept 06_adjusted OCF ACT&amp;AOP_MBOM Jul 07 Send" xfId="20185" xr:uid="{2C274604-EF5F-45B7-9148-C0CDB403FA29}"/>
    <cellStyle name="_Jan 2006 APAC MBOM - Feb 15PM version_Essbase Total SPT Sept 06_adjusted OCF ACT&amp;AOP_MBOM Jul 07 Send_Cost out Update" xfId="20186" xr:uid="{7D9B7007-E9CD-4606-A077-10B9F2CD59F1}"/>
    <cellStyle name="_Jan 2006 APAC MBOM - Feb 15PM version_Essbase Total SPT Sept 06_adjusted OCF ACT&amp;AOP_MBOM Jul 07 Send_EBIT OCF Ranges" xfId="20187" xr:uid="{DA3360BB-EAE0-4EA7-9007-61EC9C6CA194}"/>
    <cellStyle name="_Jan 2006 APAC MBOM - Feb 15PM version_Essbase Total SPT Sept 06_adjusted OCF ACT&amp;AOP_MBOM Jul 07 Send_G2N &amp; Pricing Plan_Feb'12 (version 1)" xfId="20188" xr:uid="{F01DE7D3-4EF4-4D85-9D94-A5061BE973BC}"/>
    <cellStyle name="_Jan 2006 APAC MBOM - Feb 15PM version_Essbase Total SPT Sept 06_adjusted OCF ACT&amp;AOP_MBOM Jul 07 Send_Keymessage" xfId="20189" xr:uid="{15F350B1-D90A-4D06-B6A7-66D97F74C3E5}"/>
    <cellStyle name="_Jan 2006 APAC MBOM - Feb 15PM version_Essbase Total SPT Sept 06_adjusted OCF ACT&amp;AOP_MBOM Jul 07 Send_Working Capital Graph" xfId="20190" xr:uid="{5EF0DDC1-6E55-42BF-A0F8-863BDBD9E4FE}"/>
    <cellStyle name="_Jan 2006 APAC MBOM - Feb 15PM version_Essbase Total SPT Sept 06_adjusted OCF ACT&amp;AOP_MBOM June 07 Final Send" xfId="20191" xr:uid="{3ECCA852-A868-4FA2-88CA-F941B78A3202}"/>
    <cellStyle name="_Jan 2006 APAC MBOM - Feb 15PM version_Essbase Total SPT Sept 06_adjusted OCF ACT&amp;AOP_MBOM June 07 Final Send_Cost out Update" xfId="20192" xr:uid="{41F1EC65-2C58-4B78-8219-9E11445D9AA9}"/>
    <cellStyle name="_Jan 2006 APAC MBOM - Feb 15PM version_Essbase Total SPT Sept 06_adjusted OCF ACT&amp;AOP_MBOM June 07 Final Send_EBIT OCF Ranges" xfId="20193" xr:uid="{9882240B-3518-4DAD-B567-24B6FB260EF1}"/>
    <cellStyle name="_Jan 2006 APAC MBOM - Feb 15PM version_Essbase Total SPT Sept 06_adjusted OCF ACT&amp;AOP_MBOM June 07 Final Send_G2N &amp; Pricing Plan_Feb'12 (version 1)" xfId="20194" xr:uid="{4B253CBF-15BC-4880-932A-61A5ABC9DFDE}"/>
    <cellStyle name="_Jan 2006 APAC MBOM - Feb 15PM version_Essbase Total SPT Sept 06_adjusted OCF ACT&amp;AOP_MBOM June 07 Final Send_Keymessage" xfId="20195" xr:uid="{5C69B8A0-D6A4-4749-9AEF-5BAC63E171F7}"/>
    <cellStyle name="_Jan 2006 APAC MBOM - Feb 15PM version_Essbase Total SPT Sept 06_adjusted OCF ACT&amp;AOP_MBOM June 07 Final Send_Working Capital Graph" xfId="20196" xr:uid="{9CDD4CF9-6EF8-4914-9D94-6D5193049A20}"/>
    <cellStyle name="_Jan 2006 APAC MBOM - Feb 15PM version_Essbase Total SPT Sept 06_adjusted OCF ACT&amp;AOP_MBOM May 07 v.2" xfId="20197" xr:uid="{C4EE94CF-E42B-4B3E-A37F-E5B7E9522149}"/>
    <cellStyle name="_Jan 2006 APAC MBOM - Feb 15PM version_Essbase Total SPT Sept 06_adjusted OCF ACT&amp;AOP_MBOM May 07 v.2_Cost out Update" xfId="20198" xr:uid="{D5DB1E72-0C3F-4CDA-971C-81C5A4C5281F}"/>
    <cellStyle name="_Jan 2006 APAC MBOM - Feb 15PM version_Essbase Total SPT Sept 06_adjusted OCF ACT&amp;AOP_MBOM May 07 v.2_EBIT OCF Ranges" xfId="20199" xr:uid="{467A50FF-AE55-4B50-AE7F-3E976961DD9C}"/>
    <cellStyle name="_Jan 2006 APAC MBOM - Feb 15PM version_Essbase Total SPT Sept 06_adjusted OCF ACT&amp;AOP_MBOM May 07 v.2_G2N &amp; Pricing Plan_Feb'12 (version 1)" xfId="20200" xr:uid="{410EC8D2-589B-44FA-8B09-9BCCCF64E95C}"/>
    <cellStyle name="_Jan 2006 APAC MBOM - Feb 15PM version_Essbase Total SPT Sept 06_adjusted OCF ACT&amp;AOP_MBOM May 07 v.2_Keymessage" xfId="20201" xr:uid="{0A781EAE-E6CF-47A4-8CAA-D79E2252FF83}"/>
    <cellStyle name="_Jan 2006 APAC MBOM - Feb 15PM version_Essbase Total SPT Sept 06_adjusted OCF ACT&amp;AOP_MBOM May 07 v.2_Working Capital Graph" xfId="20202" xr:uid="{B3CAB02B-C8F5-47BF-A608-677A516EBDDA}"/>
    <cellStyle name="_Jan 2006 APAC MBOM - Feb 15PM version_Essbase Total SPT Sept 06_adjusted OCF ACT&amp;AOP_MBOM v.1" xfId="20203" xr:uid="{92610DB1-1DBD-49A0-B53C-EFAA61D9AF0D}"/>
    <cellStyle name="_Jan 2006 APAC MBOM - Feb 15PM version_Essbase Total SPT Sept 06_adjusted OCF ACT&amp;AOP_MBOM v.1 2" xfId="20204" xr:uid="{F073F2B9-85BE-4E58-B7CA-CEAC3D9D9B73}"/>
    <cellStyle name="_Jan 2006 APAC MBOM - Feb 15PM version_Essbase Total SPT Sept 06_adjusted OCF ACT&amp;AOP_MBOM v.1_2009 AOP_Jan deck_Financials Consol_Sent" xfId="20205" xr:uid="{FAA0F464-E665-412D-971F-59F1C991FB03}"/>
    <cellStyle name="_Jan 2006 APAC MBOM - Feb 15PM version_Essbase Total SPT Sept 06_adjusted OCF ACT&amp;AOP_MBOM v.1_2009 AOP_Jan deck_Financials Consol_Sent_2" xfId="20206" xr:uid="{CF3F2D19-532A-4046-893B-E9EA931D77F9}"/>
    <cellStyle name="_Jan 2006 APAC MBOM - Feb 15PM version_Essbase Total SPT Sept 06_adjusted OCF ACT&amp;AOP_MBOM v.1_2009 AOP_Jan deck_Financials Consol_Sent_2_Keymessage" xfId="20207" xr:uid="{C35D7EE9-E9D6-4937-B088-058E6EAF3009}"/>
    <cellStyle name="_Jan 2006 APAC MBOM - Feb 15PM version_Essbase Total SPT Sept 06_adjusted OCF ACT&amp;AOP_MBOM v.1_2009 AOP_Jan deck_Financials Consol_Sent_Keymessage" xfId="20208" xr:uid="{681DC317-1700-49C8-B3ED-5A9B66D9A6FE}"/>
    <cellStyle name="_Jan 2006 APAC MBOM - Feb 15PM version_Essbase Total SPT Sept 06_adjusted OCF ACT&amp;AOP_MBOM v.1_2009 AOP_Nov deck_Financials_for Consol_v2" xfId="20209" xr:uid="{9CE8371E-4969-4983-8936-478C38B68387}"/>
    <cellStyle name="_Jan 2006 APAC MBOM - Feb 15PM version_Essbase Total SPT Sept 06_adjusted OCF ACT&amp;AOP_MBOM v.1_2009 AOP_Nov deck_Financials_for Consol_v2_Keymessage" xfId="20210" xr:uid="{88CF0806-C670-42A0-8C82-D659DAC4C870}"/>
    <cellStyle name="_Jan 2006 APAC MBOM - Feb 15PM version_Essbase Total SPT Sept 06_adjusted OCF ACT&amp;AOP_MBOM v.1_Cash Capex 10+2" xfId="20211" xr:uid="{F0444CBA-5822-4BF8-96D2-DD3BF179CABD}"/>
    <cellStyle name="_Jan 2006 APAC MBOM - Feb 15PM version_Essbase Total SPT Sept 06_adjusted OCF ACT&amp;AOP_MBOM v.1_Cash Capex 10+2_Cost out Update" xfId="20212" xr:uid="{79B6AAD3-8DE5-465F-A920-ED1B66B3F80B}"/>
    <cellStyle name="_Jan 2006 APAC MBOM - Feb 15PM version_Essbase Total SPT Sept 06_adjusted OCF ACT&amp;AOP_MBOM v.1_Cash Capex 10+2_EBIT OCF Ranges" xfId="20213" xr:uid="{FFDB9E04-1A09-481E-85F1-74D0866EC88C}"/>
    <cellStyle name="_Jan 2006 APAC MBOM - Feb 15PM version_Essbase Total SPT Sept 06_adjusted OCF ACT&amp;AOP_MBOM v.1_Cash Capex 10+2_G2N &amp; Pricing Plan_Feb'12 (version 1)" xfId="20214" xr:uid="{8025ED2E-A8A0-4614-BCF6-F239354D8668}"/>
    <cellStyle name="_Jan 2006 APAC MBOM - Feb 15PM version_Essbase Total SPT Sept 06_adjusted OCF ACT&amp;AOP_MBOM v.1_Cash Capex 10+2_Working Capital Graph" xfId="20215" xr:uid="{343A07B3-F6BF-491B-A08D-D80FDE15C50F}"/>
    <cellStyle name="_Jan 2006 APAC MBOM - Feb 15PM version_Essbase Total SPT Sept 06_adjusted OCF ACT&amp;AOP_MBOM v.1_Cost out Update" xfId="20216" xr:uid="{7E479699-1B43-4710-B3B4-4AF5FE067269}"/>
    <cellStyle name="_Jan 2006 APAC MBOM - Feb 15PM version_Essbase Total SPT Sept 06_adjusted OCF ACT&amp;AOP_MBOM v.1_EBIT OCF Ranges" xfId="20217" xr:uid="{1F4DB644-76D7-45C6-BBD1-BFC8D1624357}"/>
    <cellStyle name="_Jan 2006 APAC MBOM - Feb 15PM version_Essbase Total SPT Sept 06_adjusted OCF ACT&amp;AOP_MBOM v.1_G2N &amp; Pricing Plan_Feb'12 (version 1)" xfId="20218" xr:uid="{D334AE3E-5691-4CB8-B327-BF452A6B38F8}"/>
    <cellStyle name="_Jan 2006 APAC MBOM - Feb 15PM version_Essbase Total SPT Sept 06_adjusted OCF ACT&amp;AOP_MBOM v.1_Global Operations" xfId="20219" xr:uid="{396E1E24-A7F8-4A43-AA52-A01AE1F96CA2}"/>
    <cellStyle name="_Jan 2006 APAC MBOM - Feb 15PM version_Essbase Total SPT Sept 06_adjusted OCF ACT&amp;AOP_MBOM v.1_Global Operations 2" xfId="20220" xr:uid="{A1ED189C-34E5-4D5D-816F-DF0CA948C191}"/>
    <cellStyle name="_Jan 2006 APAC MBOM - Feb 15PM version_Essbase Total SPT Sept 06_adjusted OCF ACT&amp;AOP_MBOM v.1_Keymessage" xfId="20221" xr:uid="{6C2823B2-8F88-4D15-8AFD-BC1CE454ED7C}"/>
    <cellStyle name="_Jan 2006 APAC MBOM - Feb 15PM version_Essbase Total SPT Sept 06_adjusted OCF ACT&amp;AOP_MBOM v.1_NA" xfId="20222" xr:uid="{121D7EBB-E107-466E-939C-8F717B702418}"/>
    <cellStyle name="_Jan 2006 APAC MBOM - Feb 15PM version_Essbase Total SPT Sept 06_adjusted OCF ACT&amp;AOP_MBOM v.1_NA 2" xfId="20223" xr:uid="{F20151BF-89CB-4ACB-9CA2-0776B58CCE5C}"/>
    <cellStyle name="_Jan 2006 APAC MBOM - Feb 15PM version_Essbase Total SPT Sept 06_adjusted OCF ACT&amp;AOP_MBOM v.1_NA_1" xfId="20224" xr:uid="{B30AEC8F-59B3-4592-815C-2E8D2BFB9650}"/>
    <cellStyle name="_Jan 2006 APAC MBOM - Feb 15PM version_Essbase Total SPT Sept 06_adjusted OCF ACT&amp;AOP_MBOM v.1_NA_1 2" xfId="20225" xr:uid="{BB17A656-695D-44F3-BFF3-814505BC3E62}"/>
    <cellStyle name="_Jan 2006 APAC MBOM - Feb 15PM version_Essbase Total SPT Sept 06_adjusted OCF ACT&amp;AOP_MBOM v.1_Nov Review Deck Final" xfId="20226" xr:uid="{AC50417E-0D42-4750-AE05-41943A21E9DA}"/>
    <cellStyle name="_Jan 2006 APAC MBOM - Feb 15PM version_Essbase Total SPT Sept 06_adjusted OCF ACT&amp;AOP_MBOM v.1_Nov Review Deck Final_Keymessage" xfId="20227" xr:uid="{5DE8B730-CDC5-4F19-A6BB-1D12134B9EBC}"/>
    <cellStyle name="_Jan 2006 APAC MBOM - Feb 15PM version_Essbase Total SPT Sept 06_adjusted OCF ACT&amp;AOP_MBOM v.1_OCFAnalysis" xfId="20228" xr:uid="{E160589A-9C52-4AC8-813D-E2D461C95011}"/>
    <cellStyle name="_Jan 2006 APAC MBOM - Feb 15PM version_Essbase Total SPT Sept 06_adjusted OCF ACT&amp;AOP_MBOM v.1_OCFAnalysis_Cost out Update" xfId="20229" xr:uid="{9DC8070E-39C1-4DE2-9A7B-335D07B1CDC9}"/>
    <cellStyle name="_Jan 2006 APAC MBOM - Feb 15PM version_Essbase Total SPT Sept 06_adjusted OCF ACT&amp;AOP_MBOM v.1_OCFAnalysis_EBIT OCF Ranges" xfId="20230" xr:uid="{3CFE2738-B7DD-475E-BD74-B4BED21CE7D0}"/>
    <cellStyle name="_Jan 2006 APAC MBOM - Feb 15PM version_Essbase Total SPT Sept 06_adjusted OCF ACT&amp;AOP_MBOM v.1_OCFAnalysis_G2N &amp; Pricing Plan_Feb'12 (version 1)" xfId="20231" xr:uid="{C3E9FF4E-C2E9-43EA-A909-165001FF07E3}"/>
    <cellStyle name="_Jan 2006 APAC MBOM - Feb 15PM version_Essbase Total SPT Sept 06_adjusted OCF ACT&amp;AOP_MBOM v.1_OCFAnalysis_Working Capital Graph" xfId="20232" xr:uid="{AD878EB7-EDC2-43C8-85BA-108A0987ECB3}"/>
    <cellStyle name="_Jan 2006 APAC MBOM - Feb 15PM version_Essbase Total SPT Sept 06_adjusted OCF ACT&amp;AOP_MBOM v.1_Quarterly Industry Volume - Corp Follow up Feb 19th" xfId="20233" xr:uid="{D05859DB-D29F-47E2-87FD-28E18A2D36D0}"/>
    <cellStyle name="_Jan 2006 APAC MBOM - Feb 15PM version_Essbase Total SPT Sept 06_adjusted OCF ACT&amp;AOP_MBOM v.1_Quarterly Industry Volume - Corp Follow up Feb 19th 2" xfId="20234" xr:uid="{36FEA5F2-E5FA-4CD2-A925-CA06A1A67ED4}"/>
    <cellStyle name="_Jan 2006 APAC MBOM - Feb 15PM version_Essbase Total SPT Sept 06_adjusted OCF ACT&amp;AOP_MBOM v.1_Quarterly Industry Volume - Corp Follow up Feb 19th_Cost out Update" xfId="20235" xr:uid="{D66FD319-3849-49B7-AA10-3D97A01E80EF}"/>
    <cellStyle name="_Jan 2006 APAC MBOM - Feb 15PM version_Essbase Total SPT Sept 06_adjusted OCF ACT&amp;AOP_MBOM v.1_Quarterly Industry Volume - Corp Follow up Feb 19th_EBIT OCF Ranges" xfId="20236" xr:uid="{0956074E-A439-45AF-BEF9-4BF3C5A045A0}"/>
    <cellStyle name="_Jan 2006 APAC MBOM - Feb 15PM version_Essbase Total SPT Sept 06_adjusted OCF ACT&amp;AOP_MBOM v.1_Quarterly Industry Volume - Corp Follow up Feb 19th_G2N &amp; Pricing Plan_Feb'12 (version 1)" xfId="20237" xr:uid="{1735D7AC-5F3B-4D9B-8E68-545CDE9F9BAC}"/>
    <cellStyle name="_Jan 2006 APAC MBOM - Feb 15PM version_Essbase Total SPT Sept 06_adjusted OCF ACT&amp;AOP_MBOM v.1_Quarterly Industry Volume - Corp Follow up Feb 19th_OCFAnalysis" xfId="20238" xr:uid="{089D5EDE-73DA-433B-AA9D-945E05F3F6FE}"/>
    <cellStyle name="_Jan 2006 APAC MBOM - Feb 15PM version_Essbase Total SPT Sept 06_adjusted OCF ACT&amp;AOP_MBOM v.1_Quarterly Industry Volume - Corp Follow up Feb 19th_OCFAnalysis_Cost out Update" xfId="20239" xr:uid="{14115403-E4ED-443A-B1EB-AA66BB64AC30}"/>
    <cellStyle name="_Jan 2006 APAC MBOM - Feb 15PM version_Essbase Total SPT Sept 06_adjusted OCF ACT&amp;AOP_MBOM v.1_Quarterly Industry Volume - Corp Follow up Feb 19th_OCFAnalysis_EBIT OCF Ranges" xfId="20240" xr:uid="{03680B4E-A1D7-4643-96CF-441488454FEA}"/>
    <cellStyle name="_Jan 2006 APAC MBOM - Feb 15PM version_Essbase Total SPT Sept 06_adjusted OCF ACT&amp;AOP_MBOM v.1_Quarterly Industry Volume - Corp Follow up Feb 19th_OCFAnalysis_G2N &amp; Pricing Plan_Feb'12 (version 1)" xfId="20241" xr:uid="{A8CF8D05-3926-4D3E-A1AB-95684174034C}"/>
    <cellStyle name="_Jan 2006 APAC MBOM - Feb 15PM version_Essbase Total SPT Sept 06_adjusted OCF ACT&amp;AOP_MBOM v.1_Quarterly Industry Volume - Corp Follow up Feb 19th_OCFAnalysis_Working Capital Graph" xfId="20242" xr:uid="{0CC19514-2A08-499F-BAC2-4B4A55D8648F}"/>
    <cellStyle name="_Jan 2006 APAC MBOM - Feb 15PM version_Essbase Total SPT Sept 06_adjusted OCF ACT&amp;AOP_MBOM v.1_Quarterly Industry Volume - Corp Follow up Feb 19th_Working Capital Graph" xfId="20243" xr:uid="{50DB61D7-89B8-4172-AB0D-9A0183C5678F}"/>
    <cellStyle name="_Jan 2006 APAC MBOM - Feb 15PM version_Essbase Total SPT Sept 06_adjusted OCF ACT&amp;AOP_MBOM v.1_SBU_GLOBAL_NGT" xfId="20244" xr:uid="{A50EC342-DEA9-4B4A-B1FE-4F9EE6BD7F3F}"/>
    <cellStyle name="_Jan 2006 APAC MBOM - Feb 15PM version_Essbase Total SPT Sept 06_adjusted OCF ACT&amp;AOP_MBOM v.1_SBU_GLOBAL_NGT 2" xfId="20245" xr:uid="{8B8BAFBD-7C4B-4B81-AD7E-0C4AD19DDE21}"/>
    <cellStyle name="_Jan 2006 APAC MBOM - Feb 15PM version_Essbase Total SPT Sept 06_adjusted OCF ACT&amp;AOP_MBOM v.1_SBU_GLOBAL_NGT_Cost out Update" xfId="20246" xr:uid="{EF8004D8-5EF2-4CD7-B6C1-AAE7DBBC07E9}"/>
    <cellStyle name="_Jan 2006 APAC MBOM - Feb 15PM version_Essbase Total SPT Sept 06_adjusted OCF ACT&amp;AOP_MBOM v.1_SBU_GLOBAL_NGT_EBIT OCF Ranges" xfId="20247" xr:uid="{11E17C13-EFD9-4167-89E0-9A61F1A92B22}"/>
    <cellStyle name="_Jan 2006 APAC MBOM - Feb 15PM version_Essbase Total SPT Sept 06_adjusted OCF ACT&amp;AOP_MBOM v.1_SBU_GLOBAL_NGT_G2N &amp; Pricing Plan_Feb'12 (version 1)" xfId="20248" xr:uid="{2209DE44-3CB5-494B-8CF5-5AD0CF22DB0B}"/>
    <cellStyle name="_Jan 2006 APAC MBOM - Feb 15PM version_Essbase Total SPT Sept 06_adjusted OCF ACT&amp;AOP_MBOM v.1_SBU_GLOBAL_NGT_Working Capital Graph" xfId="20249" xr:uid="{AC9B7108-B77B-4162-AEC6-C8560E763807}"/>
    <cellStyle name="_Jan 2006 APAC MBOM - Feb 15PM version_Essbase Total SPT Sept 06_adjusted OCF ACT&amp;AOP_MBOM v.1_Supplemental Data Requirements-Country" xfId="20250" xr:uid="{F114F706-AD62-4A66-9A7D-20AEBFA3EA38}"/>
    <cellStyle name="_Jan 2006 APAC MBOM - Feb 15PM version_Essbase Total SPT Sept 06_adjusted OCF ACT&amp;AOP_MBOM v.1_Supplemental Data Requirements-Country_Keymessage" xfId="20251" xr:uid="{F6074F6B-283F-4B9B-BAEA-7755082F3A33}"/>
    <cellStyle name="_Jan 2006 APAC MBOM - Feb 15PM version_Essbase Total SPT Sept 06_adjusted OCF ACT&amp;AOP_MBOM v.1_Working Capital Graph" xfId="20252" xr:uid="{8E3DD1AE-54A1-462B-B39B-5AD314863477}"/>
    <cellStyle name="_Jan 2006 APAC MBOM - Feb 15PM version_Essbase Total SPT Sept 06_adjusted OCF ACT&amp;AOP_MBOM v.2" xfId="20253" xr:uid="{DA40AF0B-83CE-4151-BFD6-B9E5B788CBB7}"/>
    <cellStyle name="_Jan 2006 APAC MBOM - Feb 15PM version_Essbase Total SPT Sept 06_adjusted OCF ACT&amp;AOP_MBOM v.2 2" xfId="20254" xr:uid="{562BEEBC-2D14-4500-8455-793C574C2B53}"/>
    <cellStyle name="_Jan 2006 APAC MBOM - Feb 15PM version_Essbase Total SPT Sept 06_adjusted OCF ACT&amp;AOP_MBOM v.2_2009 AOP_Jan deck_Financials Consol_Sent" xfId="20255" xr:uid="{9B0D5F11-D44B-419A-86A3-1943394D8351}"/>
    <cellStyle name="_Jan 2006 APAC MBOM - Feb 15PM version_Essbase Total SPT Sept 06_adjusted OCF ACT&amp;AOP_MBOM v.2_2009 AOP_Jan deck_Financials Consol_Sent_2" xfId="20256" xr:uid="{97D8DA92-5028-4A7C-A159-2B29CFCBCAF4}"/>
    <cellStyle name="_Jan 2006 APAC MBOM - Feb 15PM version_Essbase Total SPT Sept 06_adjusted OCF ACT&amp;AOP_MBOM v.2_2009 AOP_Nov deck_Financials_for Consol_v2" xfId="20257" xr:uid="{3E5278A4-9BE9-48BA-B9CA-B46F086718D9}"/>
    <cellStyle name="_Jan 2006 APAC MBOM - Feb 15PM version_Essbase Total SPT Sept 06_adjusted OCF ACT&amp;AOP_MBOM v.2_Cash Capex 10+2" xfId="20258" xr:uid="{352E04C2-AA8B-4D0D-8951-E4FE01F32A22}"/>
    <cellStyle name="_Jan 2006 APAC MBOM - Feb 15PM version_Essbase Total SPT Sept 06_adjusted OCF ACT&amp;AOP_MBOM v.2_Cash Capex 10+2_Cost out Update" xfId="20259" xr:uid="{5CA3D6B3-038F-44B3-8649-86C7FC335F5C}"/>
    <cellStyle name="_Jan 2006 APAC MBOM - Feb 15PM version_Essbase Total SPT Sept 06_adjusted OCF ACT&amp;AOP_MBOM v.2_Cash Capex 10+2_EBIT OCF Ranges" xfId="20260" xr:uid="{B4897BAF-DB3D-4BE5-AF98-CF46F1EF06C3}"/>
    <cellStyle name="_Jan 2006 APAC MBOM - Feb 15PM version_Essbase Total SPT Sept 06_adjusted OCF ACT&amp;AOP_MBOM v.2_Cash Capex 10+2_G2N &amp; Pricing Plan_Feb'12 (version 1)" xfId="20261" xr:uid="{AF579DA4-C91E-408F-B7F3-D07756ACD4E9}"/>
    <cellStyle name="_Jan 2006 APAC MBOM - Feb 15PM version_Essbase Total SPT Sept 06_adjusted OCF ACT&amp;AOP_MBOM v.2_Cash Capex 10+2_Working Capital Graph" xfId="20262" xr:uid="{78E02AAE-3EEA-4F37-BFD4-C2498FD838C6}"/>
    <cellStyle name="_Jan 2006 APAC MBOM - Feb 15PM version_Essbase Total SPT Sept 06_adjusted OCF ACT&amp;AOP_MBOM v.2_Cost out Update" xfId="20263" xr:uid="{1909E481-2F7B-4716-B686-448325C689DC}"/>
    <cellStyle name="_Jan 2006 APAC MBOM - Feb 15PM version_Essbase Total SPT Sept 06_adjusted OCF ACT&amp;AOP_MBOM v.2_EBIT OCF Ranges" xfId="20264" xr:uid="{D465EF3B-678F-4DFF-ACA3-8AA853812992}"/>
    <cellStyle name="_Jan 2006 APAC MBOM - Feb 15PM version_Essbase Total SPT Sept 06_adjusted OCF ACT&amp;AOP_MBOM v.2_G2N &amp; Pricing Plan_Feb'12 (version 1)" xfId="20265" xr:uid="{2B40AD01-6F11-472B-B3F6-4DEA76FA9CC6}"/>
    <cellStyle name="_Jan 2006 APAC MBOM - Feb 15PM version_Essbase Total SPT Sept 06_adjusted OCF ACT&amp;AOP_MBOM v.2_Global Operations" xfId="20266" xr:uid="{FC98E8D4-787D-4E46-872A-CBBDAA229591}"/>
    <cellStyle name="_Jan 2006 APAC MBOM - Feb 15PM version_Essbase Total SPT Sept 06_adjusted OCF ACT&amp;AOP_MBOM v.2_Global Operations 2" xfId="20267" xr:uid="{DCC8EE23-C41D-4424-8836-FAE9AE58CB9F}"/>
    <cellStyle name="_Jan 2006 APAC MBOM - Feb 15PM version_Essbase Total SPT Sept 06_adjusted OCF ACT&amp;AOP_MBOM v.2_NA" xfId="20268" xr:uid="{3B1D64F7-F020-4C6B-93F5-6303B9112F4A}"/>
    <cellStyle name="_Jan 2006 APAC MBOM - Feb 15PM version_Essbase Total SPT Sept 06_adjusted OCF ACT&amp;AOP_MBOM v.2_NA 2" xfId="20269" xr:uid="{0998786A-49C7-4C53-A4CC-1765E33C58B2}"/>
    <cellStyle name="_Jan 2006 APAC MBOM - Feb 15PM version_Essbase Total SPT Sept 06_adjusted OCF ACT&amp;AOP_MBOM v.2_NA_1" xfId="20270" xr:uid="{3DFA4633-2EC2-494D-A746-2AAD0794E3F4}"/>
    <cellStyle name="_Jan 2006 APAC MBOM - Feb 15PM version_Essbase Total SPT Sept 06_adjusted OCF ACT&amp;AOP_MBOM v.2_NA_1 2" xfId="20271" xr:uid="{F724CF6F-DED3-4FBE-A449-85B77D1CC3AF}"/>
    <cellStyle name="_Jan 2006 APAC MBOM - Feb 15PM version_Essbase Total SPT Sept 06_adjusted OCF ACT&amp;AOP_MBOM v.2_Nov Review Deck Final" xfId="20272" xr:uid="{FC02EF23-4960-44AE-B7F5-DB57E96E8A6E}"/>
    <cellStyle name="_Jan 2006 APAC MBOM - Feb 15PM version_Essbase Total SPT Sept 06_adjusted OCF ACT&amp;AOP_MBOM v.2_OCFAnalysis" xfId="20273" xr:uid="{DBE5678E-82CD-4A35-84C3-7EA5F6AB19C4}"/>
    <cellStyle name="_Jan 2006 APAC MBOM - Feb 15PM version_Essbase Total SPT Sept 06_adjusted OCF ACT&amp;AOP_MBOM v.2_OCFAnalysis_Cost out Update" xfId="20274" xr:uid="{6D6D7009-1463-4B64-8351-39D7210D6424}"/>
    <cellStyle name="_Jan 2006 APAC MBOM - Feb 15PM version_Essbase Total SPT Sept 06_adjusted OCF ACT&amp;AOP_MBOM v.2_OCFAnalysis_EBIT OCF Ranges" xfId="20275" xr:uid="{8DD09A91-2AD9-4687-B4B7-913C1B0667CD}"/>
    <cellStyle name="_Jan 2006 APAC MBOM - Feb 15PM version_Essbase Total SPT Sept 06_adjusted OCF ACT&amp;AOP_MBOM v.2_OCFAnalysis_G2N &amp; Pricing Plan_Feb'12 (version 1)" xfId="20276" xr:uid="{F64DD4E5-D642-4534-9853-46170B6E19F6}"/>
    <cellStyle name="_Jan 2006 APAC MBOM - Feb 15PM version_Essbase Total SPT Sept 06_adjusted OCF ACT&amp;AOP_MBOM v.2_OCFAnalysis_Working Capital Graph" xfId="20277" xr:uid="{433112FD-5160-443C-AE79-F1AF72D5FBED}"/>
    <cellStyle name="_Jan 2006 APAC MBOM - Feb 15PM version_Essbase Total SPT Sept 06_adjusted OCF ACT&amp;AOP_MBOM v.2_Quarterly Industry Volume - Corp Follow up Feb 19th" xfId="20278" xr:uid="{CE7FBF47-7F29-4F92-860B-CDC99F00F30C}"/>
    <cellStyle name="_Jan 2006 APAC MBOM - Feb 15PM version_Essbase Total SPT Sept 06_adjusted OCF ACT&amp;AOP_MBOM v.2_Quarterly Industry Volume - Corp Follow up Feb 19th 2" xfId="20279" xr:uid="{B7B5D23D-1941-482E-BDB5-28D6C315F8A5}"/>
    <cellStyle name="_Jan 2006 APAC MBOM - Feb 15PM version_Essbase Total SPT Sept 06_adjusted OCF ACT&amp;AOP_MBOM v.2_Quarterly Industry Volume - Corp Follow up Feb 19th_Cost out Update" xfId="20280" xr:uid="{ADDEDAF8-264A-459C-BC1D-697F0877D639}"/>
    <cellStyle name="_Jan 2006 APAC MBOM - Feb 15PM version_Essbase Total SPT Sept 06_adjusted OCF ACT&amp;AOP_MBOM v.2_Quarterly Industry Volume - Corp Follow up Feb 19th_EBIT OCF Ranges" xfId="20281" xr:uid="{23EA1665-E353-4877-836C-04E08A9F1AE9}"/>
    <cellStyle name="_Jan 2006 APAC MBOM - Feb 15PM version_Essbase Total SPT Sept 06_adjusted OCF ACT&amp;AOP_MBOM v.2_Quarterly Industry Volume - Corp Follow up Feb 19th_G2N &amp; Pricing Plan_Feb'12 (version 1)" xfId="20282" xr:uid="{DD675B2F-D786-4631-96BC-7D107ADC6C7B}"/>
    <cellStyle name="_Jan 2006 APAC MBOM - Feb 15PM version_Essbase Total SPT Sept 06_adjusted OCF ACT&amp;AOP_MBOM v.2_Quarterly Industry Volume - Corp Follow up Feb 19th_OCFAnalysis" xfId="20283" xr:uid="{A2C2A88F-ED93-424C-B5BD-5F8A93DD4013}"/>
    <cellStyle name="_Jan 2006 APAC MBOM - Feb 15PM version_Essbase Total SPT Sept 06_adjusted OCF ACT&amp;AOP_MBOM v.2_Quarterly Industry Volume - Corp Follow up Feb 19th_OCFAnalysis_Cost out Update" xfId="20284" xr:uid="{779C19A6-BDF8-42EA-8D66-ACFAE3ED4738}"/>
    <cellStyle name="_Jan 2006 APAC MBOM - Feb 15PM version_Essbase Total SPT Sept 06_adjusted OCF ACT&amp;AOP_MBOM v.2_Quarterly Industry Volume - Corp Follow up Feb 19th_OCFAnalysis_EBIT OCF Ranges" xfId="20285" xr:uid="{06B2F192-3C81-489F-B432-35EF4A7EE1DD}"/>
    <cellStyle name="_Jan 2006 APAC MBOM - Feb 15PM version_Essbase Total SPT Sept 06_adjusted OCF ACT&amp;AOP_MBOM v.2_Quarterly Industry Volume - Corp Follow up Feb 19th_OCFAnalysis_G2N &amp; Pricing Plan_Feb'12 (version 1)" xfId="20286" xr:uid="{13B7D060-6DFC-4E16-9D0A-0FB0D0F8DDA2}"/>
    <cellStyle name="_Jan 2006 APAC MBOM - Feb 15PM version_Essbase Total SPT Sept 06_adjusted OCF ACT&amp;AOP_MBOM v.2_Quarterly Industry Volume - Corp Follow up Feb 19th_OCFAnalysis_Working Capital Graph" xfId="20287" xr:uid="{489A4AA5-7F80-4CF4-9C2C-A0744B9A05F2}"/>
    <cellStyle name="_Jan 2006 APAC MBOM - Feb 15PM version_Essbase Total SPT Sept 06_adjusted OCF ACT&amp;AOP_MBOM v.2_Quarterly Industry Volume - Corp Follow up Feb 19th_Working Capital Graph" xfId="20288" xr:uid="{783C2507-BEF7-4911-A1FF-57FE7522FBB6}"/>
    <cellStyle name="_Jan 2006 APAC MBOM - Feb 15PM version_Essbase Total SPT Sept 06_adjusted OCF ACT&amp;AOP_MBOM v.2_SBU_GLOBAL_NGT" xfId="20289" xr:uid="{54D6D4A9-44CD-47DE-9750-61E5181494C8}"/>
    <cellStyle name="_Jan 2006 APAC MBOM - Feb 15PM version_Essbase Total SPT Sept 06_adjusted OCF ACT&amp;AOP_MBOM v.2_SBU_GLOBAL_NGT 2" xfId="20290" xr:uid="{9A003481-FC9C-46A9-8B5B-45D582E3D947}"/>
    <cellStyle name="_Jan 2006 APAC MBOM - Feb 15PM version_Essbase Total SPT Sept 06_adjusted OCF ACT&amp;AOP_MBOM v.2_SBU_GLOBAL_NGT_Cost out Update" xfId="20291" xr:uid="{2A007226-1D7A-487F-A8A1-A832B65F9C0E}"/>
    <cellStyle name="_Jan 2006 APAC MBOM - Feb 15PM version_Essbase Total SPT Sept 06_adjusted OCF ACT&amp;AOP_MBOM v.2_SBU_GLOBAL_NGT_EBIT OCF Ranges" xfId="20292" xr:uid="{74EBC958-31A6-4BD6-BC5E-8F63D25259F8}"/>
    <cellStyle name="_Jan 2006 APAC MBOM - Feb 15PM version_Essbase Total SPT Sept 06_adjusted OCF ACT&amp;AOP_MBOM v.2_SBU_GLOBAL_NGT_G2N &amp; Pricing Plan_Feb'12 (version 1)" xfId="20293" xr:uid="{5F3BDC89-8A34-4737-8DED-66C29F762F9E}"/>
    <cellStyle name="_Jan 2006 APAC MBOM - Feb 15PM version_Essbase Total SPT Sept 06_adjusted OCF ACT&amp;AOP_MBOM v.2_SBU_GLOBAL_NGT_Working Capital Graph" xfId="20294" xr:uid="{CB8B2B72-A75C-4E16-B210-9211B0B0C5F9}"/>
    <cellStyle name="_Jan 2006 APAC MBOM - Feb 15PM version_Essbase Total SPT Sept 06_adjusted OCF ACT&amp;AOP_MBOM v.2_Supplemental Data Requirements-Country" xfId="20295" xr:uid="{E23E8982-FF9C-4BC7-BFFC-03431DE9B572}"/>
    <cellStyle name="_Jan 2006 APAC MBOM - Feb 15PM version_Essbase Total SPT Sept 06_adjusted OCF ACT&amp;AOP_MBOM v.2_Working Capital Graph" xfId="20296" xr:uid="{8CAE5901-05E1-4975-A057-3C489DEF1EA0}"/>
    <cellStyle name="_Jan 2006 APAC MBOM - Feb 15PM version_Essbase Total SPT Sept 06_adjusted OCF ACT&amp;AOP_MBOM v.3" xfId="20297" xr:uid="{0310F455-CEFE-4250-8188-F4343C7A1110}"/>
    <cellStyle name="_Jan 2006 APAC MBOM - Feb 15PM version_Essbase Total SPT Sept 06_adjusted OCF ACT&amp;AOP_MBOM v.3 2" xfId="20298" xr:uid="{EF9A89C2-089A-49D7-8D99-FB23B129D338}"/>
    <cellStyle name="_Jan 2006 APAC MBOM - Feb 15PM version_Essbase Total SPT Sept 06_adjusted OCF ACT&amp;AOP_MBOM v.3_2009 AOP_Jan deck_Financials Consol_Sent" xfId="20299" xr:uid="{5C9CEF95-49F2-4D07-B165-F367147A42F1}"/>
    <cellStyle name="_Jan 2006 APAC MBOM - Feb 15PM version_Essbase Total SPT Sept 06_adjusted OCF ACT&amp;AOP_MBOM v.3_2009 AOP_Jan deck_Financials Consol_Sent_2" xfId="20300" xr:uid="{E41B0C00-D419-4923-BC81-317C00CAA25B}"/>
    <cellStyle name="_Jan 2006 APAC MBOM - Feb 15PM version_Essbase Total SPT Sept 06_adjusted OCF ACT&amp;AOP_MBOM v.3_2009 AOP_Nov deck_Financials_for Consol_v2" xfId="20301" xr:uid="{2E7888FF-FB08-45F8-8DD2-C5C7EFE752CB}"/>
    <cellStyle name="_Jan 2006 APAC MBOM - Feb 15PM version_Essbase Total SPT Sept 06_adjusted OCF ACT&amp;AOP_MBOM v.3_Cash Capex 10+2" xfId="20302" xr:uid="{2BC63725-0FF3-4AD9-90E2-6C02845611BC}"/>
    <cellStyle name="_Jan 2006 APAC MBOM - Feb 15PM version_Essbase Total SPT Sept 06_adjusted OCF ACT&amp;AOP_MBOM v.3_Cash Capex 10+2_Cost out Update" xfId="20303" xr:uid="{120CAE43-6FB2-4AF2-9B33-A233C8D16CAE}"/>
    <cellStyle name="_Jan 2006 APAC MBOM - Feb 15PM version_Essbase Total SPT Sept 06_adjusted OCF ACT&amp;AOP_MBOM v.3_Cash Capex 10+2_EBIT OCF Ranges" xfId="20304" xr:uid="{A3C97785-7187-46FE-AE81-20A10141AE08}"/>
    <cellStyle name="_Jan 2006 APAC MBOM - Feb 15PM version_Essbase Total SPT Sept 06_adjusted OCF ACT&amp;AOP_MBOM v.3_Cash Capex 10+2_G2N &amp; Pricing Plan_Feb'12 (version 1)" xfId="20305" xr:uid="{B2FDC90D-478C-4994-8F31-CD66C60B2A92}"/>
    <cellStyle name="_Jan 2006 APAC MBOM - Feb 15PM version_Essbase Total SPT Sept 06_adjusted OCF ACT&amp;AOP_MBOM v.3_Cash Capex 10+2_Working Capital Graph" xfId="20306" xr:uid="{FF4F8FC8-26B1-40D8-A662-8A9C8E59698C}"/>
    <cellStyle name="_Jan 2006 APAC MBOM - Feb 15PM version_Essbase Total SPT Sept 06_adjusted OCF ACT&amp;AOP_MBOM v.3_Cost out Update" xfId="20307" xr:uid="{C1143D16-E77C-4795-8854-01102F49B03A}"/>
    <cellStyle name="_Jan 2006 APAC MBOM - Feb 15PM version_Essbase Total SPT Sept 06_adjusted OCF ACT&amp;AOP_MBOM v.3_EBIT OCF Ranges" xfId="20308" xr:uid="{0BF8F82F-6F4C-4B56-A39D-C5801C35EF04}"/>
    <cellStyle name="_Jan 2006 APAC MBOM - Feb 15PM version_Essbase Total SPT Sept 06_adjusted OCF ACT&amp;AOP_MBOM v.3_G2N &amp; Pricing Plan_Feb'12 (version 1)" xfId="20309" xr:uid="{ECB1D2FA-2473-45AF-8855-E85DB56E52A0}"/>
    <cellStyle name="_Jan 2006 APAC MBOM - Feb 15PM version_Essbase Total SPT Sept 06_adjusted OCF ACT&amp;AOP_MBOM v.3_Global Operations" xfId="20310" xr:uid="{4B86A880-E138-4434-AA12-509A9CF54645}"/>
    <cellStyle name="_Jan 2006 APAC MBOM - Feb 15PM version_Essbase Total SPT Sept 06_adjusted OCF ACT&amp;AOP_MBOM v.3_Global Operations 2" xfId="20311" xr:uid="{32AC039C-42B6-46EE-A76E-AAB5060A367A}"/>
    <cellStyle name="_Jan 2006 APAC MBOM - Feb 15PM version_Essbase Total SPT Sept 06_adjusted OCF ACT&amp;AOP_MBOM v.3_NA" xfId="20312" xr:uid="{7B47A38F-C3C6-45F0-8DC0-12DAA7C8B545}"/>
    <cellStyle name="_Jan 2006 APAC MBOM - Feb 15PM version_Essbase Total SPT Sept 06_adjusted OCF ACT&amp;AOP_MBOM v.3_NA 2" xfId="20313" xr:uid="{1C5DFBCE-5E7B-478D-AFEC-CBBCA6CB4A9D}"/>
    <cellStyle name="_Jan 2006 APAC MBOM - Feb 15PM version_Essbase Total SPT Sept 06_adjusted OCF ACT&amp;AOP_MBOM v.3_NA_1" xfId="20314" xr:uid="{FAE002EB-F694-4D0C-90D2-28BB6CF5350B}"/>
    <cellStyle name="_Jan 2006 APAC MBOM - Feb 15PM version_Essbase Total SPT Sept 06_adjusted OCF ACT&amp;AOP_MBOM v.3_NA_1 2" xfId="20315" xr:uid="{11F98A2F-674D-4C56-859A-656442C8DC95}"/>
    <cellStyle name="_Jan 2006 APAC MBOM - Feb 15PM version_Essbase Total SPT Sept 06_adjusted OCF ACT&amp;AOP_MBOM v.3_Nov Review Deck Final" xfId="20316" xr:uid="{F9F0608B-2C32-475D-B825-DB5E6D5DDC55}"/>
    <cellStyle name="_Jan 2006 APAC MBOM - Feb 15PM version_Essbase Total SPT Sept 06_adjusted OCF ACT&amp;AOP_MBOM v.3_OCFAnalysis" xfId="20317" xr:uid="{C9AEB62F-8461-4708-9F57-FBF7B5DB43F7}"/>
    <cellStyle name="_Jan 2006 APAC MBOM - Feb 15PM version_Essbase Total SPT Sept 06_adjusted OCF ACT&amp;AOP_MBOM v.3_OCFAnalysis_Cost out Update" xfId="20318" xr:uid="{A21F9097-62C5-4588-9A56-4958107BE75D}"/>
    <cellStyle name="_Jan 2006 APAC MBOM - Feb 15PM version_Essbase Total SPT Sept 06_adjusted OCF ACT&amp;AOP_MBOM v.3_OCFAnalysis_EBIT OCF Ranges" xfId="20319" xr:uid="{EC9A2F80-F940-4013-A4A5-165D7E46F431}"/>
    <cellStyle name="_Jan 2006 APAC MBOM - Feb 15PM version_Essbase Total SPT Sept 06_adjusted OCF ACT&amp;AOP_MBOM v.3_OCFAnalysis_G2N &amp; Pricing Plan_Feb'12 (version 1)" xfId="20320" xr:uid="{698A2A06-9D6C-44B0-856E-0D1094B1FB8A}"/>
    <cellStyle name="_Jan 2006 APAC MBOM - Feb 15PM version_Essbase Total SPT Sept 06_adjusted OCF ACT&amp;AOP_MBOM v.3_OCFAnalysis_Working Capital Graph" xfId="20321" xr:uid="{58F9A945-CE65-47DD-A9CB-4C2F18481657}"/>
    <cellStyle name="_Jan 2006 APAC MBOM - Feb 15PM version_Essbase Total SPT Sept 06_adjusted OCF ACT&amp;AOP_MBOM v.3_Quarterly Industry Volume - Corp Follow up Feb 19th" xfId="20322" xr:uid="{4BB388D8-36FE-4F59-9F0F-AC57D8E5F1D6}"/>
    <cellStyle name="_Jan 2006 APAC MBOM - Feb 15PM version_Essbase Total SPT Sept 06_adjusted OCF ACT&amp;AOP_MBOM v.3_Quarterly Industry Volume - Corp Follow up Feb 19th 2" xfId="20323" xr:uid="{2937ECEF-58EC-44B2-8C9C-A57D99EAC20E}"/>
    <cellStyle name="_Jan 2006 APAC MBOM - Feb 15PM version_Essbase Total SPT Sept 06_adjusted OCF ACT&amp;AOP_MBOM v.3_Quarterly Industry Volume - Corp Follow up Feb 19th_Cost out Update" xfId="20324" xr:uid="{9DAFE54F-49A5-4324-8282-D3213BE25F8D}"/>
    <cellStyle name="_Jan 2006 APAC MBOM - Feb 15PM version_Essbase Total SPT Sept 06_adjusted OCF ACT&amp;AOP_MBOM v.3_Quarterly Industry Volume - Corp Follow up Feb 19th_EBIT OCF Ranges" xfId="20325" xr:uid="{1FF7A833-3467-4266-AAAE-3105A3E1B786}"/>
    <cellStyle name="_Jan 2006 APAC MBOM - Feb 15PM version_Essbase Total SPT Sept 06_adjusted OCF ACT&amp;AOP_MBOM v.3_Quarterly Industry Volume - Corp Follow up Feb 19th_G2N &amp; Pricing Plan_Feb'12 (version 1)" xfId="20326" xr:uid="{E9E8449D-425C-4832-ACB8-9A553052F882}"/>
    <cellStyle name="_Jan 2006 APAC MBOM - Feb 15PM version_Essbase Total SPT Sept 06_adjusted OCF ACT&amp;AOP_MBOM v.3_Quarterly Industry Volume - Corp Follow up Feb 19th_OCFAnalysis" xfId="20327" xr:uid="{0473041C-D59A-4019-A61D-5B446B810EF2}"/>
    <cellStyle name="_Jan 2006 APAC MBOM - Feb 15PM version_Essbase Total SPT Sept 06_adjusted OCF ACT&amp;AOP_MBOM v.3_Quarterly Industry Volume - Corp Follow up Feb 19th_OCFAnalysis_Cost out Update" xfId="20328" xr:uid="{08D4E8C0-884D-44C7-A481-44A54B63F894}"/>
    <cellStyle name="_Jan 2006 APAC MBOM - Feb 15PM version_Essbase Total SPT Sept 06_adjusted OCF ACT&amp;AOP_MBOM v.3_Quarterly Industry Volume - Corp Follow up Feb 19th_OCFAnalysis_EBIT OCF Ranges" xfId="20329" xr:uid="{E10F0393-4E7E-4FE8-A956-455876EFD0AB}"/>
    <cellStyle name="_Jan 2006 APAC MBOM - Feb 15PM version_Essbase Total SPT Sept 06_adjusted OCF ACT&amp;AOP_MBOM v.3_Quarterly Industry Volume - Corp Follow up Feb 19th_OCFAnalysis_G2N &amp; Pricing Plan_Feb'12 (version 1)" xfId="20330" xr:uid="{4017ACDE-329B-43EB-81FE-F5FAEB10F44C}"/>
    <cellStyle name="_Jan 2006 APAC MBOM - Feb 15PM version_Essbase Total SPT Sept 06_adjusted OCF ACT&amp;AOP_MBOM v.3_Quarterly Industry Volume - Corp Follow up Feb 19th_OCFAnalysis_Working Capital Graph" xfId="20331" xr:uid="{1935FD10-6A8C-4E71-B2C0-EB1AF1045B16}"/>
    <cellStyle name="_Jan 2006 APAC MBOM - Feb 15PM version_Essbase Total SPT Sept 06_adjusted OCF ACT&amp;AOP_MBOM v.3_Quarterly Industry Volume - Corp Follow up Feb 19th_Working Capital Graph" xfId="20332" xr:uid="{A08FAA2B-1C0F-41D1-81F8-07CF14CD90FE}"/>
    <cellStyle name="_Jan 2006 APAC MBOM - Feb 15PM version_Essbase Total SPT Sept 06_adjusted OCF ACT&amp;AOP_MBOM v.3_SBU_GLOBAL_NGT" xfId="20333" xr:uid="{53B2B01D-18B3-4F4C-AE55-9E40763B2E87}"/>
    <cellStyle name="_Jan 2006 APAC MBOM - Feb 15PM version_Essbase Total SPT Sept 06_adjusted OCF ACT&amp;AOP_MBOM v.3_SBU_GLOBAL_NGT 2" xfId="20334" xr:uid="{40C92DB1-5D32-4D71-AC65-9AED4E3B5ACA}"/>
    <cellStyle name="_Jan 2006 APAC MBOM - Feb 15PM version_Essbase Total SPT Sept 06_adjusted OCF ACT&amp;AOP_MBOM v.3_SBU_GLOBAL_NGT_Cost out Update" xfId="20335" xr:uid="{27FB4483-B238-41C8-858E-372F83619046}"/>
    <cellStyle name="_Jan 2006 APAC MBOM - Feb 15PM version_Essbase Total SPT Sept 06_adjusted OCF ACT&amp;AOP_MBOM v.3_SBU_GLOBAL_NGT_EBIT OCF Ranges" xfId="20336" xr:uid="{50A817FB-4850-47BD-8388-1845EF5880AE}"/>
    <cellStyle name="_Jan 2006 APAC MBOM - Feb 15PM version_Essbase Total SPT Sept 06_adjusted OCF ACT&amp;AOP_MBOM v.3_SBU_GLOBAL_NGT_G2N &amp; Pricing Plan_Feb'12 (version 1)" xfId="20337" xr:uid="{F9AE7C7D-E9EE-4DBF-806E-2B4FA2CD73A7}"/>
    <cellStyle name="_Jan 2006 APAC MBOM - Feb 15PM version_Essbase Total SPT Sept 06_adjusted OCF ACT&amp;AOP_MBOM v.3_SBU_GLOBAL_NGT_Working Capital Graph" xfId="20338" xr:uid="{ADC13CEC-7F2C-4C16-AEEE-7B5626EC594D}"/>
    <cellStyle name="_Jan 2006 APAC MBOM - Feb 15PM version_Essbase Total SPT Sept 06_adjusted OCF ACT&amp;AOP_MBOM v.3_Supplemental Data Requirements-Country" xfId="20339" xr:uid="{D86FD9A1-A038-4A65-9D56-50894603CD42}"/>
    <cellStyle name="_Jan 2006 APAC MBOM - Feb 15PM version_Essbase Total SPT Sept 06_adjusted OCF ACT&amp;AOP_MBOM v.3_Working Capital Graph" xfId="20340" xr:uid="{BD35B9A6-E660-42C9-988C-563A53C955DC}"/>
    <cellStyle name="_Jan 2006 APAC MBOM - Feb 15PM version_Essbase Total SPT Sept 06_adjusted OCF ACT&amp;AOP_MBOM_2009 AOP_Jan deck_Financials Consol_Sent" xfId="20341" xr:uid="{8D664017-49C2-4EBE-B4BB-3E22011FA743}"/>
    <cellStyle name="_Jan 2006 APAC MBOM - Feb 15PM version_Essbase Total SPT Sept 06_adjusted OCF ACT&amp;AOP_MBOM_2009 AOP_Jan deck_Financials Consol_Sent_2" xfId="20342" xr:uid="{A316743F-01F3-47A0-A45D-EF7E8F2BE246}"/>
    <cellStyle name="_Jan 2006 APAC MBOM - Feb 15PM version_Essbase Total SPT Sept 06_adjusted OCF ACT&amp;AOP_MBOM_2009 AOP_Nov deck_Financials_for Consol_v2" xfId="20343" xr:uid="{C26EA826-E287-40EA-88D3-6CEFBC1916AA}"/>
    <cellStyle name="_Jan 2006 APAC MBOM - Feb 15PM version_Essbase Total SPT Sept 06_adjusted OCF ACT&amp;AOP_MBOM_Cash Capex 10+2" xfId="20344" xr:uid="{AB2A2D0C-9EFF-49C3-9B21-20579B46B799}"/>
    <cellStyle name="_Jan 2006 APAC MBOM - Feb 15PM version_Essbase Total SPT Sept 06_adjusted OCF ACT&amp;AOP_MBOM_Cash Capex 10+2_Cost out Update" xfId="20345" xr:uid="{820739AD-2BAA-4455-9BC4-07B28E54B64F}"/>
    <cellStyle name="_Jan 2006 APAC MBOM - Feb 15PM version_Essbase Total SPT Sept 06_adjusted OCF ACT&amp;AOP_MBOM_Cash Capex 10+2_EBIT OCF Ranges" xfId="20346" xr:uid="{5AF0B03A-82FE-4F60-99C5-CE8624CE556C}"/>
    <cellStyle name="_Jan 2006 APAC MBOM - Feb 15PM version_Essbase Total SPT Sept 06_adjusted OCF ACT&amp;AOP_MBOM_Cash Capex 10+2_G2N &amp; Pricing Plan_Feb'12 (version 1)" xfId="20347" xr:uid="{975CD0D7-AB6B-4D27-BF7E-9D9C25C663D7}"/>
    <cellStyle name="_Jan 2006 APAC MBOM - Feb 15PM version_Essbase Total SPT Sept 06_adjusted OCF ACT&amp;AOP_MBOM_Cash Capex 10+2_Working Capital Graph" xfId="20348" xr:uid="{EFF9A56C-DCDF-44A6-9F43-830F415A2FF4}"/>
    <cellStyle name="_Jan 2006 APAC MBOM - Feb 15PM version_Essbase Total SPT Sept 06_adjusted OCF ACT&amp;AOP_MBOM_Cost out Update" xfId="20349" xr:uid="{C156727C-3FA4-4C4D-8A57-01F41490A5DF}"/>
    <cellStyle name="_Jan 2006 APAC MBOM - Feb 15PM version_Essbase Total SPT Sept 06_adjusted OCF ACT&amp;AOP_MBOM_EBIT OCF Ranges" xfId="20350" xr:uid="{770CFA4C-ECB5-47B4-841E-41391F717AFA}"/>
    <cellStyle name="_Jan 2006 APAC MBOM - Feb 15PM version_Essbase Total SPT Sept 06_adjusted OCF ACT&amp;AOP_MBOM_G2N &amp; Pricing Plan_Feb'12 (version 1)" xfId="20351" xr:uid="{B950D05C-DDE8-4B06-904B-8206E2A4BA37}"/>
    <cellStyle name="_Jan 2006 APAC MBOM - Feb 15PM version_Essbase Total SPT Sept 06_adjusted OCF ACT&amp;AOP_MBOM_Global Operations" xfId="20352" xr:uid="{D4337F52-75F2-474F-BD35-818CF99D3BA4}"/>
    <cellStyle name="_Jan 2006 APAC MBOM - Feb 15PM version_Essbase Total SPT Sept 06_adjusted OCF ACT&amp;AOP_MBOM_Global Operations 2" xfId="20353" xr:uid="{4DF8597A-5181-4181-8EE2-CEBAA61C9DCF}"/>
    <cellStyle name="_Jan 2006 APAC MBOM - Feb 15PM version_Essbase Total SPT Sept 06_adjusted OCF ACT&amp;AOP_MBOM_Keymessage" xfId="20354" xr:uid="{DB112C59-59DD-46CF-A538-CA1804931AE0}"/>
    <cellStyle name="_Jan 2006 APAC MBOM - Feb 15PM version_Essbase Total SPT Sept 06_adjusted OCF ACT&amp;AOP_MBOM_NA" xfId="20355" xr:uid="{A7FDC5E6-6151-4288-B456-9BCD10F0838D}"/>
    <cellStyle name="_Jan 2006 APAC MBOM - Feb 15PM version_Essbase Total SPT Sept 06_adjusted OCF ACT&amp;AOP_MBOM_NA 2" xfId="20356" xr:uid="{21BC6989-1F1E-4D28-A9B1-EE3D64BA551C}"/>
    <cellStyle name="_Jan 2006 APAC MBOM - Feb 15PM version_Essbase Total SPT Sept 06_adjusted OCF ACT&amp;AOP_MBOM_NA_1" xfId="20357" xr:uid="{5A015997-6AA1-46DF-BEC2-58C42A3D31ED}"/>
    <cellStyle name="_Jan 2006 APAC MBOM - Feb 15PM version_Essbase Total SPT Sept 06_adjusted OCF ACT&amp;AOP_MBOM_NA_1 2" xfId="20358" xr:uid="{B466119A-FAB6-4615-9BB1-B91AC176DE82}"/>
    <cellStyle name="_Jan 2006 APAC MBOM - Feb 15PM version_Essbase Total SPT Sept 06_adjusted OCF ACT&amp;AOP_MBOM_Nov Review Deck Final" xfId="20359" xr:uid="{7F61AEF5-D0EF-47C2-ABF1-33B250FD8D9B}"/>
    <cellStyle name="_Jan 2006 APAC MBOM - Feb 15PM version_Essbase Total SPT Sept 06_adjusted OCF ACT&amp;AOP_MBOM_OCFAnalysis" xfId="20360" xr:uid="{191B2D29-2CBA-40C7-B671-39DF98D56B6C}"/>
    <cellStyle name="_Jan 2006 APAC MBOM - Feb 15PM version_Essbase Total SPT Sept 06_adjusted OCF ACT&amp;AOP_MBOM_OCFAnalysis_Cost out Update" xfId="20361" xr:uid="{08DA41DE-4C54-4297-9463-49EC370CE4C2}"/>
    <cellStyle name="_Jan 2006 APAC MBOM - Feb 15PM version_Essbase Total SPT Sept 06_adjusted OCF ACT&amp;AOP_MBOM_OCFAnalysis_EBIT OCF Ranges" xfId="20362" xr:uid="{94F834E3-C154-4AB5-A5E8-B8130C3F2E4E}"/>
    <cellStyle name="_Jan 2006 APAC MBOM - Feb 15PM version_Essbase Total SPT Sept 06_adjusted OCF ACT&amp;AOP_MBOM_OCFAnalysis_G2N &amp; Pricing Plan_Feb'12 (version 1)" xfId="20363" xr:uid="{F5B6E506-B97C-4113-AD6C-231C73DFB8D5}"/>
    <cellStyle name="_Jan 2006 APAC MBOM - Feb 15PM version_Essbase Total SPT Sept 06_adjusted OCF ACT&amp;AOP_MBOM_OCFAnalysis_Working Capital Graph" xfId="20364" xr:uid="{A2E3669C-D298-43DF-BE93-EE025DFAAED8}"/>
    <cellStyle name="_Jan 2006 APAC MBOM - Feb 15PM version_Essbase Total SPT Sept 06_adjusted OCF ACT&amp;AOP_MBOM_Quarterly Industry Volume - Corp Follow up Feb 19th" xfId="20365" xr:uid="{24099CEB-9CAB-4EAF-82D6-DA0D452C6006}"/>
    <cellStyle name="_Jan 2006 APAC MBOM - Feb 15PM version_Essbase Total SPT Sept 06_adjusted OCF ACT&amp;AOP_MBOM_Quarterly Industry Volume - Corp Follow up Feb 19th 2" xfId="20366" xr:uid="{14B7FC84-A018-4A53-B9FE-26E6C482114B}"/>
    <cellStyle name="_Jan 2006 APAC MBOM - Feb 15PM version_Essbase Total SPT Sept 06_adjusted OCF ACT&amp;AOP_MBOM_Quarterly Industry Volume - Corp Follow up Feb 19th_Cost out Update" xfId="20367" xr:uid="{061AC99D-7118-4412-85A5-AD60D7CBB356}"/>
    <cellStyle name="_Jan 2006 APAC MBOM - Feb 15PM version_Essbase Total SPT Sept 06_adjusted OCF ACT&amp;AOP_MBOM_Quarterly Industry Volume - Corp Follow up Feb 19th_EBIT OCF Ranges" xfId="20368" xr:uid="{26187642-AE01-41D7-A4AC-F535F22858C2}"/>
    <cellStyle name="_Jan 2006 APAC MBOM - Feb 15PM version_Essbase Total SPT Sept 06_adjusted OCF ACT&amp;AOP_MBOM_Quarterly Industry Volume - Corp Follow up Feb 19th_G2N &amp; Pricing Plan_Feb'12 (version 1)" xfId="20369" xr:uid="{25DDE0DB-47F1-413C-8131-7E765CA5B5FF}"/>
    <cellStyle name="_Jan 2006 APAC MBOM - Feb 15PM version_Essbase Total SPT Sept 06_adjusted OCF ACT&amp;AOP_MBOM_Quarterly Industry Volume - Corp Follow up Feb 19th_OCFAnalysis" xfId="20370" xr:uid="{B755916E-1B82-4C30-826F-F418CE073201}"/>
    <cellStyle name="_Jan 2006 APAC MBOM - Feb 15PM version_Essbase Total SPT Sept 06_adjusted OCF ACT&amp;AOP_MBOM_Quarterly Industry Volume - Corp Follow up Feb 19th_OCFAnalysis_Cost out Update" xfId="20371" xr:uid="{32FE8132-3835-4B1E-B7F6-19D242B1023B}"/>
    <cellStyle name="_Jan 2006 APAC MBOM - Feb 15PM version_Essbase Total SPT Sept 06_adjusted OCF ACT&amp;AOP_MBOM_Quarterly Industry Volume - Corp Follow up Feb 19th_OCFAnalysis_EBIT OCF Ranges" xfId="20372" xr:uid="{AA6F7D87-46A8-466D-9F37-2BAE7BE013C2}"/>
    <cellStyle name="_Jan 2006 APAC MBOM - Feb 15PM version_Essbase Total SPT Sept 06_adjusted OCF ACT&amp;AOP_MBOM_Quarterly Industry Volume - Corp Follow up Feb 19th_OCFAnalysis_G2N &amp; Pricing Plan_Feb'12 (version 1)" xfId="20373" xr:uid="{5522A37A-73D7-4CF5-AA97-A4207460E6EC}"/>
    <cellStyle name="_Jan 2006 APAC MBOM - Feb 15PM version_Essbase Total SPT Sept 06_adjusted OCF ACT&amp;AOP_MBOM_Quarterly Industry Volume - Corp Follow up Feb 19th_OCFAnalysis_Working Capital Graph" xfId="20374" xr:uid="{B4A66177-2C8D-45B8-A922-E616184C9E46}"/>
    <cellStyle name="_Jan 2006 APAC MBOM - Feb 15PM version_Essbase Total SPT Sept 06_adjusted OCF ACT&amp;AOP_MBOM_Quarterly Industry Volume - Corp Follow up Feb 19th_Working Capital Graph" xfId="20375" xr:uid="{CDDD2748-2F88-40DE-9A34-76061DB7BEC0}"/>
    <cellStyle name="_Jan 2006 APAC MBOM - Feb 15PM version_Essbase Total SPT Sept 06_adjusted OCF ACT&amp;AOP_MBOM_SBU_GLOBAL_NGT" xfId="20376" xr:uid="{E9684F83-1F53-4348-A39F-E7D02F71DB0D}"/>
    <cellStyle name="_Jan 2006 APAC MBOM - Feb 15PM version_Essbase Total SPT Sept 06_adjusted OCF ACT&amp;AOP_MBOM_SBU_GLOBAL_NGT 2" xfId="20377" xr:uid="{F1EC45D3-E458-48AD-8932-2B96C8F0AD52}"/>
    <cellStyle name="_Jan 2006 APAC MBOM - Feb 15PM version_Essbase Total SPT Sept 06_adjusted OCF ACT&amp;AOP_MBOM_SBU_GLOBAL_NGT_Cost out Update" xfId="20378" xr:uid="{60030C16-99EC-4629-9717-7BD7EA6FD5DE}"/>
    <cellStyle name="_Jan 2006 APAC MBOM - Feb 15PM version_Essbase Total SPT Sept 06_adjusted OCF ACT&amp;AOP_MBOM_SBU_GLOBAL_NGT_EBIT OCF Ranges" xfId="20379" xr:uid="{C5A5D310-D633-4671-9869-809A04442B8D}"/>
    <cellStyle name="_Jan 2006 APAC MBOM - Feb 15PM version_Essbase Total SPT Sept 06_adjusted OCF ACT&amp;AOP_MBOM_SBU_GLOBAL_NGT_G2N &amp; Pricing Plan_Feb'12 (version 1)" xfId="20380" xr:uid="{E3D45AE2-D8FE-4A9E-85BB-BE7F370CDF6B}"/>
    <cellStyle name="_Jan 2006 APAC MBOM - Feb 15PM version_Essbase Total SPT Sept 06_adjusted OCF ACT&amp;AOP_MBOM_SBU_GLOBAL_NGT_Working Capital Graph" xfId="20381" xr:uid="{8DB686DF-184A-42A1-A291-B21C7E76450B}"/>
    <cellStyle name="_Jan 2006 APAC MBOM - Feb 15PM version_Essbase Total SPT Sept 06_adjusted OCF ACT&amp;AOP_MBOM_Supplemental Data Requirements-Country" xfId="20382" xr:uid="{D0C33429-C547-4195-B320-0194963A5AFB}"/>
    <cellStyle name="_Jan 2006 APAC MBOM - Feb 15PM version_Essbase Total SPT Sept 06_adjusted OCF ACT&amp;AOP_MBOM_Working Capital Graph" xfId="20383" xr:uid="{B60BE4C4-C32C-4340-8CD9-3A9EBAF1E99F}"/>
    <cellStyle name="_Jan 2006 APAC MBOM - Feb 15PM version_Essbase Total SPT Sept 06_adjusted OCF ACT&amp;AOP_NA" xfId="20384" xr:uid="{863427BE-2BAA-4B3F-8710-B160B458D269}"/>
    <cellStyle name="_Jan 2006 APAC MBOM - Feb 15PM version_Essbase Total SPT Sept 06_adjusted OCF ACT&amp;AOP_NA 2" xfId="20385" xr:uid="{DEBC6629-9E33-41C5-8A9B-B15F8D865278}"/>
    <cellStyle name="_Jan 2006 APAC MBOM - Feb 15PM version_Essbase Total SPT Sept 06_adjusted OCF ACT&amp;AOP_NA_1" xfId="20386" xr:uid="{7FC6CE4D-5617-4143-AD1F-CE146044D0AF}"/>
    <cellStyle name="_Jan 2006 APAC MBOM - Feb 15PM version_Essbase Total SPT Sept 06_adjusted OCF ACT&amp;AOP_NA_1 2" xfId="20387" xr:uid="{958CFE2B-4D3C-4822-800C-B1481C51AA3E}"/>
    <cellStyle name="_Jan 2006 APAC MBOM - Feb 15PM version_Essbase Total SPT Sept 06_adjusted OCF ACT&amp;AOP_Nov Review Deck Final" xfId="20388" xr:uid="{47319AAA-1833-4022-AF4B-77EB49FC468E}"/>
    <cellStyle name="_Jan 2006 APAC MBOM - Feb 15PM version_Essbase Total SPT Sept 06_adjusted OCF ACT&amp;AOP_OCFAnalysis" xfId="20389" xr:uid="{43503CCF-8E70-41AE-9B5C-D699FD5F6C29}"/>
    <cellStyle name="_Jan 2006 APAC MBOM - Feb 15PM version_Essbase Total SPT Sept 06_adjusted OCF ACT&amp;AOP_OCFAnalysis_Cost out Update" xfId="20390" xr:uid="{000A32DB-A992-4C7F-926A-DF74D9A65727}"/>
    <cellStyle name="_Jan 2006 APAC MBOM - Feb 15PM version_Essbase Total SPT Sept 06_adjusted OCF ACT&amp;AOP_OCFAnalysis_EBIT OCF Ranges" xfId="20391" xr:uid="{03352BEF-213D-4564-A3EF-53D579CA8A5B}"/>
    <cellStyle name="_Jan 2006 APAC MBOM - Feb 15PM version_Essbase Total SPT Sept 06_adjusted OCF ACT&amp;AOP_OCFAnalysis_G2N &amp; Pricing Plan_Feb'12 (version 1)" xfId="20392" xr:uid="{2FAB3BA1-205D-4D01-8791-E3294F0C42F3}"/>
    <cellStyle name="_Jan 2006 APAC MBOM - Feb 15PM version_Essbase Total SPT Sept 06_adjusted OCF ACT&amp;AOP_OCFAnalysis_Working Capital Graph" xfId="20393" xr:uid="{1FA88DE6-A1A7-4E79-B96F-4D6FEF989526}"/>
    <cellStyle name="_Jan 2006 APAC MBOM - Feb 15PM version_Essbase Total SPT Sept 06_adjusted OCF ACT&amp;AOP_Quarterly Industry Volume - Corp Follow up Feb 19th" xfId="20394" xr:uid="{03E4DFA1-FAE3-4825-9F84-BECB5633B43C}"/>
    <cellStyle name="_Jan 2006 APAC MBOM - Feb 15PM version_Essbase Total SPT Sept 06_adjusted OCF ACT&amp;AOP_Quarterly Industry Volume - Corp Follow up Feb 19th 2" xfId="20395" xr:uid="{3B496267-975B-4FCC-ABA7-8A804B48A8BF}"/>
    <cellStyle name="_Jan 2006 APAC MBOM - Feb 15PM version_Essbase Total SPT Sept 06_adjusted OCF ACT&amp;AOP_Quarterly Industry Volume - Corp Follow up Feb 19th_Cost out Update" xfId="20396" xr:uid="{A59EEC9F-5C19-46E1-9331-B0AEE51F8594}"/>
    <cellStyle name="_Jan 2006 APAC MBOM - Feb 15PM version_Essbase Total SPT Sept 06_adjusted OCF ACT&amp;AOP_Quarterly Industry Volume - Corp Follow up Feb 19th_EBIT OCF Ranges" xfId="20397" xr:uid="{3B595D66-6F15-4C08-8716-E4462BFD6E09}"/>
    <cellStyle name="_Jan 2006 APAC MBOM - Feb 15PM version_Essbase Total SPT Sept 06_adjusted OCF ACT&amp;AOP_Quarterly Industry Volume - Corp Follow up Feb 19th_G2N &amp; Pricing Plan_Feb'12 (version 1)" xfId="20398" xr:uid="{C1DCCE9B-5E05-44BF-8E5D-CDABD084C115}"/>
    <cellStyle name="_Jan 2006 APAC MBOM - Feb 15PM version_Essbase Total SPT Sept 06_adjusted OCF ACT&amp;AOP_Quarterly Industry Volume - Corp Follow up Feb 19th_OCFAnalysis" xfId="20399" xr:uid="{D2FBFB28-2432-4608-B209-ED4812E115CB}"/>
    <cellStyle name="_Jan 2006 APAC MBOM - Feb 15PM version_Essbase Total SPT Sept 06_adjusted OCF ACT&amp;AOP_Quarterly Industry Volume - Corp Follow up Feb 19th_OCFAnalysis_Cost out Update" xfId="20400" xr:uid="{E57CF36E-BB8E-43E0-8DC8-0F4D1E1E14DD}"/>
    <cellStyle name="_Jan 2006 APAC MBOM - Feb 15PM version_Essbase Total SPT Sept 06_adjusted OCF ACT&amp;AOP_Quarterly Industry Volume - Corp Follow up Feb 19th_OCFAnalysis_EBIT OCF Ranges" xfId="20401" xr:uid="{551CFAF3-40FC-4E4A-B81E-C48B702AEF0A}"/>
    <cellStyle name="_Jan 2006 APAC MBOM - Feb 15PM version_Essbase Total SPT Sept 06_adjusted OCF ACT&amp;AOP_Quarterly Industry Volume - Corp Follow up Feb 19th_OCFAnalysis_G2N &amp; Pricing Plan_Feb'12 (version 1)" xfId="20402" xr:uid="{8656B73F-07C5-490C-B393-8074F2709CBF}"/>
    <cellStyle name="_Jan 2006 APAC MBOM - Feb 15PM version_Essbase Total SPT Sept 06_adjusted OCF ACT&amp;AOP_Quarterly Industry Volume - Corp Follow up Feb 19th_OCFAnalysis_Working Capital Graph" xfId="20403" xr:uid="{88382549-C63C-447B-952B-55535297AD94}"/>
    <cellStyle name="_Jan 2006 APAC MBOM - Feb 15PM version_Essbase Total SPT Sept 06_adjusted OCF ACT&amp;AOP_Quarterly Industry Volume - Corp Follow up Feb 19th_Working Capital Graph" xfId="20404" xr:uid="{18BC895F-34E1-41D8-AD04-7B8D879A5AB8}"/>
    <cellStyle name="_Jan 2006 APAC MBOM - Feb 15PM version_Essbase Total SPT Sept 06_adjusted OCF ACT&amp;AOP_SBU_GLOBAL_NGT" xfId="20405" xr:uid="{750D7BCA-CF89-450D-82B9-C68B3D1C9EA8}"/>
    <cellStyle name="_Jan 2006 APAC MBOM - Feb 15PM version_Essbase Total SPT Sept 06_adjusted OCF ACT&amp;AOP_SBU_GLOBAL_NGT 2" xfId="20406" xr:uid="{4E2A2524-0DE0-42F4-AE25-05C712AB941E}"/>
    <cellStyle name="_Jan 2006 APAC MBOM - Feb 15PM version_Essbase Total SPT Sept 06_adjusted OCF ACT&amp;AOP_SBU_GLOBAL_NGT_Cost out Update" xfId="20407" xr:uid="{3DE481D3-CDF1-43B8-B288-891C5A85ED12}"/>
    <cellStyle name="_Jan 2006 APAC MBOM - Feb 15PM version_Essbase Total SPT Sept 06_adjusted OCF ACT&amp;AOP_SBU_GLOBAL_NGT_EBIT OCF Ranges" xfId="20408" xr:uid="{B4BD22EA-C9EA-459F-B306-EFC7295526C4}"/>
    <cellStyle name="_Jan 2006 APAC MBOM - Feb 15PM version_Essbase Total SPT Sept 06_adjusted OCF ACT&amp;AOP_SBU_GLOBAL_NGT_G2N &amp; Pricing Plan_Feb'12 (version 1)" xfId="20409" xr:uid="{8D6E247F-7924-49F2-93F9-855E4A3579EB}"/>
    <cellStyle name="_Jan 2006 APAC MBOM - Feb 15PM version_Essbase Total SPT Sept 06_adjusted OCF ACT&amp;AOP_SBU_GLOBAL_NGT_Working Capital Graph" xfId="20410" xr:uid="{F33004E8-6961-4F86-88AA-B09091F0BF7C}"/>
    <cellStyle name="_Jan 2006 APAC MBOM - Feb 15PM version_Essbase Total SPT Sept 06_adjusted OCF ACT&amp;AOP_SPTFIN MBOM Inputs AUG 07" xfId="20411" xr:uid="{3A8CE7A7-4997-42C0-B99D-573AEB3973FF}"/>
    <cellStyle name="_Jan 2006 APAC MBOM - Feb 15PM version_Essbase Total SPT Sept 06_adjusted OCF ACT&amp;AOP_SPTFIN MBOM Inputs AUG 07_Cost out Update" xfId="20412" xr:uid="{70E0DAF8-6271-4D41-A535-2C26917907E9}"/>
    <cellStyle name="_Jan 2006 APAC MBOM - Feb 15PM version_Essbase Total SPT Sept 06_adjusted OCF ACT&amp;AOP_SPTFIN MBOM Inputs AUG 07_EBIT OCF Ranges" xfId="20413" xr:uid="{00ADED68-2AED-462E-90CA-742FA53B8AB9}"/>
    <cellStyle name="_Jan 2006 APAC MBOM - Feb 15PM version_Essbase Total SPT Sept 06_adjusted OCF ACT&amp;AOP_SPTFIN MBOM Inputs AUG 07_G2N &amp; Pricing Plan_Feb'12 (version 1)" xfId="20414" xr:uid="{85B32355-3513-4F81-9D4B-3C3CEA1D2F99}"/>
    <cellStyle name="_Jan 2006 APAC MBOM - Feb 15PM version_Essbase Total SPT Sept 06_adjusted OCF ACT&amp;AOP_SPTFIN MBOM Inputs AUG 07_Working Capital Graph" xfId="20415" xr:uid="{93ACEC4A-E015-4A78-A730-E0D8DBB680B1}"/>
    <cellStyle name="_Jan 2006 APAC MBOM - Feb 15PM version_Essbase Total SPT Sept 06_adjusted OCF ACT&amp;AOP_SPTFIN MBOM Inputs Dec 07" xfId="20416" xr:uid="{E0126384-B0B2-40A9-8B07-92C30AF825C5}"/>
    <cellStyle name="_Jan 2006 APAC MBOM - Feb 15PM version_Essbase Total SPT Sept 06_adjusted OCF ACT&amp;AOP_SPTFIN MBOM Inputs Dec 07_Cost out Update" xfId="20417" xr:uid="{D80CF4FC-5D27-4A5D-88C4-8D989075EADB}"/>
    <cellStyle name="_Jan 2006 APAC MBOM - Feb 15PM version_Essbase Total SPT Sept 06_adjusted OCF ACT&amp;AOP_SPTFIN MBOM Inputs Dec 07_EBIT OCF Ranges" xfId="20418" xr:uid="{13658A41-DCA4-484D-99DB-AEE6FE215FB9}"/>
    <cellStyle name="_Jan 2006 APAC MBOM - Feb 15PM version_Essbase Total SPT Sept 06_adjusted OCF ACT&amp;AOP_SPTFIN MBOM Inputs Dec 07_G2N &amp; Pricing Plan_Feb'12 (version 1)" xfId="20419" xr:uid="{4C693AC9-1D62-46D7-9DEE-07E88C58A440}"/>
    <cellStyle name="_Jan 2006 APAC MBOM - Feb 15PM version_Essbase Total SPT Sept 06_adjusted OCF ACT&amp;AOP_SPTFIN MBOM Inputs Dec 07_Working Capital Graph" xfId="20420" xr:uid="{93336D54-C97D-47B3-91B7-DF37B618631B}"/>
    <cellStyle name="_Jan 2006 APAC MBOM - Feb 15PM version_Essbase Total SPT Sept 06_adjusted OCF ACT&amp;AOP_SPTFIN MBOM Inputs jul 07" xfId="20421" xr:uid="{9FBAC5BA-8F4F-409A-86CA-47653EB567F0}"/>
    <cellStyle name="_Jan 2006 APAC MBOM - Feb 15PM version_Essbase Total SPT Sept 06_adjusted OCF ACT&amp;AOP_SPTFIN MBOM Inputs jul 07_Cost out Update" xfId="20422" xr:uid="{5178F508-9DF0-4EB2-856D-5FD20570A406}"/>
    <cellStyle name="_Jan 2006 APAC MBOM - Feb 15PM version_Essbase Total SPT Sept 06_adjusted OCF ACT&amp;AOP_SPTFIN MBOM Inputs jul 07_EBIT OCF Ranges" xfId="20423" xr:uid="{9C33DEDB-4195-4D79-84CD-6AC50E958FD8}"/>
    <cellStyle name="_Jan 2006 APAC MBOM - Feb 15PM version_Essbase Total SPT Sept 06_adjusted OCF ACT&amp;AOP_SPTFIN MBOM Inputs jul 07_G2N &amp; Pricing Plan_Feb'12 (version 1)" xfId="20424" xr:uid="{19937998-F165-4B3C-AB10-0DC178DC6490}"/>
    <cellStyle name="_Jan 2006 APAC MBOM - Feb 15PM version_Essbase Total SPT Sept 06_adjusted OCF ACT&amp;AOP_SPTFIN MBOM Inputs jul 07_Working Capital Graph" xfId="20425" xr:uid="{512BF2F7-5DE6-4D8B-9563-7912A16BF96D}"/>
    <cellStyle name="_Jan 2006 APAC MBOM - Feb 15PM version_Essbase Total SPT Sept 06_adjusted OCF ACT&amp;AOP_SPTFIN MBOM Inputs jun 07 final" xfId="20426" xr:uid="{7565BD84-B03B-4C98-9CE9-0385CD929FA5}"/>
    <cellStyle name="_Jan 2006 APAC MBOM - Feb 15PM version_Essbase Total SPT Sept 06_adjusted OCF ACT&amp;AOP_SPTFIN MBOM Inputs jun 07 final_Cost out Update" xfId="20427" xr:uid="{774CA653-7DE3-4DE1-8FA3-8472CDB157C7}"/>
    <cellStyle name="_Jan 2006 APAC MBOM - Feb 15PM version_Essbase Total SPT Sept 06_adjusted OCF ACT&amp;AOP_SPTFIN MBOM Inputs jun 07 final_EBIT OCF Ranges" xfId="20428" xr:uid="{8CFDA55A-D469-4232-9278-0C3D24346078}"/>
    <cellStyle name="_Jan 2006 APAC MBOM - Feb 15PM version_Essbase Total SPT Sept 06_adjusted OCF ACT&amp;AOP_SPTFIN MBOM Inputs jun 07 final_G2N &amp; Pricing Plan_Feb'12 (version 1)" xfId="20429" xr:uid="{A5207D98-5AA8-4720-9200-B9748E6983C3}"/>
    <cellStyle name="_Jan 2006 APAC MBOM - Feb 15PM version_Essbase Total SPT Sept 06_adjusted OCF ACT&amp;AOP_SPTFIN MBOM Inputs jun 07 final_Working Capital Graph" xfId="20430" xr:uid="{E5A44A0F-EACD-4257-8F18-43208B1C2E60}"/>
    <cellStyle name="_Jan 2006 APAC MBOM - Feb 15PM version_Essbase Total SPT Sept 06_adjusted OCF ACT&amp;AOP_SPTFIN MBOM Inputs Jun'07" xfId="20431" xr:uid="{C5032D74-859E-4917-8288-C7CA1A4BB1B8}"/>
    <cellStyle name="_Jan 2006 APAC MBOM - Feb 15PM version_Essbase Total SPT Sept 06_adjusted OCF ACT&amp;AOP_SPTFIN MBOM Inputs Jun'07_Cost out Update" xfId="20432" xr:uid="{5831D41C-4808-435A-BCDF-805FCBEB1DD9}"/>
    <cellStyle name="_Jan 2006 APAC MBOM - Feb 15PM version_Essbase Total SPT Sept 06_adjusted OCF ACT&amp;AOP_SPTFIN MBOM Inputs Jun'07_EBIT OCF Ranges" xfId="20433" xr:uid="{494B944F-3E36-4977-9DB2-5F8505B46DDE}"/>
    <cellStyle name="_Jan 2006 APAC MBOM - Feb 15PM version_Essbase Total SPT Sept 06_adjusted OCF ACT&amp;AOP_SPTFIN MBOM Inputs Jun'07_G2N &amp; Pricing Plan_Feb'12 (version 1)" xfId="20434" xr:uid="{493DDD29-1FDD-4DE1-8861-2D677A4CA4B8}"/>
    <cellStyle name="_Jan 2006 APAC MBOM - Feb 15PM version_Essbase Total SPT Sept 06_adjusted OCF ACT&amp;AOP_SPTFIN MBOM Inputs Jun'07_Working Capital Graph" xfId="20435" xr:uid="{F7C09AFB-6A0F-418E-A859-80D42719D0D2}"/>
    <cellStyle name="_Jan 2006 APAC MBOM - Feb 15PM version_Essbase Total SPT Sept 06_adjusted OCF ACT&amp;AOP_Supplemental Data Requirements-Country" xfId="20436" xr:uid="{3EE499A6-4D80-4B8A-A115-89B9A9523776}"/>
    <cellStyle name="_Jan 2006 APAC MBOM - Feb 15PM version_Essbase Total SPT Sept 06_adjusted OCF ACT&amp;AOP_Working Capital Graph" xfId="20437" xr:uid="{A405EDAC-C303-4CF7-8A17-20FD4DBB4636}"/>
    <cellStyle name="_Jan 2006 APAC MBOM - Feb 15PM version_Evergreen Jan'07 v9" xfId="20438" xr:uid="{5DF85D1B-6606-49C7-BDE5-7F76050F5034}"/>
    <cellStyle name="_Jan 2006 APAC MBOM - Feb 15PM version_Evergreen Jan'07 v9 2" xfId="20439" xr:uid="{72376EC3-6350-4B83-9F3B-2B441C02C087}"/>
    <cellStyle name="_Jan 2006 APAC MBOM - Feb 15PM version_Evergreen Jan'07 v9_2009 AOP_Jan deck_Financials Consol_Sent" xfId="20440" xr:uid="{3CEACEF2-63D7-4525-9C44-BF3E81F4AC53}"/>
    <cellStyle name="_Jan 2006 APAC MBOM - Feb 15PM version_Evergreen Jan'07 v9_2009 AOP_Jan deck_Financials Consol_Sent_2" xfId="20441" xr:uid="{FFC2C160-6689-4DF9-A941-71D1963EACB9}"/>
    <cellStyle name="_Jan 2006 APAC MBOM - Feb 15PM version_Evergreen Jan'07 v9_2009 AOP_Nov deck_Financials_for Consol_v2" xfId="20442" xr:uid="{224DC052-805C-4840-B669-6FC14EAA022D}"/>
    <cellStyle name="_Jan 2006 APAC MBOM - Feb 15PM version_Evergreen Jan'07 v9_Cash Capex 10+2" xfId="20443" xr:uid="{78C3F0AB-E0B8-499B-BB30-207CF281DC52}"/>
    <cellStyle name="_Jan 2006 APAC MBOM - Feb 15PM version_Evergreen Jan'07 v9_Cash Capex 10+2_Cost out Update" xfId="20444" xr:uid="{DF5D9D53-E4B1-442F-B72F-DA66C42312A9}"/>
    <cellStyle name="_Jan 2006 APAC MBOM - Feb 15PM version_Evergreen Jan'07 v9_Cash Capex 10+2_EBIT OCF Ranges" xfId="20445" xr:uid="{A395F64F-C0C3-48BD-B57C-17EB03CB7D30}"/>
    <cellStyle name="_Jan 2006 APAC MBOM - Feb 15PM version_Evergreen Jan'07 v9_Cash Capex 10+2_G2N &amp; Pricing Plan_Feb'12 (version 1)" xfId="20446" xr:uid="{95B985EE-D443-491A-8377-B906FE027834}"/>
    <cellStyle name="_Jan 2006 APAC MBOM - Feb 15PM version_Evergreen Jan'07 v9_Cash Capex 10+2_Working Capital Graph" xfId="20447" xr:uid="{C901114D-D727-4104-AA50-5719159BE46D}"/>
    <cellStyle name="_Jan 2006 APAC MBOM - Feb 15PM version_Evergreen Jan'07 v9_consumer walk 0807" xfId="20448" xr:uid="{5F89CE87-C878-4775-A6E9-83E40B2E3685}"/>
    <cellStyle name="_Jan 2006 APAC MBOM - Feb 15PM version_Evergreen Jan'07 v9_consumer walk 0807_Cost out Update" xfId="20449" xr:uid="{A01032DC-3DB9-45CF-9F11-AFDDA1929E7A}"/>
    <cellStyle name="_Jan 2006 APAC MBOM - Feb 15PM version_Evergreen Jan'07 v9_consumer walk 0807_EBIT OCF Ranges" xfId="20450" xr:uid="{3B6D2B4D-823B-4E83-BC68-E6B08C403F59}"/>
    <cellStyle name="_Jan 2006 APAC MBOM - Feb 15PM version_Evergreen Jan'07 v9_consumer walk 0807_G2N &amp; Pricing Plan_Feb'12 (version 1)" xfId="20451" xr:uid="{C1C7DF4B-1E3B-4D9B-88D9-C867D4ED05EE}"/>
    <cellStyle name="_Jan 2006 APAC MBOM - Feb 15PM version_Evergreen Jan'07 v9_consumer walk 0807_Working Capital Graph" xfId="20452" xr:uid="{2C0EDA94-7F2A-4316-AF0F-32C4BA031ECC}"/>
    <cellStyle name="_Jan 2006 APAC MBOM - Feb 15PM version_Evergreen Jan'07 v9_Cost out Update" xfId="20453" xr:uid="{A75563D4-BF8C-4F0C-A64B-E444FA9F7581}"/>
    <cellStyle name="_Jan 2006 APAC MBOM - Feb 15PM version_Evergreen Jan'07 v9_EBIT OCF Ranges" xfId="20454" xr:uid="{BCB6579D-400D-4574-A9A0-F91E2A91FDA9}"/>
    <cellStyle name="_Jan 2006 APAC MBOM - Feb 15PM version_Evergreen Jan'07 v9_G2N &amp; Pricing Plan_Feb'12 (version 1)" xfId="20455" xr:uid="{F48FD577-B01E-4A04-B7FC-4A5359B95231}"/>
    <cellStyle name="_Jan 2006 APAC MBOM - Feb 15PM version_Evergreen Jan'07 v9_Global Operations" xfId="20456" xr:uid="{31100AB2-52FC-44A1-AA31-2DFA4F8D24A8}"/>
    <cellStyle name="_Jan 2006 APAC MBOM - Feb 15PM version_Evergreen Jan'07 v9_Global Operations 2" xfId="20457" xr:uid="{7D905E4E-9474-4B3B-B253-4F42D177FBDD}"/>
    <cellStyle name="_Jan 2006 APAC MBOM - Feb 15PM version_Evergreen Jan'07 v9_MBOM" xfId="20458" xr:uid="{B6873310-F3F5-43DB-9710-1EB083864973}"/>
    <cellStyle name="_Jan 2006 APAC MBOM - Feb 15PM version_Evergreen Jan'07 v9_MBOM 2" xfId="20459" xr:uid="{42C5B1BD-A969-424D-B13C-8C23BA64F48B}"/>
    <cellStyle name="_Jan 2006 APAC MBOM - Feb 15PM version_Evergreen Jan'07 v9_MBOM APR 07" xfId="20460" xr:uid="{C41E8C25-3374-47CB-ACA4-22BD0FAE3030}"/>
    <cellStyle name="_Jan 2006 APAC MBOM - Feb 15PM version_Evergreen Jan'07 v9_MBOM APR 07 2" xfId="20461" xr:uid="{D2DB44F1-5F0F-4E81-BEF3-BD735089E2D4}"/>
    <cellStyle name="_Jan 2006 APAC MBOM - Feb 15PM version_Evergreen Jan'07 v9_MBOM APR 07_2009 AOP_Jan deck_Financials Consol_Sent" xfId="20462" xr:uid="{9FC76820-78AA-4C29-A9F1-3910203AAF56}"/>
    <cellStyle name="_Jan 2006 APAC MBOM - Feb 15PM version_Evergreen Jan'07 v9_MBOM APR 07_2009 AOP_Jan deck_Financials Consol_Sent_2" xfId="20463" xr:uid="{BDBD6585-D63E-4038-BFB6-3540676FA47D}"/>
    <cellStyle name="_Jan 2006 APAC MBOM - Feb 15PM version_Evergreen Jan'07 v9_MBOM APR 07_2009 AOP_Nov deck_Financials_for Consol_v2" xfId="20464" xr:uid="{0124EF36-E344-4990-8408-8F40A772A516}"/>
    <cellStyle name="_Jan 2006 APAC MBOM - Feb 15PM version_Evergreen Jan'07 v9_MBOM APR 07_Cash Capex 10+2" xfId="20465" xr:uid="{9EF806FA-B7A4-4D6E-9F4A-20DEF907D63A}"/>
    <cellStyle name="_Jan 2006 APAC MBOM - Feb 15PM version_Evergreen Jan'07 v9_MBOM APR 07_Cash Capex 10+2_Cost out Update" xfId="20466" xr:uid="{82D2E525-987B-4079-A1D2-FFAA6099B357}"/>
    <cellStyle name="_Jan 2006 APAC MBOM - Feb 15PM version_Evergreen Jan'07 v9_MBOM APR 07_Cash Capex 10+2_EBIT OCF Ranges" xfId="20467" xr:uid="{9ADCEB60-5BA9-42C6-8AE9-2ED38E3E8D81}"/>
    <cellStyle name="_Jan 2006 APAC MBOM - Feb 15PM version_Evergreen Jan'07 v9_MBOM APR 07_Cash Capex 10+2_G2N &amp; Pricing Plan_Feb'12 (version 1)" xfId="20468" xr:uid="{6683B254-D5E7-473A-8F3C-531D265E9FF8}"/>
    <cellStyle name="_Jan 2006 APAC MBOM - Feb 15PM version_Evergreen Jan'07 v9_MBOM APR 07_Cash Capex 10+2_Working Capital Graph" xfId="20469" xr:uid="{319E7E0C-D7E1-4F79-A99E-E168859E86CB}"/>
    <cellStyle name="_Jan 2006 APAC MBOM - Feb 15PM version_Evergreen Jan'07 v9_MBOM APR 07_Cost out Update" xfId="20470" xr:uid="{5D6F6116-99AE-4B74-A5C5-A5120EFB2D6A}"/>
    <cellStyle name="_Jan 2006 APAC MBOM - Feb 15PM version_Evergreen Jan'07 v9_MBOM APR 07_EBIT OCF Ranges" xfId="20471" xr:uid="{AB6DF4D0-D457-43A6-9C9F-2DD9B9898F32}"/>
    <cellStyle name="_Jan 2006 APAC MBOM - Feb 15PM version_Evergreen Jan'07 v9_MBOM APR 07_G2N &amp; Pricing Plan_Feb'12 (version 1)" xfId="20472" xr:uid="{104EB0E6-40CD-4504-96F7-3CE44622456C}"/>
    <cellStyle name="_Jan 2006 APAC MBOM - Feb 15PM version_Evergreen Jan'07 v9_MBOM APR 07_Global Operations" xfId="20473" xr:uid="{4FC25171-CF8F-4705-9B84-027BF63521FE}"/>
    <cellStyle name="_Jan 2006 APAC MBOM - Feb 15PM version_Evergreen Jan'07 v9_MBOM APR 07_Global Operations 2" xfId="20474" xr:uid="{EBF8F923-7A76-4166-88F3-B49D4E88FC6A}"/>
    <cellStyle name="_Jan 2006 APAC MBOM - Feb 15PM version_Evergreen Jan'07 v9_MBOM APR 07_NA" xfId="20475" xr:uid="{BCCCD04E-85A2-44B7-810E-044A807AD26D}"/>
    <cellStyle name="_Jan 2006 APAC MBOM - Feb 15PM version_Evergreen Jan'07 v9_MBOM APR 07_NA 2" xfId="20476" xr:uid="{4F32EE26-39DE-448B-BD26-1B175960D579}"/>
    <cellStyle name="_Jan 2006 APAC MBOM - Feb 15PM version_Evergreen Jan'07 v9_MBOM APR 07_NA_1" xfId="20477" xr:uid="{B6CA39D2-E6FA-4812-9352-A16B93DD8A64}"/>
    <cellStyle name="_Jan 2006 APAC MBOM - Feb 15PM version_Evergreen Jan'07 v9_MBOM APR 07_NA_1 2" xfId="20478" xr:uid="{109B913B-6F03-42AD-9A4F-E33803C45699}"/>
    <cellStyle name="_Jan 2006 APAC MBOM - Feb 15PM version_Evergreen Jan'07 v9_MBOM APR 07_Nov Review Deck Final" xfId="20479" xr:uid="{84BF05EE-03BC-4C14-94F6-62559A52E7B4}"/>
    <cellStyle name="_Jan 2006 APAC MBOM - Feb 15PM version_Evergreen Jan'07 v9_MBOM APR 07_OCFAnalysis" xfId="20480" xr:uid="{B53A8BB3-B1A0-48A9-AEE6-673A4D511A4E}"/>
    <cellStyle name="_Jan 2006 APAC MBOM - Feb 15PM version_Evergreen Jan'07 v9_MBOM APR 07_OCFAnalysis_Cost out Update" xfId="20481" xr:uid="{5AA28933-EAED-4807-86BE-BF3AA9523A09}"/>
    <cellStyle name="_Jan 2006 APAC MBOM - Feb 15PM version_Evergreen Jan'07 v9_MBOM APR 07_OCFAnalysis_EBIT OCF Ranges" xfId="20482" xr:uid="{1F3C9EE8-ED63-4144-ACBB-F19C615A9B70}"/>
    <cellStyle name="_Jan 2006 APAC MBOM - Feb 15PM version_Evergreen Jan'07 v9_MBOM APR 07_OCFAnalysis_G2N &amp; Pricing Plan_Feb'12 (version 1)" xfId="20483" xr:uid="{F25B546B-CB9D-498A-833F-23E5DDC2E1B4}"/>
    <cellStyle name="_Jan 2006 APAC MBOM - Feb 15PM version_Evergreen Jan'07 v9_MBOM APR 07_OCFAnalysis_Working Capital Graph" xfId="20484" xr:uid="{6440D9B4-16A8-47F1-BD2F-05374FC3542C}"/>
    <cellStyle name="_Jan 2006 APAC MBOM - Feb 15PM version_Evergreen Jan'07 v9_MBOM APR 07_Quarterly Industry Volume - Corp Follow up Feb 19th" xfId="20485" xr:uid="{A56CDBF9-95B3-4BBA-8C30-96F159490863}"/>
    <cellStyle name="_Jan 2006 APAC MBOM - Feb 15PM version_Evergreen Jan'07 v9_MBOM APR 07_Quarterly Industry Volume - Corp Follow up Feb 19th 2" xfId="20486" xr:uid="{67329633-1447-4DBC-9B47-F274A62E65EB}"/>
    <cellStyle name="_Jan 2006 APAC MBOM - Feb 15PM version_Evergreen Jan'07 v9_MBOM APR 07_Quarterly Industry Volume - Corp Follow up Feb 19th_Cost out Update" xfId="20487" xr:uid="{F5303C6C-26A5-4EA1-A555-320DEAABF767}"/>
    <cellStyle name="_Jan 2006 APAC MBOM - Feb 15PM version_Evergreen Jan'07 v9_MBOM APR 07_Quarterly Industry Volume - Corp Follow up Feb 19th_EBIT OCF Ranges" xfId="20488" xr:uid="{395A9E32-8284-4D28-9208-63B94441E882}"/>
    <cellStyle name="_Jan 2006 APAC MBOM - Feb 15PM version_Evergreen Jan'07 v9_MBOM APR 07_Quarterly Industry Volume - Corp Follow up Feb 19th_G2N &amp; Pricing Plan_Feb'12 (version 1)" xfId="20489" xr:uid="{6412A99F-E0E7-4A0E-B78B-507172308F44}"/>
    <cellStyle name="_Jan 2006 APAC MBOM - Feb 15PM version_Evergreen Jan'07 v9_MBOM APR 07_Quarterly Industry Volume - Corp Follow up Feb 19th_OCFAnalysis" xfId="20490" xr:uid="{706357D8-F7C4-435D-A7E5-37FC78E28F6D}"/>
    <cellStyle name="_Jan 2006 APAC MBOM - Feb 15PM version_Evergreen Jan'07 v9_MBOM APR 07_Quarterly Industry Volume - Corp Follow up Feb 19th_OCFAnalysis_Cost out Update" xfId="20491" xr:uid="{7D3E8B4D-AAE0-4AAE-94B9-544E0BFC8D99}"/>
    <cellStyle name="_Jan 2006 APAC MBOM - Feb 15PM version_Evergreen Jan'07 v9_MBOM APR 07_Quarterly Industry Volume - Corp Follow up Feb 19th_OCFAnalysis_EBIT OCF Ranges" xfId="20492" xr:uid="{C2FAE388-91DA-4CC8-B845-1769C16ADE4B}"/>
    <cellStyle name="_Jan 2006 APAC MBOM - Feb 15PM version_Evergreen Jan'07 v9_MBOM APR 07_Quarterly Industry Volume - Corp Follow up Feb 19th_OCFAnalysis_G2N &amp; Pricing Plan_Feb'12 (version 1)" xfId="20493" xr:uid="{0D377829-7D67-49E5-BDCA-C964A8EDCC4C}"/>
    <cellStyle name="_Jan 2006 APAC MBOM - Feb 15PM version_Evergreen Jan'07 v9_MBOM APR 07_Quarterly Industry Volume - Corp Follow up Feb 19th_OCFAnalysis_Working Capital Graph" xfId="20494" xr:uid="{A8B9F985-4A77-4BA6-9EE5-56391D1078A3}"/>
    <cellStyle name="_Jan 2006 APAC MBOM - Feb 15PM version_Evergreen Jan'07 v9_MBOM APR 07_Quarterly Industry Volume - Corp Follow up Feb 19th_Working Capital Graph" xfId="20495" xr:uid="{F2103007-E729-4668-814A-3BFAE237C873}"/>
    <cellStyle name="_Jan 2006 APAC MBOM - Feb 15PM version_Evergreen Jan'07 v9_MBOM APR 07_SBU_GLOBAL_NGT" xfId="20496" xr:uid="{E56FF7CB-8D10-470E-993E-3E004D5B6313}"/>
    <cellStyle name="_Jan 2006 APAC MBOM - Feb 15PM version_Evergreen Jan'07 v9_MBOM APR 07_SBU_GLOBAL_NGT 2" xfId="20497" xr:uid="{BA6E1C63-3E44-4A5E-BEDC-F9BF691CB72D}"/>
    <cellStyle name="_Jan 2006 APAC MBOM - Feb 15PM version_Evergreen Jan'07 v9_MBOM APR 07_SBU_GLOBAL_NGT_Cost out Update" xfId="20498" xr:uid="{66BFBCFB-4777-4775-B1AF-F5352A45198C}"/>
    <cellStyle name="_Jan 2006 APAC MBOM - Feb 15PM version_Evergreen Jan'07 v9_MBOM APR 07_SBU_GLOBAL_NGT_EBIT OCF Ranges" xfId="20499" xr:uid="{C7306315-549B-481A-A57D-9D5339835444}"/>
    <cellStyle name="_Jan 2006 APAC MBOM - Feb 15PM version_Evergreen Jan'07 v9_MBOM APR 07_SBU_GLOBAL_NGT_G2N &amp; Pricing Plan_Feb'12 (version 1)" xfId="20500" xr:uid="{B4195CEC-8E5D-4C39-8F49-B8CFA85229C4}"/>
    <cellStyle name="_Jan 2006 APAC MBOM - Feb 15PM version_Evergreen Jan'07 v9_MBOM APR 07_SBU_GLOBAL_NGT_Working Capital Graph" xfId="20501" xr:uid="{AE12CB0D-1717-4358-9003-E8B86ECEF10F}"/>
    <cellStyle name="_Jan 2006 APAC MBOM - Feb 15PM version_Evergreen Jan'07 v9_MBOM APR 07_Supplemental Data Requirements-Country" xfId="20502" xr:uid="{640E0924-6A73-4C7E-8DE8-A9CCA26FF0BD}"/>
    <cellStyle name="_Jan 2006 APAC MBOM - Feb 15PM version_Evergreen Jan'07 v9_MBOM APR 07_Working Capital Graph" xfId="20503" xr:uid="{6BCC72A8-6AEB-4A38-8DC1-DE645BA57B6A}"/>
    <cellStyle name="_Jan 2006 APAC MBOM - Feb 15PM version_Evergreen Jan'07 v9_MBOM Jan" xfId="20504" xr:uid="{8996E173-42F8-4197-9B93-72ED9BF5B9B5}"/>
    <cellStyle name="_Jan 2006 APAC MBOM - Feb 15PM version_Evergreen Jan'07 v9_MBOM Jan_Cost out Update" xfId="20505" xr:uid="{D076CC75-FD7E-401C-AE87-27376B5FE692}"/>
    <cellStyle name="_Jan 2006 APAC MBOM - Feb 15PM version_Evergreen Jan'07 v9_MBOM Jan_EBIT OCF Ranges" xfId="20506" xr:uid="{EE217479-440D-4594-86AE-7FA99E4577B4}"/>
    <cellStyle name="_Jan 2006 APAC MBOM - Feb 15PM version_Evergreen Jan'07 v9_MBOM Jan_G2N &amp; Pricing Plan_Feb'12 (version 1)" xfId="20507" xr:uid="{DB233A39-A1B3-4D13-B85B-711D8CF7B731}"/>
    <cellStyle name="_Jan 2006 APAC MBOM - Feb 15PM version_Evergreen Jan'07 v9_MBOM Jan_Working Capital Graph" xfId="20508" xr:uid="{B5A55680-27F9-4ED8-BB69-3ABFBF33924C}"/>
    <cellStyle name="_Jan 2006 APAC MBOM - Feb 15PM version_Evergreen Jan'07 v9_MBOM Jul 07 Send" xfId="20509" xr:uid="{D19D1814-37B7-461E-A0DD-8A0C72DFC50D}"/>
    <cellStyle name="_Jan 2006 APAC MBOM - Feb 15PM version_Evergreen Jan'07 v9_MBOM Jul 07 Send_Cost out Update" xfId="20510" xr:uid="{EE10AC8B-F871-4C99-B0CA-89A34F3F4F4F}"/>
    <cellStyle name="_Jan 2006 APAC MBOM - Feb 15PM version_Evergreen Jan'07 v9_MBOM Jul 07 Send_EBIT OCF Ranges" xfId="20511" xr:uid="{A2A49375-9312-4D0C-925A-17DF1C4446FC}"/>
    <cellStyle name="_Jan 2006 APAC MBOM - Feb 15PM version_Evergreen Jan'07 v9_MBOM Jul 07 Send_G2N &amp; Pricing Plan_Feb'12 (version 1)" xfId="20512" xr:uid="{7395D988-78AB-4D5F-9462-4B07E69A8B7A}"/>
    <cellStyle name="_Jan 2006 APAC MBOM - Feb 15PM version_Evergreen Jan'07 v9_MBOM Jul 07 Send_Working Capital Graph" xfId="20513" xr:uid="{FC2AB234-F972-4733-82D4-D5257CFC6D7B}"/>
    <cellStyle name="_Jan 2006 APAC MBOM - Feb 15PM version_Evergreen Jan'07 v9_MBOM June 07 Final Send" xfId="20514" xr:uid="{FE34F415-FC80-493D-863F-5409FB5F5E02}"/>
    <cellStyle name="_Jan 2006 APAC MBOM - Feb 15PM version_Evergreen Jan'07 v9_MBOM June 07 Final Send_Cost out Update" xfId="20515" xr:uid="{2F62E3C8-F0AD-4E3C-A4A2-09D3FADD99EF}"/>
    <cellStyle name="_Jan 2006 APAC MBOM - Feb 15PM version_Evergreen Jan'07 v9_MBOM June 07 Final Send_EBIT OCF Ranges" xfId="20516" xr:uid="{DB2388D3-E6B1-4F99-B3AD-9782B58F4C75}"/>
    <cellStyle name="_Jan 2006 APAC MBOM - Feb 15PM version_Evergreen Jan'07 v9_MBOM June 07 Final Send_G2N &amp; Pricing Plan_Feb'12 (version 1)" xfId="20517" xr:uid="{12783622-A3B1-4804-AF5F-98316E4D4B52}"/>
    <cellStyle name="_Jan 2006 APAC MBOM - Feb 15PM version_Evergreen Jan'07 v9_MBOM June 07 Final Send_Working Capital Graph" xfId="20518" xr:uid="{40C6FDC5-7BCB-4E87-8AD0-8587A657D390}"/>
    <cellStyle name="_Jan 2006 APAC MBOM - Feb 15PM version_Evergreen Jan'07 v9_MBOM May 07 v.2" xfId="20519" xr:uid="{D76B6061-64B6-41DB-B9C8-CB85DDE0EC73}"/>
    <cellStyle name="_Jan 2006 APAC MBOM - Feb 15PM version_Evergreen Jan'07 v9_MBOM May 07 v.2_Cost out Update" xfId="20520" xr:uid="{7DC59729-30DD-4DE6-BEB3-816A6F437741}"/>
    <cellStyle name="_Jan 2006 APAC MBOM - Feb 15PM version_Evergreen Jan'07 v9_MBOM May 07 v.2_EBIT OCF Ranges" xfId="20521" xr:uid="{E502F49F-59B9-42B0-B844-B25026033AD3}"/>
    <cellStyle name="_Jan 2006 APAC MBOM - Feb 15PM version_Evergreen Jan'07 v9_MBOM May 07 v.2_G2N &amp; Pricing Plan_Feb'12 (version 1)" xfId="20522" xr:uid="{BE36B569-2C8A-47CE-9544-8C262978F215}"/>
    <cellStyle name="_Jan 2006 APAC MBOM - Feb 15PM version_Evergreen Jan'07 v9_MBOM May 07 v.2_Working Capital Graph" xfId="20523" xr:uid="{5F07ACD2-E691-4862-9626-E4DDB383DF4C}"/>
    <cellStyle name="_Jan 2006 APAC MBOM - Feb 15PM version_Evergreen Jan'07 v9_MBOM v.1" xfId="20524" xr:uid="{3C6640B9-CA11-4453-8DF5-1D623F516AE7}"/>
    <cellStyle name="_Jan 2006 APAC MBOM - Feb 15PM version_Evergreen Jan'07 v9_MBOM v.1 2" xfId="20525" xr:uid="{52A7C4B7-926C-4B04-93FE-9257499315DF}"/>
    <cellStyle name="_Jan 2006 APAC MBOM - Feb 15PM version_Evergreen Jan'07 v9_MBOM v.1_2009 AOP_Jan deck_Financials Consol_Sent" xfId="20526" xr:uid="{C0031998-8297-424B-B9C8-12797CDA1E32}"/>
    <cellStyle name="_Jan 2006 APAC MBOM - Feb 15PM version_Evergreen Jan'07 v9_MBOM v.1_2009 AOP_Jan deck_Financials Consol_Sent_2" xfId="20527" xr:uid="{60809D6B-C93E-46E5-ADE9-90390BB6D8C0}"/>
    <cellStyle name="_Jan 2006 APAC MBOM - Feb 15PM version_Evergreen Jan'07 v9_MBOM v.1_2009 AOP_Nov deck_Financials_for Consol_v2" xfId="20528" xr:uid="{B69E3137-6050-4587-9F40-04143852A962}"/>
    <cellStyle name="_Jan 2006 APAC MBOM - Feb 15PM version_Evergreen Jan'07 v9_MBOM v.1_Cash Capex 10+2" xfId="20529" xr:uid="{7CF371F4-4D1D-49BE-AA06-74DDEC20505F}"/>
    <cellStyle name="_Jan 2006 APAC MBOM - Feb 15PM version_Evergreen Jan'07 v9_MBOM v.1_Cash Capex 10+2_Cost out Update" xfId="20530" xr:uid="{AC517650-0EAB-4F08-8B57-211ACA92FD88}"/>
    <cellStyle name="_Jan 2006 APAC MBOM - Feb 15PM version_Evergreen Jan'07 v9_MBOM v.1_Cash Capex 10+2_EBIT OCF Ranges" xfId="20531" xr:uid="{85A7F103-80D0-45C3-9191-9250CDBD72D8}"/>
    <cellStyle name="_Jan 2006 APAC MBOM - Feb 15PM version_Evergreen Jan'07 v9_MBOM v.1_Cash Capex 10+2_G2N &amp; Pricing Plan_Feb'12 (version 1)" xfId="20532" xr:uid="{BE8801C0-F07D-4904-958D-5419509DFA64}"/>
    <cellStyle name="_Jan 2006 APAC MBOM - Feb 15PM version_Evergreen Jan'07 v9_MBOM v.1_Cash Capex 10+2_Working Capital Graph" xfId="20533" xr:uid="{41D325F4-7112-4DA7-B064-C426CAD2CE17}"/>
    <cellStyle name="_Jan 2006 APAC MBOM - Feb 15PM version_Evergreen Jan'07 v9_MBOM v.1_Cost out Update" xfId="20534" xr:uid="{E2FA636F-68D3-4196-9A65-40B2A5F36908}"/>
    <cellStyle name="_Jan 2006 APAC MBOM - Feb 15PM version_Evergreen Jan'07 v9_MBOM v.1_EBIT OCF Ranges" xfId="20535" xr:uid="{0CB5E0C6-71BB-48B8-B164-6FCC18A7340F}"/>
    <cellStyle name="_Jan 2006 APAC MBOM - Feb 15PM version_Evergreen Jan'07 v9_MBOM v.1_G2N &amp; Pricing Plan_Feb'12 (version 1)" xfId="20536" xr:uid="{E9B2325A-FAA3-4BCA-A7AB-771E78BA1DB1}"/>
    <cellStyle name="_Jan 2006 APAC MBOM - Feb 15PM version_Evergreen Jan'07 v9_MBOM v.1_Global Operations" xfId="20537" xr:uid="{D78F7AF2-4F8D-462A-BA4C-95ADA16EE6F9}"/>
    <cellStyle name="_Jan 2006 APAC MBOM - Feb 15PM version_Evergreen Jan'07 v9_MBOM v.1_Global Operations 2" xfId="20538" xr:uid="{C31849C3-E09B-4DCB-BF5D-EC8AD702B31E}"/>
    <cellStyle name="_Jan 2006 APAC MBOM - Feb 15PM version_Evergreen Jan'07 v9_MBOM v.1_NA" xfId="20539" xr:uid="{9241369B-353A-43A5-94AC-CC44F3B40F72}"/>
    <cellStyle name="_Jan 2006 APAC MBOM - Feb 15PM version_Evergreen Jan'07 v9_MBOM v.1_NA 2" xfId="20540" xr:uid="{0E6768EB-5E48-44D2-B8E2-102FAE1829B7}"/>
    <cellStyle name="_Jan 2006 APAC MBOM - Feb 15PM version_Evergreen Jan'07 v9_MBOM v.1_NA_1" xfId="20541" xr:uid="{E499DC57-0BFF-4F02-91B6-130839984385}"/>
    <cellStyle name="_Jan 2006 APAC MBOM - Feb 15PM version_Evergreen Jan'07 v9_MBOM v.1_NA_1 2" xfId="20542" xr:uid="{CA4C08B5-403C-4590-8D69-229CB2180B70}"/>
    <cellStyle name="_Jan 2006 APAC MBOM - Feb 15PM version_Evergreen Jan'07 v9_MBOM v.1_Nov Review Deck Final" xfId="20543" xr:uid="{3AD5D459-8DC0-46AB-84BD-90686ABE8B83}"/>
    <cellStyle name="_Jan 2006 APAC MBOM - Feb 15PM version_Evergreen Jan'07 v9_MBOM v.1_OCFAnalysis" xfId="20544" xr:uid="{A3E725A0-0832-4FB7-8740-22A332438770}"/>
    <cellStyle name="_Jan 2006 APAC MBOM - Feb 15PM version_Evergreen Jan'07 v9_MBOM v.1_OCFAnalysis_Cost out Update" xfId="20545" xr:uid="{8939B65D-ED60-41E5-B892-6CABF5D8CD6F}"/>
    <cellStyle name="_Jan 2006 APAC MBOM - Feb 15PM version_Evergreen Jan'07 v9_MBOM v.1_OCFAnalysis_EBIT OCF Ranges" xfId="20546" xr:uid="{A4B97659-183B-4C86-826C-9BD428290C90}"/>
    <cellStyle name="_Jan 2006 APAC MBOM - Feb 15PM version_Evergreen Jan'07 v9_MBOM v.1_OCFAnalysis_G2N &amp; Pricing Plan_Feb'12 (version 1)" xfId="20547" xr:uid="{48020C04-94A4-4480-800C-293FEAE0D7DE}"/>
    <cellStyle name="_Jan 2006 APAC MBOM - Feb 15PM version_Evergreen Jan'07 v9_MBOM v.1_OCFAnalysis_Working Capital Graph" xfId="20548" xr:uid="{99F3AC04-EA28-4EEF-91B9-456BBE262531}"/>
    <cellStyle name="_Jan 2006 APAC MBOM - Feb 15PM version_Evergreen Jan'07 v9_MBOM v.1_Quarterly Industry Volume - Corp Follow up Feb 19th" xfId="20549" xr:uid="{AB1B7246-8F21-4431-A358-055313287513}"/>
    <cellStyle name="_Jan 2006 APAC MBOM - Feb 15PM version_Evergreen Jan'07 v9_MBOM v.1_Quarterly Industry Volume - Corp Follow up Feb 19th 2" xfId="20550" xr:uid="{A60D1364-FBA8-4A22-88F3-B1F1658802C4}"/>
    <cellStyle name="_Jan 2006 APAC MBOM - Feb 15PM version_Evergreen Jan'07 v9_MBOM v.1_Quarterly Industry Volume - Corp Follow up Feb 19th_Cost out Update" xfId="20551" xr:uid="{A1224679-75B7-4557-A262-65BEDAC93BF9}"/>
    <cellStyle name="_Jan 2006 APAC MBOM - Feb 15PM version_Evergreen Jan'07 v9_MBOM v.1_Quarterly Industry Volume - Corp Follow up Feb 19th_EBIT OCF Ranges" xfId="20552" xr:uid="{9464988E-7A78-435C-B414-16AC55C9A19B}"/>
    <cellStyle name="_Jan 2006 APAC MBOM - Feb 15PM version_Evergreen Jan'07 v9_MBOM v.1_Quarterly Industry Volume - Corp Follow up Feb 19th_G2N &amp; Pricing Plan_Feb'12 (version 1)" xfId="20553" xr:uid="{B0799E19-217E-4831-9EC2-50A9580BAC2C}"/>
    <cellStyle name="_Jan 2006 APAC MBOM - Feb 15PM version_Evergreen Jan'07 v9_MBOM v.1_Quarterly Industry Volume - Corp Follow up Feb 19th_OCFAnalysis" xfId="20554" xr:uid="{50020A73-E105-4DF8-9136-12BB2DFA208A}"/>
    <cellStyle name="_Jan 2006 APAC MBOM - Feb 15PM version_Evergreen Jan'07 v9_MBOM v.1_Quarterly Industry Volume - Corp Follow up Feb 19th_OCFAnalysis_Cost out Update" xfId="20555" xr:uid="{D6AE2685-8494-4C34-AC46-08B3002981D0}"/>
    <cellStyle name="_Jan 2006 APAC MBOM - Feb 15PM version_Evergreen Jan'07 v9_MBOM v.1_Quarterly Industry Volume - Corp Follow up Feb 19th_OCFAnalysis_EBIT OCF Ranges" xfId="20556" xr:uid="{DB44F92F-19D2-4740-B484-6CE01A412FD6}"/>
    <cellStyle name="_Jan 2006 APAC MBOM - Feb 15PM version_Evergreen Jan'07 v9_MBOM v.1_Quarterly Industry Volume - Corp Follow up Feb 19th_OCFAnalysis_G2N &amp; Pricing Plan_Feb'12 (version 1)" xfId="20557" xr:uid="{71D1461F-BDB4-4FBE-83B5-D27E54260CE9}"/>
    <cellStyle name="_Jan 2006 APAC MBOM - Feb 15PM version_Evergreen Jan'07 v9_MBOM v.1_Quarterly Industry Volume - Corp Follow up Feb 19th_OCFAnalysis_Working Capital Graph" xfId="20558" xr:uid="{AFC64C8A-79EB-4FCD-9CF8-B144074434CD}"/>
    <cellStyle name="_Jan 2006 APAC MBOM - Feb 15PM version_Evergreen Jan'07 v9_MBOM v.1_Quarterly Industry Volume - Corp Follow up Feb 19th_Working Capital Graph" xfId="20559" xr:uid="{D8A55251-AE93-4A43-8166-BEB3595BC61F}"/>
    <cellStyle name="_Jan 2006 APAC MBOM - Feb 15PM version_Evergreen Jan'07 v9_MBOM v.1_SBU_GLOBAL_NGT" xfId="20560" xr:uid="{6685F496-54FC-4E25-BB29-BF10B78907CF}"/>
    <cellStyle name="_Jan 2006 APAC MBOM - Feb 15PM version_Evergreen Jan'07 v9_MBOM v.1_SBU_GLOBAL_NGT 2" xfId="20561" xr:uid="{3488B34E-58D9-47D4-B631-B45DB452CD42}"/>
    <cellStyle name="_Jan 2006 APAC MBOM - Feb 15PM version_Evergreen Jan'07 v9_MBOM v.1_SBU_GLOBAL_NGT_Cost out Update" xfId="20562" xr:uid="{377D4BBE-ED53-472B-858C-987E6540F455}"/>
    <cellStyle name="_Jan 2006 APAC MBOM - Feb 15PM version_Evergreen Jan'07 v9_MBOM v.1_SBU_GLOBAL_NGT_EBIT OCF Ranges" xfId="20563" xr:uid="{49225A14-1A39-4F7E-B8F1-997233C58EA6}"/>
    <cellStyle name="_Jan 2006 APAC MBOM - Feb 15PM version_Evergreen Jan'07 v9_MBOM v.1_SBU_GLOBAL_NGT_G2N &amp; Pricing Plan_Feb'12 (version 1)" xfId="20564" xr:uid="{FFE1C90A-C236-4672-A1E4-6CC89745655A}"/>
    <cellStyle name="_Jan 2006 APAC MBOM - Feb 15PM version_Evergreen Jan'07 v9_MBOM v.1_SBU_GLOBAL_NGT_Working Capital Graph" xfId="20565" xr:uid="{CF0C9998-4479-4A69-8396-A52DBC163F9F}"/>
    <cellStyle name="_Jan 2006 APAC MBOM - Feb 15PM version_Evergreen Jan'07 v9_MBOM v.1_Supplemental Data Requirements-Country" xfId="20566" xr:uid="{09C9CCC2-AD5F-47E2-AFD4-9B78253EEF8B}"/>
    <cellStyle name="_Jan 2006 APAC MBOM - Feb 15PM version_Evergreen Jan'07 v9_MBOM v.1_Working Capital Graph" xfId="20567" xr:uid="{E23444D4-6667-4F7A-A3C6-7433E153A33E}"/>
    <cellStyle name="_Jan 2006 APAC MBOM - Feb 15PM version_Evergreen Jan'07 v9_MBOM v.2" xfId="20568" xr:uid="{360098C1-E559-479A-B3FB-5428F62C9897}"/>
    <cellStyle name="_Jan 2006 APAC MBOM - Feb 15PM version_Evergreen Jan'07 v9_MBOM v.2 2" xfId="20569" xr:uid="{F8613A1E-ED9D-48FD-B621-A3AC2CFAB34A}"/>
    <cellStyle name="_Jan 2006 APAC MBOM - Feb 15PM version_Evergreen Jan'07 v9_MBOM v.2_2009 AOP_Jan deck_Financials Consol_Sent" xfId="20570" xr:uid="{330E8324-121E-41F0-918D-CD68A6CA8306}"/>
    <cellStyle name="_Jan 2006 APAC MBOM - Feb 15PM version_Evergreen Jan'07 v9_MBOM v.2_2009 AOP_Jan deck_Financials Consol_Sent_2" xfId="20571" xr:uid="{6C6EAA34-64BD-41DD-8DEF-01F233DBDD39}"/>
    <cellStyle name="_Jan 2006 APAC MBOM - Feb 15PM version_Evergreen Jan'07 v9_MBOM v.2_2009 AOP_Nov deck_Financials_for Consol_v2" xfId="20572" xr:uid="{3763A904-FDF1-4B25-9338-1BAC85502DE9}"/>
    <cellStyle name="_Jan 2006 APAC MBOM - Feb 15PM version_Evergreen Jan'07 v9_MBOM v.2_Cash Capex 10+2" xfId="20573" xr:uid="{3B945F00-1CA0-4F13-95BF-40EE48E9FBE4}"/>
    <cellStyle name="_Jan 2006 APAC MBOM - Feb 15PM version_Evergreen Jan'07 v9_MBOM v.2_Cash Capex 10+2_Cost out Update" xfId="20574" xr:uid="{359B12FF-AA1B-4CD1-BBE4-56B79749B940}"/>
    <cellStyle name="_Jan 2006 APAC MBOM - Feb 15PM version_Evergreen Jan'07 v9_MBOM v.2_Cash Capex 10+2_EBIT OCF Ranges" xfId="20575" xr:uid="{36D55091-EFF4-4DDD-BB09-2504E427503F}"/>
    <cellStyle name="_Jan 2006 APAC MBOM - Feb 15PM version_Evergreen Jan'07 v9_MBOM v.2_Cash Capex 10+2_G2N &amp; Pricing Plan_Feb'12 (version 1)" xfId="20576" xr:uid="{D2F46DF1-ABDC-4EDF-945C-C0E437F3BA97}"/>
    <cellStyle name="_Jan 2006 APAC MBOM - Feb 15PM version_Evergreen Jan'07 v9_MBOM v.2_Cash Capex 10+2_Working Capital Graph" xfId="20577" xr:uid="{D4BA7386-9F23-49F4-8277-0A84E788F215}"/>
    <cellStyle name="_Jan 2006 APAC MBOM - Feb 15PM version_Evergreen Jan'07 v9_MBOM v.2_Cost out Update" xfId="20578" xr:uid="{048B3A7F-5E53-4ACF-9A93-8FF62632C491}"/>
    <cellStyle name="_Jan 2006 APAC MBOM - Feb 15PM version_Evergreen Jan'07 v9_MBOM v.2_EBIT OCF Ranges" xfId="20579" xr:uid="{AD06EAF5-0CEB-4239-8E43-99B0CEC65C09}"/>
    <cellStyle name="_Jan 2006 APAC MBOM - Feb 15PM version_Evergreen Jan'07 v9_MBOM v.2_G2N &amp; Pricing Plan_Feb'12 (version 1)" xfId="20580" xr:uid="{D29DBB66-D324-4F51-BFF6-B7B62DAA15BA}"/>
    <cellStyle name="_Jan 2006 APAC MBOM - Feb 15PM version_Evergreen Jan'07 v9_MBOM v.2_Global Operations" xfId="20581" xr:uid="{F7F8CAEC-D53F-45D7-8CB4-38F75CE5F88B}"/>
    <cellStyle name="_Jan 2006 APAC MBOM - Feb 15PM version_Evergreen Jan'07 v9_MBOM v.2_Global Operations 2" xfId="20582" xr:uid="{B2D88F80-DC60-4435-83E0-8A417B2C59C9}"/>
    <cellStyle name="_Jan 2006 APAC MBOM - Feb 15PM version_Evergreen Jan'07 v9_MBOM v.2_NA" xfId="20583" xr:uid="{26A23BC6-7321-426C-AB23-4E649CE13B85}"/>
    <cellStyle name="_Jan 2006 APAC MBOM - Feb 15PM version_Evergreen Jan'07 v9_MBOM v.2_NA 2" xfId="20584" xr:uid="{C67DD4C8-69FD-4361-92EE-1A148BD17A99}"/>
    <cellStyle name="_Jan 2006 APAC MBOM - Feb 15PM version_Evergreen Jan'07 v9_MBOM v.2_NA_1" xfId="20585" xr:uid="{4E738EAD-4963-4AAB-88A4-2B3B8DE7F54C}"/>
    <cellStyle name="_Jan 2006 APAC MBOM - Feb 15PM version_Evergreen Jan'07 v9_MBOM v.2_NA_1 2" xfId="20586" xr:uid="{59A89824-2563-4C76-848F-9A5BBA78FD49}"/>
    <cellStyle name="_Jan 2006 APAC MBOM - Feb 15PM version_Evergreen Jan'07 v9_MBOM v.2_Nov Review Deck Final" xfId="20587" xr:uid="{BAE2AA38-E0B3-48C1-BD3B-8CACF5EE3055}"/>
    <cellStyle name="_Jan 2006 APAC MBOM - Feb 15PM version_Evergreen Jan'07 v9_MBOM v.2_OCFAnalysis" xfId="20588" xr:uid="{7BDDFA01-201C-46AF-A60F-CF405AEA9699}"/>
    <cellStyle name="_Jan 2006 APAC MBOM - Feb 15PM version_Evergreen Jan'07 v9_MBOM v.2_OCFAnalysis_Cost out Update" xfId="20589" xr:uid="{6FD14D8C-28F0-4227-86C6-45E73156EC91}"/>
    <cellStyle name="_Jan 2006 APAC MBOM - Feb 15PM version_Evergreen Jan'07 v9_MBOM v.2_OCFAnalysis_EBIT OCF Ranges" xfId="20590" xr:uid="{69BC5A62-689D-42D7-BCAB-272DCC1315A4}"/>
    <cellStyle name="_Jan 2006 APAC MBOM - Feb 15PM version_Evergreen Jan'07 v9_MBOM v.2_OCFAnalysis_G2N &amp; Pricing Plan_Feb'12 (version 1)" xfId="20591" xr:uid="{66EF1B47-638F-4B82-9B4F-74BC9CD0F804}"/>
    <cellStyle name="_Jan 2006 APAC MBOM - Feb 15PM version_Evergreen Jan'07 v9_MBOM v.2_OCFAnalysis_Working Capital Graph" xfId="20592" xr:uid="{BF5FCA16-DCDA-429B-88D1-F991FDC2C6FA}"/>
    <cellStyle name="_Jan 2006 APAC MBOM - Feb 15PM version_Evergreen Jan'07 v9_MBOM v.2_Quarterly Industry Volume - Corp Follow up Feb 19th" xfId="20593" xr:uid="{549900CA-F3DD-4795-AAA7-B423366C7BE6}"/>
    <cellStyle name="_Jan 2006 APAC MBOM - Feb 15PM version_Evergreen Jan'07 v9_MBOM v.2_Quarterly Industry Volume - Corp Follow up Feb 19th 2" xfId="20594" xr:uid="{186C351E-5E5C-4176-A719-1BFC35121621}"/>
    <cellStyle name="_Jan 2006 APAC MBOM - Feb 15PM version_Evergreen Jan'07 v9_MBOM v.2_Quarterly Industry Volume - Corp Follow up Feb 19th_Cost out Update" xfId="20595" xr:uid="{A81495E1-9FB1-46FC-ABAF-698342B7D570}"/>
    <cellStyle name="_Jan 2006 APAC MBOM - Feb 15PM version_Evergreen Jan'07 v9_MBOM v.2_Quarterly Industry Volume - Corp Follow up Feb 19th_EBIT OCF Ranges" xfId="20596" xr:uid="{ECCD7FA4-9AEC-46AF-B442-05374C1E6A48}"/>
    <cellStyle name="_Jan 2006 APAC MBOM - Feb 15PM version_Evergreen Jan'07 v9_MBOM v.2_Quarterly Industry Volume - Corp Follow up Feb 19th_G2N &amp; Pricing Plan_Feb'12 (version 1)" xfId="20597" xr:uid="{41AF1C9B-5C80-4C8E-960E-3731CFB3B666}"/>
    <cellStyle name="_Jan 2006 APAC MBOM - Feb 15PM version_Evergreen Jan'07 v9_MBOM v.2_Quarterly Industry Volume - Corp Follow up Feb 19th_OCFAnalysis" xfId="20598" xr:uid="{C58F364C-A18B-4573-B631-4FE149FD18A5}"/>
    <cellStyle name="_Jan 2006 APAC MBOM - Feb 15PM version_Evergreen Jan'07 v9_MBOM v.2_Quarterly Industry Volume - Corp Follow up Feb 19th_OCFAnalysis_Cost out Update" xfId="20599" xr:uid="{4EFA295A-AF2E-4868-9F06-F0740FEBF635}"/>
    <cellStyle name="_Jan 2006 APAC MBOM - Feb 15PM version_Evergreen Jan'07 v9_MBOM v.2_Quarterly Industry Volume - Corp Follow up Feb 19th_OCFAnalysis_EBIT OCF Ranges" xfId="20600" xr:uid="{E9A27EC8-1F8D-4CD6-A13C-46F5D852917A}"/>
    <cellStyle name="_Jan 2006 APAC MBOM - Feb 15PM version_Evergreen Jan'07 v9_MBOM v.2_Quarterly Industry Volume - Corp Follow up Feb 19th_OCFAnalysis_G2N &amp; Pricing Plan_Feb'12 (version 1)" xfId="20601" xr:uid="{AA8FC678-F5BF-48F0-A0CD-567E2B93FE6D}"/>
    <cellStyle name="_Jan 2006 APAC MBOM - Feb 15PM version_Evergreen Jan'07 v9_MBOM v.2_Quarterly Industry Volume - Corp Follow up Feb 19th_OCFAnalysis_Working Capital Graph" xfId="20602" xr:uid="{14BE0384-405C-4D1D-B7F1-85A75155387E}"/>
    <cellStyle name="_Jan 2006 APAC MBOM - Feb 15PM version_Evergreen Jan'07 v9_MBOM v.2_Quarterly Industry Volume - Corp Follow up Feb 19th_Working Capital Graph" xfId="20603" xr:uid="{F8500589-70E3-458F-BEE5-5906C32E32BD}"/>
    <cellStyle name="_Jan 2006 APAC MBOM - Feb 15PM version_Evergreen Jan'07 v9_MBOM v.2_SBU_GLOBAL_NGT" xfId="20604" xr:uid="{48378CEA-FE96-49CC-A3DC-E394B9C12E91}"/>
    <cellStyle name="_Jan 2006 APAC MBOM - Feb 15PM version_Evergreen Jan'07 v9_MBOM v.2_SBU_GLOBAL_NGT 2" xfId="20605" xr:uid="{988A62B5-C0C9-428D-A482-710EE8CCCAD1}"/>
    <cellStyle name="_Jan 2006 APAC MBOM - Feb 15PM version_Evergreen Jan'07 v9_MBOM v.2_SBU_GLOBAL_NGT_Cost out Update" xfId="20606" xr:uid="{343713DB-58FE-44ED-9070-FE37BBA1609D}"/>
    <cellStyle name="_Jan 2006 APAC MBOM - Feb 15PM version_Evergreen Jan'07 v9_MBOM v.2_SBU_GLOBAL_NGT_EBIT OCF Ranges" xfId="20607" xr:uid="{170E8028-A3A9-4E85-ADB2-0E94ED36A1CB}"/>
    <cellStyle name="_Jan 2006 APAC MBOM - Feb 15PM version_Evergreen Jan'07 v9_MBOM v.2_SBU_GLOBAL_NGT_G2N &amp; Pricing Plan_Feb'12 (version 1)" xfId="20608" xr:uid="{B5A0BA53-104C-4403-BC4A-8F33F208E70A}"/>
    <cellStyle name="_Jan 2006 APAC MBOM - Feb 15PM version_Evergreen Jan'07 v9_MBOM v.2_SBU_GLOBAL_NGT_Working Capital Graph" xfId="20609" xr:uid="{AA45CE4C-6D34-4D15-A414-27F9B1255A58}"/>
    <cellStyle name="_Jan 2006 APAC MBOM - Feb 15PM version_Evergreen Jan'07 v9_MBOM v.2_Supplemental Data Requirements-Country" xfId="20610" xr:uid="{B946EBA3-710D-4E0A-8DB1-182EC604ADA2}"/>
    <cellStyle name="_Jan 2006 APAC MBOM - Feb 15PM version_Evergreen Jan'07 v9_MBOM v.2_Working Capital Graph" xfId="20611" xr:uid="{B15A33B8-25E5-4B1D-866E-8F96B9E23B41}"/>
    <cellStyle name="_Jan 2006 APAC MBOM - Feb 15PM version_Evergreen Jan'07 v9_MBOM v.3" xfId="20612" xr:uid="{A74294A0-9D1D-4F25-919C-BBB9A7565A83}"/>
    <cellStyle name="_Jan 2006 APAC MBOM - Feb 15PM version_Evergreen Jan'07 v9_MBOM v.3 2" xfId="20613" xr:uid="{88E777B5-131A-48C8-BEF9-E0C32AC22F9F}"/>
    <cellStyle name="_Jan 2006 APAC MBOM - Feb 15PM version_Evergreen Jan'07 v9_MBOM v.3_2009 AOP_Jan deck_Financials Consol_Sent" xfId="20614" xr:uid="{B7EC94E9-F793-4892-9D95-7F5CD8579EB5}"/>
    <cellStyle name="_Jan 2006 APAC MBOM - Feb 15PM version_Evergreen Jan'07 v9_MBOM v.3_2009 AOP_Jan deck_Financials Consol_Sent_2" xfId="20615" xr:uid="{5094F4C7-3C86-42E7-AFEA-273E769B24F6}"/>
    <cellStyle name="_Jan 2006 APAC MBOM - Feb 15PM version_Evergreen Jan'07 v9_MBOM v.3_2009 AOP_Nov deck_Financials_for Consol_v2" xfId="20616" xr:uid="{EBE023BF-D93C-43C4-9F7F-ABA3334D6402}"/>
    <cellStyle name="_Jan 2006 APAC MBOM - Feb 15PM version_Evergreen Jan'07 v9_MBOM v.3_Cash Capex 10+2" xfId="20617" xr:uid="{B6B9A194-A9A7-42F6-8B0B-DE4D95DC8FBA}"/>
    <cellStyle name="_Jan 2006 APAC MBOM - Feb 15PM version_Evergreen Jan'07 v9_MBOM v.3_Cash Capex 10+2_Cost out Update" xfId="20618" xr:uid="{47C543C9-5351-4237-BD90-AA526B7B61E6}"/>
    <cellStyle name="_Jan 2006 APAC MBOM - Feb 15PM version_Evergreen Jan'07 v9_MBOM v.3_Cash Capex 10+2_EBIT OCF Ranges" xfId="20619" xr:uid="{6963EDA3-7E1C-48FF-923C-CA90895F6272}"/>
    <cellStyle name="_Jan 2006 APAC MBOM - Feb 15PM version_Evergreen Jan'07 v9_MBOM v.3_Cash Capex 10+2_G2N &amp; Pricing Plan_Feb'12 (version 1)" xfId="20620" xr:uid="{4B20D114-89E6-477A-A429-026DFCF5D43B}"/>
    <cellStyle name="_Jan 2006 APAC MBOM - Feb 15PM version_Evergreen Jan'07 v9_MBOM v.3_Cash Capex 10+2_Working Capital Graph" xfId="20621" xr:uid="{23012A4A-56B9-4C06-BDD6-B14623DE19EB}"/>
    <cellStyle name="_Jan 2006 APAC MBOM - Feb 15PM version_Evergreen Jan'07 v9_MBOM v.3_Cost out Update" xfId="20622" xr:uid="{0AC094D1-2CD6-4FE8-B783-E7BF9571FD2B}"/>
    <cellStyle name="_Jan 2006 APAC MBOM - Feb 15PM version_Evergreen Jan'07 v9_MBOM v.3_EBIT OCF Ranges" xfId="20623" xr:uid="{5B52EACB-1881-4D33-A965-4191B931D5AD}"/>
    <cellStyle name="_Jan 2006 APAC MBOM - Feb 15PM version_Evergreen Jan'07 v9_MBOM v.3_G2N &amp; Pricing Plan_Feb'12 (version 1)" xfId="20624" xr:uid="{4D297FA6-98AB-4F15-BDDB-61712FF62DEB}"/>
    <cellStyle name="_Jan 2006 APAC MBOM - Feb 15PM version_Evergreen Jan'07 v9_MBOM v.3_Global Operations" xfId="20625" xr:uid="{4272BE2A-3B34-4203-A19B-C6256928EC30}"/>
    <cellStyle name="_Jan 2006 APAC MBOM - Feb 15PM version_Evergreen Jan'07 v9_MBOM v.3_Global Operations 2" xfId="20626" xr:uid="{F656B842-2C3A-4AD0-A240-09DD1E0F6EDD}"/>
    <cellStyle name="_Jan 2006 APAC MBOM - Feb 15PM version_Evergreen Jan'07 v9_MBOM v.3_NA" xfId="20627" xr:uid="{B1D4CD85-D9DC-4DEF-8157-196B2A644025}"/>
    <cellStyle name="_Jan 2006 APAC MBOM - Feb 15PM version_Evergreen Jan'07 v9_MBOM v.3_NA 2" xfId="20628" xr:uid="{7E4E8904-79BF-403B-B234-85063E0118AE}"/>
    <cellStyle name="_Jan 2006 APAC MBOM - Feb 15PM version_Evergreen Jan'07 v9_MBOM v.3_NA_1" xfId="20629" xr:uid="{66F72F3E-07CE-4313-8074-38C8A2CD0773}"/>
    <cellStyle name="_Jan 2006 APAC MBOM - Feb 15PM version_Evergreen Jan'07 v9_MBOM v.3_NA_1 2" xfId="20630" xr:uid="{F47BA350-2287-4D4F-B6EF-33A5E15BC956}"/>
    <cellStyle name="_Jan 2006 APAC MBOM - Feb 15PM version_Evergreen Jan'07 v9_MBOM v.3_Nov Review Deck Final" xfId="20631" xr:uid="{4636377C-283D-4C83-8251-1E1E3CF5DCD1}"/>
    <cellStyle name="_Jan 2006 APAC MBOM - Feb 15PM version_Evergreen Jan'07 v9_MBOM v.3_OCFAnalysis" xfId="20632" xr:uid="{E8CA6397-9157-4F45-BBF0-92A34838D120}"/>
    <cellStyle name="_Jan 2006 APAC MBOM - Feb 15PM version_Evergreen Jan'07 v9_MBOM v.3_OCFAnalysis_Cost out Update" xfId="20633" xr:uid="{24808649-D3D8-4940-AEA2-60DD67A13D02}"/>
    <cellStyle name="_Jan 2006 APAC MBOM - Feb 15PM version_Evergreen Jan'07 v9_MBOM v.3_OCFAnalysis_EBIT OCF Ranges" xfId="20634" xr:uid="{0B1A8D85-5C0D-485F-AD27-318265F399AD}"/>
    <cellStyle name="_Jan 2006 APAC MBOM - Feb 15PM version_Evergreen Jan'07 v9_MBOM v.3_OCFAnalysis_G2N &amp; Pricing Plan_Feb'12 (version 1)" xfId="20635" xr:uid="{24F0C3E6-EC4E-4E06-95C9-6E8773D27F10}"/>
    <cellStyle name="_Jan 2006 APAC MBOM - Feb 15PM version_Evergreen Jan'07 v9_MBOM v.3_OCFAnalysis_Working Capital Graph" xfId="20636" xr:uid="{C7497A22-CA35-4A7C-8EE8-37167ABA8BFE}"/>
    <cellStyle name="_Jan 2006 APAC MBOM - Feb 15PM version_Evergreen Jan'07 v9_MBOM v.3_Quarterly Industry Volume - Corp Follow up Feb 19th" xfId="20637" xr:uid="{B7C95BC7-5799-4738-B389-1B31008A00AF}"/>
    <cellStyle name="_Jan 2006 APAC MBOM - Feb 15PM version_Evergreen Jan'07 v9_MBOM v.3_Quarterly Industry Volume - Corp Follow up Feb 19th 2" xfId="20638" xr:uid="{65038813-DC5F-402F-88EA-BD7204A1FCD2}"/>
    <cellStyle name="_Jan 2006 APAC MBOM - Feb 15PM version_Evergreen Jan'07 v9_MBOM v.3_Quarterly Industry Volume - Corp Follow up Feb 19th_Cost out Update" xfId="20639" xr:uid="{6B177BB3-9B7A-4553-9052-525CA3CF0816}"/>
    <cellStyle name="_Jan 2006 APAC MBOM - Feb 15PM version_Evergreen Jan'07 v9_MBOM v.3_Quarterly Industry Volume - Corp Follow up Feb 19th_EBIT OCF Ranges" xfId="20640" xr:uid="{5E764B1E-F900-4FC6-AA67-0C7C5DD783C8}"/>
    <cellStyle name="_Jan 2006 APAC MBOM - Feb 15PM version_Evergreen Jan'07 v9_MBOM v.3_Quarterly Industry Volume - Corp Follow up Feb 19th_G2N &amp; Pricing Plan_Feb'12 (version 1)" xfId="20641" xr:uid="{864417E0-6692-4E13-B5AA-46B9C626F29A}"/>
    <cellStyle name="_Jan 2006 APAC MBOM - Feb 15PM version_Evergreen Jan'07 v9_MBOM v.3_Quarterly Industry Volume - Corp Follow up Feb 19th_OCFAnalysis" xfId="20642" xr:uid="{4733E907-12CA-49C1-95BE-D42DF158A716}"/>
    <cellStyle name="_Jan 2006 APAC MBOM - Feb 15PM version_Evergreen Jan'07 v9_MBOM v.3_Quarterly Industry Volume - Corp Follow up Feb 19th_OCFAnalysis_Cost out Update" xfId="20643" xr:uid="{806BB6DE-FF02-4D8B-8BF0-6600D8EF5B9B}"/>
    <cellStyle name="_Jan 2006 APAC MBOM - Feb 15PM version_Evergreen Jan'07 v9_MBOM v.3_Quarterly Industry Volume - Corp Follow up Feb 19th_OCFAnalysis_EBIT OCF Ranges" xfId="20644" xr:uid="{1519705C-3DAA-4B48-B282-6E33D75F8E33}"/>
    <cellStyle name="_Jan 2006 APAC MBOM - Feb 15PM version_Evergreen Jan'07 v9_MBOM v.3_Quarterly Industry Volume - Corp Follow up Feb 19th_OCFAnalysis_G2N &amp; Pricing Plan_Feb'12 (version 1)" xfId="20645" xr:uid="{55F52A02-3963-4F97-9E04-AA8B0367AD68}"/>
    <cellStyle name="_Jan 2006 APAC MBOM - Feb 15PM version_Evergreen Jan'07 v9_MBOM v.3_Quarterly Industry Volume - Corp Follow up Feb 19th_OCFAnalysis_Working Capital Graph" xfId="20646" xr:uid="{18F6EE14-DC58-4F51-B9E0-B6ECB0EBD72C}"/>
    <cellStyle name="_Jan 2006 APAC MBOM - Feb 15PM version_Evergreen Jan'07 v9_MBOM v.3_Quarterly Industry Volume - Corp Follow up Feb 19th_Working Capital Graph" xfId="20647" xr:uid="{150336E7-23FE-4DF4-B8EF-92F1720EB5BD}"/>
    <cellStyle name="_Jan 2006 APAC MBOM - Feb 15PM version_Evergreen Jan'07 v9_MBOM v.3_SBU_GLOBAL_NGT" xfId="20648" xr:uid="{461A4ED6-BEC7-4AB8-A134-AC95839BEB71}"/>
    <cellStyle name="_Jan 2006 APAC MBOM - Feb 15PM version_Evergreen Jan'07 v9_MBOM v.3_SBU_GLOBAL_NGT 2" xfId="20649" xr:uid="{D28B93B8-DD6D-4F7B-A3EC-5665E2AA5DD6}"/>
    <cellStyle name="_Jan 2006 APAC MBOM - Feb 15PM version_Evergreen Jan'07 v9_MBOM v.3_SBU_GLOBAL_NGT_Cost out Update" xfId="20650" xr:uid="{932C50E7-87A7-4677-B3B0-1CC1CD7EB04E}"/>
    <cellStyle name="_Jan 2006 APAC MBOM - Feb 15PM version_Evergreen Jan'07 v9_MBOM v.3_SBU_GLOBAL_NGT_EBIT OCF Ranges" xfId="20651" xr:uid="{D3A75AE4-5375-44CF-BAF5-C6DB7A9D96C8}"/>
    <cellStyle name="_Jan 2006 APAC MBOM - Feb 15PM version_Evergreen Jan'07 v9_MBOM v.3_SBU_GLOBAL_NGT_G2N &amp; Pricing Plan_Feb'12 (version 1)" xfId="20652" xr:uid="{82F9DBEF-171A-4B9A-8A9E-54BCA7AA2F45}"/>
    <cellStyle name="_Jan 2006 APAC MBOM - Feb 15PM version_Evergreen Jan'07 v9_MBOM v.3_SBU_GLOBAL_NGT_Working Capital Graph" xfId="20653" xr:uid="{62E8B785-F832-4DFD-9182-D91504FE9DF8}"/>
    <cellStyle name="_Jan 2006 APAC MBOM - Feb 15PM version_Evergreen Jan'07 v9_MBOM v.3_Supplemental Data Requirements-Country" xfId="20654" xr:uid="{2B4B4DFB-D6A9-4BBF-92C9-72090B88630E}"/>
    <cellStyle name="_Jan 2006 APAC MBOM - Feb 15PM version_Evergreen Jan'07 v9_MBOM v.3_Working Capital Graph" xfId="20655" xr:uid="{2DCCE99B-C965-4A55-B7BD-90BAE0D2A167}"/>
    <cellStyle name="_Jan 2006 APAC MBOM - Feb 15PM version_Evergreen Jan'07 v9_MBOM_2009 AOP_Jan deck_Financials Consol_Sent" xfId="20656" xr:uid="{01B2787D-39AE-4C37-9E4B-E7E7AAF055C8}"/>
    <cellStyle name="_Jan 2006 APAC MBOM - Feb 15PM version_Evergreen Jan'07 v9_MBOM_2009 AOP_Jan deck_Financials Consol_Sent_2" xfId="20657" xr:uid="{496711E5-1237-4B2A-8F31-E39905172E08}"/>
    <cellStyle name="_Jan 2006 APAC MBOM - Feb 15PM version_Evergreen Jan'07 v9_MBOM_2009 AOP_Nov deck_Financials_for Consol_v2" xfId="20658" xr:uid="{6EFE6F3C-34D6-40FF-9F6F-2CC8974655C4}"/>
    <cellStyle name="_Jan 2006 APAC MBOM - Feb 15PM version_Evergreen Jan'07 v9_MBOM_Cash Capex 10+2" xfId="20659" xr:uid="{B8CE3197-1C42-4C7D-B2EF-E0145E17C374}"/>
    <cellStyle name="_Jan 2006 APAC MBOM - Feb 15PM version_Evergreen Jan'07 v9_MBOM_Cash Capex 10+2_Cost out Update" xfId="20660" xr:uid="{D0286607-8D02-44C5-A968-A76721C52445}"/>
    <cellStyle name="_Jan 2006 APAC MBOM - Feb 15PM version_Evergreen Jan'07 v9_MBOM_Cash Capex 10+2_EBIT OCF Ranges" xfId="20661" xr:uid="{B2316F83-1CA6-4DFD-BCCD-182B5CBBCBFA}"/>
    <cellStyle name="_Jan 2006 APAC MBOM - Feb 15PM version_Evergreen Jan'07 v9_MBOM_Cash Capex 10+2_G2N &amp; Pricing Plan_Feb'12 (version 1)" xfId="20662" xr:uid="{F420951E-02EF-4766-94A9-060BAF64E8F5}"/>
    <cellStyle name="_Jan 2006 APAC MBOM - Feb 15PM version_Evergreen Jan'07 v9_MBOM_Cash Capex 10+2_Working Capital Graph" xfId="20663" xr:uid="{C0F3AB7A-0068-40ED-A3F2-4DB81B71A53D}"/>
    <cellStyle name="_Jan 2006 APAC MBOM - Feb 15PM version_Evergreen Jan'07 v9_MBOM_Cost out Update" xfId="20664" xr:uid="{D178A426-34F5-43F5-BE0A-B09BA955CD8B}"/>
    <cellStyle name="_Jan 2006 APAC MBOM - Feb 15PM version_Evergreen Jan'07 v9_MBOM_EBIT OCF Ranges" xfId="20665" xr:uid="{1DE6F080-969E-4839-9473-DFAA53BAB560}"/>
    <cellStyle name="_Jan 2006 APAC MBOM - Feb 15PM version_Evergreen Jan'07 v9_MBOM_G2N &amp; Pricing Plan_Feb'12 (version 1)" xfId="20666" xr:uid="{DCA31F38-5829-4BB1-9986-8D9360E7631C}"/>
    <cellStyle name="_Jan 2006 APAC MBOM - Feb 15PM version_Evergreen Jan'07 v9_MBOM_Global Operations" xfId="20667" xr:uid="{2D5A4752-F7CC-44B2-BF50-75DE7338254F}"/>
    <cellStyle name="_Jan 2006 APAC MBOM - Feb 15PM version_Evergreen Jan'07 v9_MBOM_Global Operations 2" xfId="20668" xr:uid="{7D725120-8880-4BDC-A220-229E380197E8}"/>
    <cellStyle name="_Jan 2006 APAC MBOM - Feb 15PM version_Evergreen Jan'07 v9_MBOM_NA" xfId="20669" xr:uid="{54899400-8424-4637-8283-3671BFEF18AB}"/>
    <cellStyle name="_Jan 2006 APAC MBOM - Feb 15PM version_Evergreen Jan'07 v9_MBOM_NA 2" xfId="20670" xr:uid="{CB5F3DBD-EC3E-4281-97AA-C3E14D445E62}"/>
    <cellStyle name="_Jan 2006 APAC MBOM - Feb 15PM version_Evergreen Jan'07 v9_MBOM_NA_1" xfId="20671" xr:uid="{85A78729-1179-4F16-9A0C-D24602C9B6A8}"/>
    <cellStyle name="_Jan 2006 APAC MBOM - Feb 15PM version_Evergreen Jan'07 v9_MBOM_NA_1 2" xfId="20672" xr:uid="{4494F919-D1B1-42B1-9708-4AD940BB30FC}"/>
    <cellStyle name="_Jan 2006 APAC MBOM - Feb 15PM version_Evergreen Jan'07 v9_MBOM_Nov Review Deck Final" xfId="20673" xr:uid="{FFFD20A2-E396-4861-BA0C-50FA17B61EA7}"/>
    <cellStyle name="_Jan 2006 APAC MBOM - Feb 15PM version_Evergreen Jan'07 v9_MBOM_OCFAnalysis" xfId="20674" xr:uid="{7810B780-1F66-4A6E-B3F5-A5359F5674CC}"/>
    <cellStyle name="_Jan 2006 APAC MBOM - Feb 15PM version_Evergreen Jan'07 v9_MBOM_OCFAnalysis_Cost out Update" xfId="20675" xr:uid="{5C23A6D7-DA52-4FEA-9D31-88A9407334D4}"/>
    <cellStyle name="_Jan 2006 APAC MBOM - Feb 15PM version_Evergreen Jan'07 v9_MBOM_OCFAnalysis_EBIT OCF Ranges" xfId="20676" xr:uid="{7D1CCA8A-627E-43D5-852A-60B75D28C2E1}"/>
    <cellStyle name="_Jan 2006 APAC MBOM - Feb 15PM version_Evergreen Jan'07 v9_MBOM_OCFAnalysis_G2N &amp; Pricing Plan_Feb'12 (version 1)" xfId="20677" xr:uid="{25E088BC-E5B7-4FE7-97D0-E30EE7B5EDBE}"/>
    <cellStyle name="_Jan 2006 APAC MBOM - Feb 15PM version_Evergreen Jan'07 v9_MBOM_OCFAnalysis_Working Capital Graph" xfId="20678" xr:uid="{A6718263-BD3B-4E81-9843-3CC0FE050221}"/>
    <cellStyle name="_Jan 2006 APAC MBOM - Feb 15PM version_Evergreen Jan'07 v9_MBOM_Quarterly Industry Volume - Corp Follow up Feb 19th" xfId="20679" xr:uid="{4132F5F0-7F0C-4F53-A972-696266635C39}"/>
    <cellStyle name="_Jan 2006 APAC MBOM - Feb 15PM version_Evergreen Jan'07 v9_MBOM_Quarterly Industry Volume - Corp Follow up Feb 19th 2" xfId="20680" xr:uid="{ACDE7EF4-68F3-4BA8-9941-F16F7495173C}"/>
    <cellStyle name="_Jan 2006 APAC MBOM - Feb 15PM version_Evergreen Jan'07 v9_MBOM_Quarterly Industry Volume - Corp Follow up Feb 19th_Cost out Update" xfId="20681" xr:uid="{7B29BE2E-1300-4599-9465-42583474F762}"/>
    <cellStyle name="_Jan 2006 APAC MBOM - Feb 15PM version_Evergreen Jan'07 v9_MBOM_Quarterly Industry Volume - Corp Follow up Feb 19th_EBIT OCF Ranges" xfId="20682" xr:uid="{C40AB5DF-0079-4E1F-829E-8ADCEEB246F1}"/>
    <cellStyle name="_Jan 2006 APAC MBOM - Feb 15PM version_Evergreen Jan'07 v9_MBOM_Quarterly Industry Volume - Corp Follow up Feb 19th_G2N &amp; Pricing Plan_Feb'12 (version 1)" xfId="20683" xr:uid="{0391E684-137B-4C55-B2E7-B2D59FCA0308}"/>
    <cellStyle name="_Jan 2006 APAC MBOM - Feb 15PM version_Evergreen Jan'07 v9_MBOM_Quarterly Industry Volume - Corp Follow up Feb 19th_OCFAnalysis" xfId="20684" xr:uid="{41C6914C-49CB-42FD-A501-D8B96D47EE80}"/>
    <cellStyle name="_Jan 2006 APAC MBOM - Feb 15PM version_Evergreen Jan'07 v9_MBOM_Quarterly Industry Volume - Corp Follow up Feb 19th_OCFAnalysis_Cost out Update" xfId="20685" xr:uid="{7A1CE8F8-C0D5-4F7A-9859-350A603841DC}"/>
    <cellStyle name="_Jan 2006 APAC MBOM - Feb 15PM version_Evergreen Jan'07 v9_MBOM_Quarterly Industry Volume - Corp Follow up Feb 19th_OCFAnalysis_EBIT OCF Ranges" xfId="20686" xr:uid="{D30DB9BB-39B4-467E-B3C8-518A7CD2706D}"/>
    <cellStyle name="_Jan 2006 APAC MBOM - Feb 15PM version_Evergreen Jan'07 v9_MBOM_Quarterly Industry Volume - Corp Follow up Feb 19th_OCFAnalysis_G2N &amp; Pricing Plan_Feb'12 (version 1)" xfId="20687" xr:uid="{7EE707B8-F58A-4DDA-B7C4-BCF74C2609F0}"/>
    <cellStyle name="_Jan 2006 APAC MBOM - Feb 15PM version_Evergreen Jan'07 v9_MBOM_Quarterly Industry Volume - Corp Follow up Feb 19th_OCFAnalysis_Working Capital Graph" xfId="20688" xr:uid="{9B1D4EAF-06A3-48F3-828A-394F5CB63B27}"/>
    <cellStyle name="_Jan 2006 APAC MBOM - Feb 15PM version_Evergreen Jan'07 v9_MBOM_Quarterly Industry Volume - Corp Follow up Feb 19th_Working Capital Graph" xfId="20689" xr:uid="{B3287397-0734-45ED-8BA6-535B02505779}"/>
    <cellStyle name="_Jan 2006 APAC MBOM - Feb 15PM version_Evergreen Jan'07 v9_MBOM_SBU_GLOBAL_NGT" xfId="20690" xr:uid="{57125CF0-53F3-43CA-A922-E4D05058DF0F}"/>
    <cellStyle name="_Jan 2006 APAC MBOM - Feb 15PM version_Evergreen Jan'07 v9_MBOM_SBU_GLOBAL_NGT 2" xfId="20691" xr:uid="{2B00CB2A-70D7-462D-A42F-21256F6D76AE}"/>
    <cellStyle name="_Jan 2006 APAC MBOM - Feb 15PM version_Evergreen Jan'07 v9_MBOM_SBU_GLOBAL_NGT_Cost out Update" xfId="20692" xr:uid="{D094666B-1DDE-4A1F-8CFE-BAD5846499F2}"/>
    <cellStyle name="_Jan 2006 APAC MBOM - Feb 15PM version_Evergreen Jan'07 v9_MBOM_SBU_GLOBAL_NGT_EBIT OCF Ranges" xfId="20693" xr:uid="{4DA5A8A3-4676-4A90-9923-AB91DB372F32}"/>
    <cellStyle name="_Jan 2006 APAC MBOM - Feb 15PM version_Evergreen Jan'07 v9_MBOM_SBU_GLOBAL_NGT_G2N &amp; Pricing Plan_Feb'12 (version 1)" xfId="20694" xr:uid="{E40132D3-77BE-4B70-BA4F-2BF8F8F95D4E}"/>
    <cellStyle name="_Jan 2006 APAC MBOM - Feb 15PM version_Evergreen Jan'07 v9_MBOM_SBU_GLOBAL_NGT_Working Capital Graph" xfId="20695" xr:uid="{8D7BAA78-FB46-4BEA-BE2B-B25A98BB1B2F}"/>
    <cellStyle name="_Jan 2006 APAC MBOM - Feb 15PM version_Evergreen Jan'07 v9_MBOM_Supplemental Data Requirements-Country" xfId="20696" xr:uid="{84446375-C204-4D9B-894E-FB2D0254D4DC}"/>
    <cellStyle name="_Jan 2006 APAC MBOM - Feb 15PM version_Evergreen Jan'07 v9_MBOM_Working Capital Graph" xfId="20697" xr:uid="{3463DE9C-88DE-4F56-8325-B7F09E5DB459}"/>
    <cellStyle name="_Jan 2006 APAC MBOM - Feb 15PM version_Evergreen Jan'07 v9_NA" xfId="20698" xr:uid="{24DEF50A-16A5-49CE-890B-13B5D9DA6598}"/>
    <cellStyle name="_Jan 2006 APAC MBOM - Feb 15PM version_Evergreen Jan'07 v9_NA 2" xfId="20699" xr:uid="{11FC8830-C892-4DE7-8528-F35622D08B57}"/>
    <cellStyle name="_Jan 2006 APAC MBOM - Feb 15PM version_Evergreen Jan'07 v9_NA_1" xfId="20700" xr:uid="{54A69C6D-5301-4CDE-8B85-6FBFE76AC293}"/>
    <cellStyle name="_Jan 2006 APAC MBOM - Feb 15PM version_Evergreen Jan'07 v9_NA_1 2" xfId="20701" xr:uid="{A26C1EA2-82B3-4FE2-9428-9288BC2E0ABB}"/>
    <cellStyle name="_Jan 2006 APAC MBOM - Feb 15PM version_Evergreen Jan'07 v9_Nov Review Deck Final" xfId="20702" xr:uid="{D26C1378-F4C9-4116-8932-C20CCCEEEF5F}"/>
    <cellStyle name="_Jan 2006 APAC MBOM - Feb 15PM version_Evergreen Jan'07 v9_OCFAnalysis" xfId="20703" xr:uid="{0BF9BF6A-0D39-41A9-B2A7-F79E443B4894}"/>
    <cellStyle name="_Jan 2006 APAC MBOM - Feb 15PM version_Evergreen Jan'07 v9_OCFAnalysis_Cost out Update" xfId="20704" xr:uid="{0315C708-C501-4392-96B0-B0CA314648B2}"/>
    <cellStyle name="_Jan 2006 APAC MBOM - Feb 15PM version_Evergreen Jan'07 v9_OCFAnalysis_EBIT OCF Ranges" xfId="20705" xr:uid="{380C60F9-7C3A-4D96-B358-5090E31A5737}"/>
    <cellStyle name="_Jan 2006 APAC MBOM - Feb 15PM version_Evergreen Jan'07 v9_OCFAnalysis_G2N &amp; Pricing Plan_Feb'12 (version 1)" xfId="20706" xr:uid="{C57CF465-F0CE-4BA1-B0A1-292685E966A8}"/>
    <cellStyle name="_Jan 2006 APAC MBOM - Feb 15PM version_Evergreen Jan'07 v9_OCFAnalysis_Working Capital Graph" xfId="20707" xr:uid="{43D10176-0C92-40E4-BCF8-364B0443C97A}"/>
    <cellStyle name="_Jan 2006 APAC MBOM - Feb 15PM version_Evergreen Jan'07 v9_Quarterly Industry Volume - Corp Follow up Feb 19th" xfId="20708" xr:uid="{9D84C416-7668-4A1A-BA69-C646CB1B0002}"/>
    <cellStyle name="_Jan 2006 APAC MBOM - Feb 15PM version_Evergreen Jan'07 v9_Quarterly Industry Volume - Corp Follow up Feb 19th 2" xfId="20709" xr:uid="{AF3AB246-8721-4D95-B532-AAE85DF08D00}"/>
    <cellStyle name="_Jan 2006 APAC MBOM - Feb 15PM version_Evergreen Jan'07 v9_Quarterly Industry Volume - Corp Follow up Feb 19th_Cost out Update" xfId="20710" xr:uid="{823C95B3-CDB6-4EE7-AE8C-D900B4F541DC}"/>
    <cellStyle name="_Jan 2006 APAC MBOM - Feb 15PM version_Evergreen Jan'07 v9_Quarterly Industry Volume - Corp Follow up Feb 19th_EBIT OCF Ranges" xfId="20711" xr:uid="{BD85D72A-A6CE-4632-ACF8-8E896BACC573}"/>
    <cellStyle name="_Jan 2006 APAC MBOM - Feb 15PM version_Evergreen Jan'07 v9_Quarterly Industry Volume - Corp Follow up Feb 19th_G2N &amp; Pricing Plan_Feb'12 (version 1)" xfId="20712" xr:uid="{AE98DE36-7FA1-42C8-8267-257C601AA13D}"/>
    <cellStyle name="_Jan 2006 APAC MBOM - Feb 15PM version_Evergreen Jan'07 v9_Quarterly Industry Volume - Corp Follow up Feb 19th_OCFAnalysis" xfId="20713" xr:uid="{0502F642-4037-4806-8862-16753E93EAEB}"/>
    <cellStyle name="_Jan 2006 APAC MBOM - Feb 15PM version_Evergreen Jan'07 v9_Quarterly Industry Volume - Corp Follow up Feb 19th_OCFAnalysis_Cost out Update" xfId="20714" xr:uid="{C3F43602-49B4-4787-BDF9-8EAA2C831EE9}"/>
    <cellStyle name="_Jan 2006 APAC MBOM - Feb 15PM version_Evergreen Jan'07 v9_Quarterly Industry Volume - Corp Follow up Feb 19th_OCFAnalysis_EBIT OCF Ranges" xfId="20715" xr:uid="{2A16A742-9CC4-462D-BE1E-6CF04B26BAF6}"/>
    <cellStyle name="_Jan 2006 APAC MBOM - Feb 15PM version_Evergreen Jan'07 v9_Quarterly Industry Volume - Corp Follow up Feb 19th_OCFAnalysis_G2N &amp; Pricing Plan_Feb'12 (version 1)" xfId="20716" xr:uid="{1219C653-4E7A-4F20-99B0-B09B9801AEFF}"/>
    <cellStyle name="_Jan 2006 APAC MBOM - Feb 15PM version_Evergreen Jan'07 v9_Quarterly Industry Volume - Corp Follow up Feb 19th_OCFAnalysis_Working Capital Graph" xfId="20717" xr:uid="{D0BF9199-EE89-43BD-AE31-58C6E14383DA}"/>
    <cellStyle name="_Jan 2006 APAC MBOM - Feb 15PM version_Evergreen Jan'07 v9_Quarterly Industry Volume - Corp Follow up Feb 19th_Working Capital Graph" xfId="20718" xr:uid="{D42C03C3-0E47-4101-B93A-E8C140865128}"/>
    <cellStyle name="_Jan 2006 APAC MBOM - Feb 15PM version_Evergreen Jan'07 v9_SBU_GLOBAL_NGT" xfId="20719" xr:uid="{F3D072C1-DD2D-437C-B782-E4398BC4A40E}"/>
    <cellStyle name="_Jan 2006 APAC MBOM - Feb 15PM version_Evergreen Jan'07 v9_SBU_GLOBAL_NGT 2" xfId="20720" xr:uid="{F24AFFFD-2184-4B37-849E-68620FF13B98}"/>
    <cellStyle name="_Jan 2006 APAC MBOM - Feb 15PM version_Evergreen Jan'07 v9_SBU_GLOBAL_NGT_Cost out Update" xfId="20721" xr:uid="{F0797EC7-2791-4266-9948-D3C75BFB4089}"/>
    <cellStyle name="_Jan 2006 APAC MBOM - Feb 15PM version_Evergreen Jan'07 v9_SBU_GLOBAL_NGT_EBIT OCF Ranges" xfId="20722" xr:uid="{D73481FD-F207-45CF-9467-FCDB105BD68D}"/>
    <cellStyle name="_Jan 2006 APAC MBOM - Feb 15PM version_Evergreen Jan'07 v9_SBU_GLOBAL_NGT_G2N &amp; Pricing Plan_Feb'12 (version 1)" xfId="20723" xr:uid="{FF6742FC-0A6B-45FA-B7E9-EDFF2D837906}"/>
    <cellStyle name="_Jan 2006 APAC MBOM - Feb 15PM version_Evergreen Jan'07 v9_SBU_GLOBAL_NGT_Working Capital Graph" xfId="20724" xr:uid="{026B5125-3AAF-45D1-8CF2-F5E160E85234}"/>
    <cellStyle name="_Jan 2006 APAC MBOM - Feb 15PM version_Evergreen Jan'07 v9_SPTFIN MBOM Inputs AUG 07" xfId="20725" xr:uid="{EB83B750-FC09-4E9B-AC84-B920FAAF89E4}"/>
    <cellStyle name="_Jan 2006 APAC MBOM - Feb 15PM version_Evergreen Jan'07 v9_SPTFIN MBOM Inputs AUG 07_Cost out Update" xfId="20726" xr:uid="{D7B389F7-2E8C-42A1-929E-2A7C79EBDBDD}"/>
    <cellStyle name="_Jan 2006 APAC MBOM - Feb 15PM version_Evergreen Jan'07 v9_SPTFIN MBOM Inputs AUG 07_EBIT OCF Ranges" xfId="20727" xr:uid="{F4FA8EEF-AD87-4101-87A1-CFF0F87EFDA0}"/>
    <cellStyle name="_Jan 2006 APAC MBOM - Feb 15PM version_Evergreen Jan'07 v9_SPTFIN MBOM Inputs AUG 07_G2N &amp; Pricing Plan_Feb'12 (version 1)" xfId="20728" xr:uid="{6AE98E2F-5AE7-4C8A-A9AB-C10082995E94}"/>
    <cellStyle name="_Jan 2006 APAC MBOM - Feb 15PM version_Evergreen Jan'07 v9_SPTFIN MBOM Inputs AUG 07_Working Capital Graph" xfId="20729" xr:uid="{BF9D9C11-89B4-4210-A35F-716C5CFC3639}"/>
    <cellStyle name="_Jan 2006 APAC MBOM - Feb 15PM version_Evergreen Jan'07 v9_SPTFIN MBOM Inputs Dec 07" xfId="20730" xr:uid="{110895BF-02FC-4819-8E44-70496987A0C8}"/>
    <cellStyle name="_Jan 2006 APAC MBOM - Feb 15PM version_Evergreen Jan'07 v9_SPTFIN MBOM Inputs Dec 07_Cost out Update" xfId="20731" xr:uid="{5B1E1067-DEEA-4315-9436-B087C36DE20C}"/>
    <cellStyle name="_Jan 2006 APAC MBOM - Feb 15PM version_Evergreen Jan'07 v9_SPTFIN MBOM Inputs Dec 07_EBIT OCF Ranges" xfId="20732" xr:uid="{EF6917B6-360F-4171-A61C-EFA04E1DEB08}"/>
    <cellStyle name="_Jan 2006 APAC MBOM - Feb 15PM version_Evergreen Jan'07 v9_SPTFIN MBOM Inputs Dec 07_G2N &amp; Pricing Plan_Feb'12 (version 1)" xfId="20733" xr:uid="{9AE105E6-B321-4222-8A03-65DF1E063147}"/>
    <cellStyle name="_Jan 2006 APAC MBOM - Feb 15PM version_Evergreen Jan'07 v9_SPTFIN MBOM Inputs Dec 07_Working Capital Graph" xfId="20734" xr:uid="{795C5ACF-4442-42D3-BB48-7062843723FC}"/>
    <cellStyle name="_Jan 2006 APAC MBOM - Feb 15PM version_Evergreen Jan'07 v9_SPTFIN MBOM Inputs jul 07" xfId="20735" xr:uid="{83B323C7-0FDF-4075-9058-59D23BCAE333}"/>
    <cellStyle name="_Jan 2006 APAC MBOM - Feb 15PM version_Evergreen Jan'07 v9_SPTFIN MBOM Inputs jul 07_Cost out Update" xfId="20736" xr:uid="{14A70E59-50B2-4B8E-A764-19087089834C}"/>
    <cellStyle name="_Jan 2006 APAC MBOM - Feb 15PM version_Evergreen Jan'07 v9_SPTFIN MBOM Inputs jul 07_EBIT OCF Ranges" xfId="20737" xr:uid="{741A1FD1-C3EA-4861-84E0-F5B5C1E27DA1}"/>
    <cellStyle name="_Jan 2006 APAC MBOM - Feb 15PM version_Evergreen Jan'07 v9_SPTFIN MBOM Inputs jul 07_G2N &amp; Pricing Plan_Feb'12 (version 1)" xfId="20738" xr:uid="{A1F39D35-DE26-40B7-820C-E8D2616718E1}"/>
    <cellStyle name="_Jan 2006 APAC MBOM - Feb 15PM version_Evergreen Jan'07 v9_SPTFIN MBOM Inputs jul 07_Working Capital Graph" xfId="20739" xr:uid="{EBED8105-BA72-4A20-9478-2B31B417DD5C}"/>
    <cellStyle name="_Jan 2006 APAC MBOM - Feb 15PM version_Evergreen Jan'07 v9_SPTFIN MBOM Inputs jun 07 final" xfId="20740" xr:uid="{ED0951C7-2CC6-4E17-A95A-A53076176859}"/>
    <cellStyle name="_Jan 2006 APAC MBOM - Feb 15PM version_Evergreen Jan'07 v9_SPTFIN MBOM Inputs jun 07 final_Cost out Update" xfId="20741" xr:uid="{B656E6BD-299F-4001-A0F6-1796F8FD6296}"/>
    <cellStyle name="_Jan 2006 APAC MBOM - Feb 15PM version_Evergreen Jan'07 v9_SPTFIN MBOM Inputs jun 07 final_EBIT OCF Ranges" xfId="20742" xr:uid="{846DC800-FE57-4001-87E2-E3C390A3E464}"/>
    <cellStyle name="_Jan 2006 APAC MBOM - Feb 15PM version_Evergreen Jan'07 v9_SPTFIN MBOM Inputs jun 07 final_G2N &amp; Pricing Plan_Feb'12 (version 1)" xfId="20743" xr:uid="{F583ACBB-A003-47B3-A8AD-C0977CC16A52}"/>
    <cellStyle name="_Jan 2006 APAC MBOM - Feb 15PM version_Evergreen Jan'07 v9_SPTFIN MBOM Inputs jun 07 final_Working Capital Graph" xfId="20744" xr:uid="{B4EF18D5-CE1B-48B2-9B7F-0E58EA868E60}"/>
    <cellStyle name="_Jan 2006 APAC MBOM - Feb 15PM version_Evergreen Jan'07 v9_SPTFIN MBOM Inputs Jun'07" xfId="20745" xr:uid="{84C54E6F-E177-40EC-9113-17BCFDCC952E}"/>
    <cellStyle name="_Jan 2006 APAC MBOM - Feb 15PM version_Evergreen Jan'07 v9_SPTFIN MBOM Inputs Jun'07_Cost out Update" xfId="20746" xr:uid="{2AD08D60-F527-4487-BB30-A6D0D9F1F500}"/>
    <cellStyle name="_Jan 2006 APAC MBOM - Feb 15PM version_Evergreen Jan'07 v9_SPTFIN MBOM Inputs Jun'07_EBIT OCF Ranges" xfId="20747" xr:uid="{E245E9F0-2D30-48BB-9AB5-E335253801D0}"/>
    <cellStyle name="_Jan 2006 APAC MBOM - Feb 15PM version_Evergreen Jan'07 v9_SPTFIN MBOM Inputs Jun'07_G2N &amp; Pricing Plan_Feb'12 (version 1)" xfId="20748" xr:uid="{8933FCD6-96A7-41C3-BF5F-DA2CA9283AE3}"/>
    <cellStyle name="_Jan 2006 APAC MBOM - Feb 15PM version_Evergreen Jan'07 v9_SPTFIN MBOM Inputs Jun'07_Working Capital Graph" xfId="20749" xr:uid="{5948D698-50B6-4D9D-B0BA-D9776758AB1A}"/>
    <cellStyle name="_Jan 2006 APAC MBOM - Feb 15PM version_Evergreen Jan'07 v9_Supplemental Data Requirements-Country" xfId="20750" xr:uid="{2590CC22-8170-403D-B562-5F95649DFAF8}"/>
    <cellStyle name="_Jan 2006 APAC MBOM - Feb 15PM version_Evergreen Jan'07 v9_Working Capital Graph" xfId="20751" xr:uid="{F3C0C134-2E66-41D2-92A4-EEDC211608D7}"/>
    <cellStyle name="_Jan 2006 APAC MBOM - Feb 15PM version_Feb MBOM" xfId="20752" xr:uid="{07671438-ED9D-46B1-A96A-B0B26C7CF621}"/>
    <cellStyle name="_Jan 2006 APAC MBOM - Feb 15PM version_Feb MBOM 2" xfId="20753" xr:uid="{05A9D3EC-D1BD-4D96-B830-1BBC626AD58F}"/>
    <cellStyle name="_Jan 2006 APAC MBOM - Feb 15PM version_Feb MBOM_2009 AOP_Jan deck_Financials Consol_Sent" xfId="20754" xr:uid="{18288E8C-B615-46D0-A61D-662FB4B4874E}"/>
    <cellStyle name="_Jan 2006 APAC MBOM - Feb 15PM version_Feb MBOM_2009 AOP_Jan deck_Financials Consol_Sent_2" xfId="20755" xr:uid="{53B56BBE-A384-4536-B77D-0EB6744A1E9B}"/>
    <cellStyle name="_Jan 2006 APAC MBOM - Feb 15PM version_Feb MBOM_2009 AOP_Nov deck_Financials_for Consol_v2" xfId="20756" xr:uid="{0A2DEE62-042E-41F7-8F6A-C75E3F9DE680}"/>
    <cellStyle name="_Jan 2006 APAC MBOM - Feb 15PM version_Feb MBOM_Cash Capex 10+2" xfId="20757" xr:uid="{5C9C40FE-1DE0-41FE-904C-BA4E00DA3ECA}"/>
    <cellStyle name="_Jan 2006 APAC MBOM - Feb 15PM version_Feb MBOM_Cash Capex 10+2_Cost out Update" xfId="20758" xr:uid="{82084272-49E5-4E59-9819-CE42F7964A21}"/>
    <cellStyle name="_Jan 2006 APAC MBOM - Feb 15PM version_Feb MBOM_Cash Capex 10+2_EBIT OCF Ranges" xfId="20759" xr:uid="{154CFEAC-FC0F-4EA3-8F45-449F789568FF}"/>
    <cellStyle name="_Jan 2006 APAC MBOM - Feb 15PM version_Feb MBOM_Cash Capex 10+2_G2N &amp; Pricing Plan_Feb'12 (version 1)" xfId="20760" xr:uid="{41D90CD6-135B-409A-AAD0-BBE31186E312}"/>
    <cellStyle name="_Jan 2006 APAC MBOM - Feb 15PM version_Feb MBOM_Cash Capex 10+2_Working Capital Graph" xfId="20761" xr:uid="{EC55DD67-A88A-4B2D-9841-377343095A75}"/>
    <cellStyle name="_Jan 2006 APAC MBOM - Feb 15PM version_Feb MBOM_consumer walk 0807" xfId="20762" xr:uid="{522CD494-44F8-44CB-AE23-0E1491B77124}"/>
    <cellStyle name="_Jan 2006 APAC MBOM - Feb 15PM version_Feb MBOM_consumer walk 0807_Cost out Update" xfId="20763" xr:uid="{444F91BE-A169-468E-AC83-566BA7AC7B36}"/>
    <cellStyle name="_Jan 2006 APAC MBOM - Feb 15PM version_Feb MBOM_consumer walk 0807_EBIT OCF Ranges" xfId="20764" xr:uid="{1DC7C4A3-E146-46D1-A923-587C206AA8F9}"/>
    <cellStyle name="_Jan 2006 APAC MBOM - Feb 15PM version_Feb MBOM_consumer walk 0807_G2N &amp; Pricing Plan_Feb'12 (version 1)" xfId="20765" xr:uid="{CCEF4152-B412-4CA4-A53C-3723B364F063}"/>
    <cellStyle name="_Jan 2006 APAC MBOM - Feb 15PM version_Feb MBOM_consumer walk 0807_Working Capital Graph" xfId="20766" xr:uid="{0DAD548F-60F7-4C9E-9CFE-E7FD9C6F22FE}"/>
    <cellStyle name="_Jan 2006 APAC MBOM - Feb 15PM version_Feb MBOM_Cost out Update" xfId="20767" xr:uid="{898B86BD-9F31-4287-BE20-96ADC7CDEE92}"/>
    <cellStyle name="_Jan 2006 APAC MBOM - Feb 15PM version_Feb MBOM_EBIT OCF Ranges" xfId="20768" xr:uid="{DA5BB57C-0388-4CEF-91EA-EC3DB8AA98EF}"/>
    <cellStyle name="_Jan 2006 APAC MBOM - Feb 15PM version_Feb MBOM_G2N &amp; Pricing Plan_Feb'12 (version 1)" xfId="20769" xr:uid="{9FC8FAD4-C36D-4494-AC56-414E77E4ABB1}"/>
    <cellStyle name="_Jan 2006 APAC MBOM - Feb 15PM version_Feb MBOM_Global Operations" xfId="20770" xr:uid="{46133050-9CA2-481C-92FD-9A2F3D90A58E}"/>
    <cellStyle name="_Jan 2006 APAC MBOM - Feb 15PM version_Feb MBOM_Global Operations 2" xfId="20771" xr:uid="{CBD94FF0-9B6E-4BF8-B9B4-0BE6EE6E1F31}"/>
    <cellStyle name="_Jan 2006 APAC MBOM - Feb 15PM version_Feb MBOM_MBOM" xfId="20772" xr:uid="{8F7CC911-4F24-4690-9FAC-D9DEC6A22B62}"/>
    <cellStyle name="_Jan 2006 APAC MBOM - Feb 15PM version_Feb MBOM_MBOM 2" xfId="20773" xr:uid="{A66CE522-696D-4754-89E8-296A317C5DE0}"/>
    <cellStyle name="_Jan 2006 APAC MBOM - Feb 15PM version_Feb MBOM_MBOM APR 07" xfId="20774" xr:uid="{3D35D6CD-0655-4C76-B8AB-1D0B4EE03D24}"/>
    <cellStyle name="_Jan 2006 APAC MBOM - Feb 15PM version_Feb MBOM_MBOM APR 07 2" xfId="20775" xr:uid="{78FBC28A-A4E7-4E0B-82EB-1B54888B708B}"/>
    <cellStyle name="_Jan 2006 APAC MBOM - Feb 15PM version_Feb MBOM_MBOM APR 07_2009 AOP_Jan deck_Financials Consol_Sent" xfId="20776" xr:uid="{A4B3A8E1-1464-495B-9A61-D80AE670DE7B}"/>
    <cellStyle name="_Jan 2006 APAC MBOM - Feb 15PM version_Feb MBOM_MBOM APR 07_2009 AOP_Jan deck_Financials Consol_Sent_2" xfId="20777" xr:uid="{70539388-A8D7-445C-9CD5-58DCEE4F9C78}"/>
    <cellStyle name="_Jan 2006 APAC MBOM - Feb 15PM version_Feb MBOM_MBOM APR 07_2009 AOP_Nov deck_Financials_for Consol_v2" xfId="20778" xr:uid="{DD2F7C99-30D2-434B-8E8F-62165F9601AF}"/>
    <cellStyle name="_Jan 2006 APAC MBOM - Feb 15PM version_Feb MBOM_MBOM APR 07_Cash Capex 10+2" xfId="20779" xr:uid="{A74B56ED-A3B9-4475-BCA5-101B73E9EE64}"/>
    <cellStyle name="_Jan 2006 APAC MBOM - Feb 15PM version_Feb MBOM_MBOM APR 07_Cash Capex 10+2_Cost out Update" xfId="20780" xr:uid="{D3CC0EAC-6B14-4097-923A-516D284166F3}"/>
    <cellStyle name="_Jan 2006 APAC MBOM - Feb 15PM version_Feb MBOM_MBOM APR 07_Cash Capex 10+2_EBIT OCF Ranges" xfId="20781" xr:uid="{B83EEC40-BEC2-472D-92AA-081AE4E2D195}"/>
    <cellStyle name="_Jan 2006 APAC MBOM - Feb 15PM version_Feb MBOM_MBOM APR 07_Cash Capex 10+2_G2N &amp; Pricing Plan_Feb'12 (version 1)" xfId="20782" xr:uid="{5D05FA88-A5C6-4628-93B1-A748294FA0D9}"/>
    <cellStyle name="_Jan 2006 APAC MBOM - Feb 15PM version_Feb MBOM_MBOM APR 07_Cash Capex 10+2_Working Capital Graph" xfId="20783" xr:uid="{84906014-7F6F-4114-9B22-1FA4B778201F}"/>
    <cellStyle name="_Jan 2006 APAC MBOM - Feb 15PM version_Feb MBOM_MBOM APR 07_Cost out Update" xfId="20784" xr:uid="{3F27CBF5-9749-4A40-A1A3-317E1E0F1BA0}"/>
    <cellStyle name="_Jan 2006 APAC MBOM - Feb 15PM version_Feb MBOM_MBOM APR 07_EBIT OCF Ranges" xfId="20785" xr:uid="{87722A04-08AA-41D6-8DB6-3624FC48F177}"/>
    <cellStyle name="_Jan 2006 APAC MBOM - Feb 15PM version_Feb MBOM_MBOM APR 07_G2N &amp; Pricing Plan_Feb'12 (version 1)" xfId="20786" xr:uid="{C2D7128B-9DE8-4A63-90C1-AFD21DC7667B}"/>
    <cellStyle name="_Jan 2006 APAC MBOM - Feb 15PM version_Feb MBOM_MBOM APR 07_Global Operations" xfId="20787" xr:uid="{D01C5FD7-DC74-4E63-92E8-080D8307CFE2}"/>
    <cellStyle name="_Jan 2006 APAC MBOM - Feb 15PM version_Feb MBOM_MBOM APR 07_Global Operations 2" xfId="20788" xr:uid="{A189ABD0-F49E-44B0-A2E2-480AF92DD587}"/>
    <cellStyle name="_Jan 2006 APAC MBOM - Feb 15PM version_Feb MBOM_MBOM APR 07_NA" xfId="20789" xr:uid="{5FDA2AD0-43AB-4C13-A74A-9E8428CF03F9}"/>
    <cellStyle name="_Jan 2006 APAC MBOM - Feb 15PM version_Feb MBOM_MBOM APR 07_NA 2" xfId="20790" xr:uid="{4F01077B-40C4-47BD-9D31-6439AB65A9B9}"/>
    <cellStyle name="_Jan 2006 APAC MBOM - Feb 15PM version_Feb MBOM_MBOM APR 07_NA_1" xfId="20791" xr:uid="{1B3E5CD6-4816-4BF0-B571-FE75F996F301}"/>
    <cellStyle name="_Jan 2006 APAC MBOM - Feb 15PM version_Feb MBOM_MBOM APR 07_NA_1 2" xfId="20792" xr:uid="{6CF95FCE-F8D9-40E1-9CA3-29B5574CC54C}"/>
    <cellStyle name="_Jan 2006 APAC MBOM - Feb 15PM version_Feb MBOM_MBOM APR 07_Nov Review Deck Final" xfId="20793" xr:uid="{80682CDE-E243-4FC4-85E6-A8722858AC11}"/>
    <cellStyle name="_Jan 2006 APAC MBOM - Feb 15PM version_Feb MBOM_MBOM APR 07_OCFAnalysis" xfId="20794" xr:uid="{5DFD8960-9F6E-4BF6-B865-04DB3FD8E624}"/>
    <cellStyle name="_Jan 2006 APAC MBOM - Feb 15PM version_Feb MBOM_MBOM APR 07_OCFAnalysis_Cost out Update" xfId="20795" xr:uid="{0596344B-FF8B-4DF6-A24A-FE1367146184}"/>
    <cellStyle name="_Jan 2006 APAC MBOM - Feb 15PM version_Feb MBOM_MBOM APR 07_OCFAnalysis_EBIT OCF Ranges" xfId="20796" xr:uid="{24931828-0D12-4154-A2BA-14851BEBB17E}"/>
    <cellStyle name="_Jan 2006 APAC MBOM - Feb 15PM version_Feb MBOM_MBOM APR 07_OCFAnalysis_G2N &amp; Pricing Plan_Feb'12 (version 1)" xfId="20797" xr:uid="{B6AF6806-5C5F-4671-8D86-000EDEF3E460}"/>
    <cellStyle name="_Jan 2006 APAC MBOM - Feb 15PM version_Feb MBOM_MBOM APR 07_OCFAnalysis_Working Capital Graph" xfId="20798" xr:uid="{D79EBBCD-49F8-4F67-92EB-2DB023D31CA8}"/>
    <cellStyle name="_Jan 2006 APAC MBOM - Feb 15PM version_Feb MBOM_MBOM APR 07_Quarterly Industry Volume - Corp Follow up Feb 19th" xfId="20799" xr:uid="{010A23C1-0E29-4144-BC08-590D3CB57C1D}"/>
    <cellStyle name="_Jan 2006 APAC MBOM - Feb 15PM version_Feb MBOM_MBOM APR 07_Quarterly Industry Volume - Corp Follow up Feb 19th 2" xfId="20800" xr:uid="{0A2DCF04-1392-4094-89B4-C435A9D77AE4}"/>
    <cellStyle name="_Jan 2006 APAC MBOM - Feb 15PM version_Feb MBOM_MBOM APR 07_Quarterly Industry Volume - Corp Follow up Feb 19th_Cost out Update" xfId="20801" xr:uid="{6EB14784-F4B0-46D1-AAFF-80D99A605E62}"/>
    <cellStyle name="_Jan 2006 APAC MBOM - Feb 15PM version_Feb MBOM_MBOM APR 07_Quarterly Industry Volume - Corp Follow up Feb 19th_EBIT OCF Ranges" xfId="20802" xr:uid="{114CF31E-3991-4A6F-A7A8-1E1E6663841F}"/>
    <cellStyle name="_Jan 2006 APAC MBOM - Feb 15PM version_Feb MBOM_MBOM APR 07_Quarterly Industry Volume - Corp Follow up Feb 19th_G2N &amp; Pricing Plan_Feb'12 (version 1)" xfId="20803" xr:uid="{62B864AD-1616-4A7A-851C-E2CF367147DC}"/>
    <cellStyle name="_Jan 2006 APAC MBOM - Feb 15PM version_Feb MBOM_MBOM APR 07_Quarterly Industry Volume - Corp Follow up Feb 19th_OCFAnalysis" xfId="20804" xr:uid="{5074A269-CE4E-4604-A3AE-80BDDC39493F}"/>
    <cellStyle name="_Jan 2006 APAC MBOM - Feb 15PM version_Feb MBOM_MBOM APR 07_Quarterly Industry Volume - Corp Follow up Feb 19th_OCFAnalysis_Cost out Update" xfId="20805" xr:uid="{3F0F0A44-22A4-4C11-AE65-3C11BA3B9BFC}"/>
    <cellStyle name="_Jan 2006 APAC MBOM - Feb 15PM version_Feb MBOM_MBOM APR 07_Quarterly Industry Volume - Corp Follow up Feb 19th_OCFAnalysis_EBIT OCF Ranges" xfId="20806" xr:uid="{653F9F1E-33A1-4E85-B168-9B346E8BEBCB}"/>
    <cellStyle name="_Jan 2006 APAC MBOM - Feb 15PM version_Feb MBOM_MBOM APR 07_Quarterly Industry Volume - Corp Follow up Feb 19th_OCFAnalysis_G2N &amp; Pricing Plan_Feb'12 (version 1)" xfId="20807" xr:uid="{61679BDC-92B0-4A8B-8766-69DA4861D96C}"/>
    <cellStyle name="_Jan 2006 APAC MBOM - Feb 15PM version_Feb MBOM_MBOM APR 07_Quarterly Industry Volume - Corp Follow up Feb 19th_OCFAnalysis_Working Capital Graph" xfId="20808" xr:uid="{7AFB1002-E050-465F-A685-D6876A1EDACD}"/>
    <cellStyle name="_Jan 2006 APAC MBOM - Feb 15PM version_Feb MBOM_MBOM APR 07_Quarterly Industry Volume - Corp Follow up Feb 19th_Working Capital Graph" xfId="20809" xr:uid="{FFA70CDD-490C-4E15-A277-B28708BE6FE6}"/>
    <cellStyle name="_Jan 2006 APAC MBOM - Feb 15PM version_Feb MBOM_MBOM APR 07_SBU_GLOBAL_NGT" xfId="20810" xr:uid="{B463E934-1497-466C-855D-F1BC1772B1B3}"/>
    <cellStyle name="_Jan 2006 APAC MBOM - Feb 15PM version_Feb MBOM_MBOM APR 07_SBU_GLOBAL_NGT 2" xfId="20811" xr:uid="{6F641BCA-CB84-4C69-B7A6-EF6C333465B9}"/>
    <cellStyle name="_Jan 2006 APAC MBOM - Feb 15PM version_Feb MBOM_MBOM APR 07_SBU_GLOBAL_NGT_Cost out Update" xfId="20812" xr:uid="{621A4E06-55C4-48D5-ADF9-4DE1DFB5CE23}"/>
    <cellStyle name="_Jan 2006 APAC MBOM - Feb 15PM version_Feb MBOM_MBOM APR 07_SBU_GLOBAL_NGT_EBIT OCF Ranges" xfId="20813" xr:uid="{7263DA84-DA39-4911-9872-2539BCB404F7}"/>
    <cellStyle name="_Jan 2006 APAC MBOM - Feb 15PM version_Feb MBOM_MBOM APR 07_SBU_GLOBAL_NGT_G2N &amp; Pricing Plan_Feb'12 (version 1)" xfId="20814" xr:uid="{73667605-88AA-4A9B-925E-67C581BE5BD4}"/>
    <cellStyle name="_Jan 2006 APAC MBOM - Feb 15PM version_Feb MBOM_MBOM APR 07_SBU_GLOBAL_NGT_Working Capital Graph" xfId="20815" xr:uid="{148E29C8-B796-49B8-88D4-78A365FD18A2}"/>
    <cellStyle name="_Jan 2006 APAC MBOM - Feb 15PM version_Feb MBOM_MBOM APR 07_Supplemental Data Requirements-Country" xfId="20816" xr:uid="{78758495-DCCC-41D8-9738-8F7754638274}"/>
    <cellStyle name="_Jan 2006 APAC MBOM - Feb 15PM version_Feb MBOM_MBOM APR 07_Working Capital Graph" xfId="20817" xr:uid="{575FA211-8CD1-4343-9F8E-26484747F298}"/>
    <cellStyle name="_Jan 2006 APAC MBOM - Feb 15PM version_Feb MBOM_MBOM Jan" xfId="20818" xr:uid="{D8E3EC5D-5BAA-43B8-BB95-B8D2723A13D1}"/>
    <cellStyle name="_Jan 2006 APAC MBOM - Feb 15PM version_Feb MBOM_MBOM Jan_Cost out Update" xfId="20819" xr:uid="{59ED0972-00A4-459C-B3CF-E9B377501BDF}"/>
    <cellStyle name="_Jan 2006 APAC MBOM - Feb 15PM version_Feb MBOM_MBOM Jan_EBIT OCF Ranges" xfId="20820" xr:uid="{0E978A65-6A11-410F-8762-40304954D781}"/>
    <cellStyle name="_Jan 2006 APAC MBOM - Feb 15PM version_Feb MBOM_MBOM Jan_G2N &amp; Pricing Plan_Feb'12 (version 1)" xfId="20821" xr:uid="{85CB40B1-5B3E-439E-8F04-A78D4D9B118A}"/>
    <cellStyle name="_Jan 2006 APAC MBOM - Feb 15PM version_Feb MBOM_MBOM Jan_Working Capital Graph" xfId="20822" xr:uid="{1B4D660A-CAF2-4452-BB4F-43EDDBCB6A3B}"/>
    <cellStyle name="_Jan 2006 APAC MBOM - Feb 15PM version_Feb MBOM_MBOM Jul 07 Send" xfId="20823" xr:uid="{FD72185E-FBED-44EC-8C40-B97DF350BD78}"/>
    <cellStyle name="_Jan 2006 APAC MBOM - Feb 15PM version_Feb MBOM_MBOM Jul 07 Send_Cost out Update" xfId="20824" xr:uid="{8DC29C9F-8A19-44E6-AD3A-947772FA5447}"/>
    <cellStyle name="_Jan 2006 APAC MBOM - Feb 15PM version_Feb MBOM_MBOM Jul 07 Send_EBIT OCF Ranges" xfId="20825" xr:uid="{C021E78E-90BB-42D4-9E83-A28276F71857}"/>
    <cellStyle name="_Jan 2006 APAC MBOM - Feb 15PM version_Feb MBOM_MBOM Jul 07 Send_G2N &amp; Pricing Plan_Feb'12 (version 1)" xfId="20826" xr:uid="{8AD194D5-5DD2-40C5-AAAE-1696A75ACC98}"/>
    <cellStyle name="_Jan 2006 APAC MBOM - Feb 15PM version_Feb MBOM_MBOM Jul 07 Send_Working Capital Graph" xfId="20827" xr:uid="{19A67349-82CD-48F0-8878-50C834C735D0}"/>
    <cellStyle name="_Jan 2006 APAC MBOM - Feb 15PM version_Feb MBOM_MBOM June 07 Final Send" xfId="20828" xr:uid="{146C96FE-1D80-4442-A641-5E014AE697F7}"/>
    <cellStyle name="_Jan 2006 APAC MBOM - Feb 15PM version_Feb MBOM_MBOM June 07 Final Send_Cost out Update" xfId="20829" xr:uid="{27638435-CCEB-493C-A97E-0A1FFD5C8124}"/>
    <cellStyle name="_Jan 2006 APAC MBOM - Feb 15PM version_Feb MBOM_MBOM June 07 Final Send_EBIT OCF Ranges" xfId="20830" xr:uid="{772F5DC5-FB1C-43BA-8F34-D284F65A1E45}"/>
    <cellStyle name="_Jan 2006 APAC MBOM - Feb 15PM version_Feb MBOM_MBOM June 07 Final Send_G2N &amp; Pricing Plan_Feb'12 (version 1)" xfId="20831" xr:uid="{4EAD64FC-3ABD-4152-BF2E-DB6F4A4BDBE4}"/>
    <cellStyle name="_Jan 2006 APAC MBOM - Feb 15PM version_Feb MBOM_MBOM June 07 Final Send_Working Capital Graph" xfId="20832" xr:uid="{0EABB405-2DAE-4F79-ACA8-28A0C73675D4}"/>
    <cellStyle name="_Jan 2006 APAC MBOM - Feb 15PM version_Feb MBOM_MBOM May 07 v.2" xfId="20833" xr:uid="{B75F7C1F-91BB-4E6C-BB81-1B4666DC9F77}"/>
    <cellStyle name="_Jan 2006 APAC MBOM - Feb 15PM version_Feb MBOM_MBOM May 07 v.2_Cost out Update" xfId="20834" xr:uid="{B6BEE861-467B-41BE-AFEE-0942C6F7D847}"/>
    <cellStyle name="_Jan 2006 APAC MBOM - Feb 15PM version_Feb MBOM_MBOM May 07 v.2_EBIT OCF Ranges" xfId="20835" xr:uid="{2A74BE9E-D5FA-4CB8-B8E3-3E1D9744C953}"/>
    <cellStyle name="_Jan 2006 APAC MBOM - Feb 15PM version_Feb MBOM_MBOM May 07 v.2_G2N &amp; Pricing Plan_Feb'12 (version 1)" xfId="20836" xr:uid="{CCAC4A51-0386-481B-AFB2-8F1520305978}"/>
    <cellStyle name="_Jan 2006 APAC MBOM - Feb 15PM version_Feb MBOM_MBOM May 07 v.2_Working Capital Graph" xfId="20837" xr:uid="{13185847-2BB8-4730-A179-DF701B53D798}"/>
    <cellStyle name="_Jan 2006 APAC MBOM - Feb 15PM version_Feb MBOM_MBOM v.1" xfId="20838" xr:uid="{4DDC96A1-464A-4796-A879-932CC340D2C4}"/>
    <cellStyle name="_Jan 2006 APAC MBOM - Feb 15PM version_Feb MBOM_MBOM v.1 2" xfId="20839" xr:uid="{38478B63-523A-4FE9-A20F-A3C4313EF130}"/>
    <cellStyle name="_Jan 2006 APAC MBOM - Feb 15PM version_Feb MBOM_MBOM v.1_2009 AOP_Jan deck_Financials Consol_Sent" xfId="20840" xr:uid="{C05E0D2B-3436-4C9E-B978-CAACE1F4A8EF}"/>
    <cellStyle name="_Jan 2006 APAC MBOM - Feb 15PM version_Feb MBOM_MBOM v.1_2009 AOP_Jan deck_Financials Consol_Sent_2" xfId="20841" xr:uid="{4E22B5C9-6519-48C7-9454-0DFB695D7B3E}"/>
    <cellStyle name="_Jan 2006 APAC MBOM - Feb 15PM version_Feb MBOM_MBOM v.1_2009 AOP_Nov deck_Financials_for Consol_v2" xfId="20842" xr:uid="{28B1C1CA-496B-405F-B3F6-3AC328404EA0}"/>
    <cellStyle name="_Jan 2006 APAC MBOM - Feb 15PM version_Feb MBOM_MBOM v.1_Cash Capex 10+2" xfId="20843" xr:uid="{95868EEA-E4AF-4CFE-9DB9-760ED1A10BF0}"/>
    <cellStyle name="_Jan 2006 APAC MBOM - Feb 15PM version_Feb MBOM_MBOM v.1_Cash Capex 10+2_Cost out Update" xfId="20844" xr:uid="{E561A7A9-2779-41DF-BDD9-383183784351}"/>
    <cellStyle name="_Jan 2006 APAC MBOM - Feb 15PM version_Feb MBOM_MBOM v.1_Cash Capex 10+2_EBIT OCF Ranges" xfId="20845" xr:uid="{1DD5AC36-C370-4E71-B99C-A85F94014E97}"/>
    <cellStyle name="_Jan 2006 APAC MBOM - Feb 15PM version_Feb MBOM_MBOM v.1_Cash Capex 10+2_G2N &amp; Pricing Plan_Feb'12 (version 1)" xfId="20846" xr:uid="{EFD4F813-FA59-49B2-85D9-B31352C91DFA}"/>
    <cellStyle name="_Jan 2006 APAC MBOM - Feb 15PM version_Feb MBOM_MBOM v.1_Cash Capex 10+2_Working Capital Graph" xfId="20847" xr:uid="{1C858D7F-5F31-4705-B6FE-55148BF8793A}"/>
    <cellStyle name="_Jan 2006 APAC MBOM - Feb 15PM version_Feb MBOM_MBOM v.1_Cost out Update" xfId="20848" xr:uid="{F92D22D5-BFB8-4FFC-B082-26E38D8E2A57}"/>
    <cellStyle name="_Jan 2006 APAC MBOM - Feb 15PM version_Feb MBOM_MBOM v.1_EBIT OCF Ranges" xfId="20849" xr:uid="{EFACFA15-8C4B-4BC3-9D17-64E3F73DB2E0}"/>
    <cellStyle name="_Jan 2006 APAC MBOM - Feb 15PM version_Feb MBOM_MBOM v.1_G2N &amp; Pricing Plan_Feb'12 (version 1)" xfId="20850" xr:uid="{293A8DAB-7603-4348-9F9C-277A72B9CF83}"/>
    <cellStyle name="_Jan 2006 APAC MBOM - Feb 15PM version_Feb MBOM_MBOM v.1_Global Operations" xfId="20851" xr:uid="{ED4693B0-8D77-46B7-8FF5-8F75FE85C7DB}"/>
    <cellStyle name="_Jan 2006 APAC MBOM - Feb 15PM version_Feb MBOM_MBOM v.1_Global Operations 2" xfId="20852" xr:uid="{67BE95F9-52D2-4076-9C2B-0242CCE9E076}"/>
    <cellStyle name="_Jan 2006 APAC MBOM - Feb 15PM version_Feb MBOM_MBOM v.1_NA" xfId="20853" xr:uid="{ECDC48EA-A01E-44A9-BBB9-5811F086C4A4}"/>
    <cellStyle name="_Jan 2006 APAC MBOM - Feb 15PM version_Feb MBOM_MBOM v.1_NA 2" xfId="20854" xr:uid="{199FADB8-DDFF-4996-8A39-A779790BA21C}"/>
    <cellStyle name="_Jan 2006 APAC MBOM - Feb 15PM version_Feb MBOM_MBOM v.1_NA_1" xfId="20855" xr:uid="{0FC5DEF8-89F5-4438-BEAB-BB0B8D37D2F7}"/>
    <cellStyle name="_Jan 2006 APAC MBOM - Feb 15PM version_Feb MBOM_MBOM v.1_NA_1 2" xfId="20856" xr:uid="{816543CC-AE42-4C2F-AF1C-B5F9CE28F5FE}"/>
    <cellStyle name="_Jan 2006 APAC MBOM - Feb 15PM version_Feb MBOM_MBOM v.1_Nov Review Deck Final" xfId="20857" xr:uid="{AEF31C19-FE37-447C-BFB2-39626F062FEB}"/>
    <cellStyle name="_Jan 2006 APAC MBOM - Feb 15PM version_Feb MBOM_MBOM v.1_OCFAnalysis" xfId="20858" xr:uid="{C6A680BA-53BE-4D33-B714-5C544CA7AC21}"/>
    <cellStyle name="_Jan 2006 APAC MBOM - Feb 15PM version_Feb MBOM_MBOM v.1_OCFAnalysis_Cost out Update" xfId="20859" xr:uid="{AB6C666D-3702-40BF-918E-8C0622D4F316}"/>
    <cellStyle name="_Jan 2006 APAC MBOM - Feb 15PM version_Feb MBOM_MBOM v.1_OCFAnalysis_EBIT OCF Ranges" xfId="20860" xr:uid="{62DA782D-3834-4D0F-97A5-3D3A082C59D2}"/>
    <cellStyle name="_Jan 2006 APAC MBOM - Feb 15PM version_Feb MBOM_MBOM v.1_OCFAnalysis_G2N &amp; Pricing Plan_Feb'12 (version 1)" xfId="20861" xr:uid="{F1F46B1C-CDB0-47A1-9E28-82994E924D42}"/>
    <cellStyle name="_Jan 2006 APAC MBOM - Feb 15PM version_Feb MBOM_MBOM v.1_OCFAnalysis_Working Capital Graph" xfId="20862" xr:uid="{D35DA672-B8FC-4C4B-9469-38DB73DDD201}"/>
    <cellStyle name="_Jan 2006 APAC MBOM - Feb 15PM version_Feb MBOM_MBOM v.1_Quarterly Industry Volume - Corp Follow up Feb 19th" xfId="20863" xr:uid="{55FEB8BC-A0C2-425D-95E8-42A5E60B40D8}"/>
    <cellStyle name="_Jan 2006 APAC MBOM - Feb 15PM version_Feb MBOM_MBOM v.1_Quarterly Industry Volume - Corp Follow up Feb 19th 2" xfId="20864" xr:uid="{2D436866-8FAB-4470-9BE4-823771EAB18F}"/>
    <cellStyle name="_Jan 2006 APAC MBOM - Feb 15PM version_Feb MBOM_MBOM v.1_Quarterly Industry Volume - Corp Follow up Feb 19th_Cost out Update" xfId="20865" xr:uid="{223CC727-1125-42CF-B0A0-D95255254FA1}"/>
    <cellStyle name="_Jan 2006 APAC MBOM - Feb 15PM version_Feb MBOM_MBOM v.1_Quarterly Industry Volume - Corp Follow up Feb 19th_EBIT OCF Ranges" xfId="20866" xr:uid="{AC3C8E9A-F587-4314-B5BB-34CE86A736B6}"/>
    <cellStyle name="_Jan 2006 APAC MBOM - Feb 15PM version_Feb MBOM_MBOM v.1_Quarterly Industry Volume - Corp Follow up Feb 19th_G2N &amp; Pricing Plan_Feb'12 (version 1)" xfId="20867" xr:uid="{17BFC1F6-4A81-4C6B-8E57-277958325409}"/>
    <cellStyle name="_Jan 2006 APAC MBOM - Feb 15PM version_Feb MBOM_MBOM v.1_Quarterly Industry Volume - Corp Follow up Feb 19th_OCFAnalysis" xfId="20868" xr:uid="{690FEF1A-9AD8-4E5A-B61E-99CFC10C16D7}"/>
    <cellStyle name="_Jan 2006 APAC MBOM - Feb 15PM version_Feb MBOM_MBOM v.1_Quarterly Industry Volume - Corp Follow up Feb 19th_OCFAnalysis_Cost out Update" xfId="20869" xr:uid="{850719D7-0B7D-4776-93B0-A43CACE4B4BD}"/>
    <cellStyle name="_Jan 2006 APAC MBOM - Feb 15PM version_Feb MBOM_MBOM v.1_Quarterly Industry Volume - Corp Follow up Feb 19th_OCFAnalysis_EBIT OCF Ranges" xfId="20870" xr:uid="{F432AF12-6B50-4949-A5FE-7D847FCAB917}"/>
    <cellStyle name="_Jan 2006 APAC MBOM - Feb 15PM version_Feb MBOM_MBOM v.1_Quarterly Industry Volume - Corp Follow up Feb 19th_OCFAnalysis_G2N &amp; Pricing Plan_Feb'12 (version 1)" xfId="20871" xr:uid="{3FBC9789-1B2F-4D32-89AA-EC2826501F59}"/>
    <cellStyle name="_Jan 2006 APAC MBOM - Feb 15PM version_Feb MBOM_MBOM v.1_Quarterly Industry Volume - Corp Follow up Feb 19th_OCFAnalysis_Working Capital Graph" xfId="20872" xr:uid="{4467579E-FA89-4549-9AE7-B7DC004CE24C}"/>
    <cellStyle name="_Jan 2006 APAC MBOM - Feb 15PM version_Feb MBOM_MBOM v.1_Quarterly Industry Volume - Corp Follow up Feb 19th_Working Capital Graph" xfId="20873" xr:uid="{597C4718-EE72-49F5-B921-0B566A493775}"/>
    <cellStyle name="_Jan 2006 APAC MBOM - Feb 15PM version_Feb MBOM_MBOM v.1_SBU_GLOBAL_NGT" xfId="20874" xr:uid="{9EACFB3E-1B21-4452-AA34-9346DCBC075F}"/>
    <cellStyle name="_Jan 2006 APAC MBOM - Feb 15PM version_Feb MBOM_MBOM v.1_SBU_GLOBAL_NGT 2" xfId="20875" xr:uid="{FDCB394D-4880-45C4-99FC-A6C3D7F4A36A}"/>
    <cellStyle name="_Jan 2006 APAC MBOM - Feb 15PM version_Feb MBOM_MBOM v.1_SBU_GLOBAL_NGT_Cost out Update" xfId="20876" xr:uid="{9B204458-F72F-4203-AFEF-781AAA95F82E}"/>
    <cellStyle name="_Jan 2006 APAC MBOM - Feb 15PM version_Feb MBOM_MBOM v.1_SBU_GLOBAL_NGT_EBIT OCF Ranges" xfId="20877" xr:uid="{24BF9508-620F-44E8-9115-9F74DCD15530}"/>
    <cellStyle name="_Jan 2006 APAC MBOM - Feb 15PM version_Feb MBOM_MBOM v.1_SBU_GLOBAL_NGT_G2N &amp; Pricing Plan_Feb'12 (version 1)" xfId="20878" xr:uid="{D56D4E13-5904-4264-A3A3-878318E37993}"/>
    <cellStyle name="_Jan 2006 APAC MBOM - Feb 15PM version_Feb MBOM_MBOM v.1_SBU_GLOBAL_NGT_Working Capital Graph" xfId="20879" xr:uid="{38B17448-D145-4082-A7F2-1C298B22527B}"/>
    <cellStyle name="_Jan 2006 APAC MBOM - Feb 15PM version_Feb MBOM_MBOM v.1_Supplemental Data Requirements-Country" xfId="20880" xr:uid="{1708DA88-8B00-4E84-A79E-149DDE4FD465}"/>
    <cellStyle name="_Jan 2006 APAC MBOM - Feb 15PM version_Feb MBOM_MBOM v.1_Working Capital Graph" xfId="20881" xr:uid="{7889AE9E-555E-4772-8E15-38BAA857C27F}"/>
    <cellStyle name="_Jan 2006 APAC MBOM - Feb 15PM version_Feb MBOM_MBOM v.2" xfId="20882" xr:uid="{FA97158E-5C93-4404-B6D2-C86F352F9C12}"/>
    <cellStyle name="_Jan 2006 APAC MBOM - Feb 15PM version_Feb MBOM_MBOM v.2 2" xfId="20883" xr:uid="{1284E265-740E-4061-AD90-FC834FE7E8D7}"/>
    <cellStyle name="_Jan 2006 APAC MBOM - Feb 15PM version_Feb MBOM_MBOM v.2_2009 AOP_Jan deck_Financials Consol_Sent" xfId="20884" xr:uid="{64A9F503-B83C-4F71-A600-B767B383D755}"/>
    <cellStyle name="_Jan 2006 APAC MBOM - Feb 15PM version_Feb MBOM_MBOM v.2_2009 AOP_Jan deck_Financials Consol_Sent_2" xfId="20885" xr:uid="{AAE53750-2CA1-4857-9199-718E8E3533C0}"/>
    <cellStyle name="_Jan 2006 APAC MBOM - Feb 15PM version_Feb MBOM_MBOM v.2_2009 AOP_Nov deck_Financials_for Consol_v2" xfId="20886" xr:uid="{3C697E84-9414-4BBB-A53F-814763958A01}"/>
    <cellStyle name="_Jan 2006 APAC MBOM - Feb 15PM version_Feb MBOM_MBOM v.2_Cash Capex 10+2" xfId="20887" xr:uid="{B94A2210-B324-4F4C-83B6-706DCEF000DB}"/>
    <cellStyle name="_Jan 2006 APAC MBOM - Feb 15PM version_Feb MBOM_MBOM v.2_Cash Capex 10+2_Cost out Update" xfId="20888" xr:uid="{95907D8D-81E6-4180-8EF1-A4C9411CB580}"/>
    <cellStyle name="_Jan 2006 APAC MBOM - Feb 15PM version_Feb MBOM_MBOM v.2_Cash Capex 10+2_EBIT OCF Ranges" xfId="20889" xr:uid="{05D608A7-8135-49EC-8B9E-4B5CDF7AF3BE}"/>
    <cellStyle name="_Jan 2006 APAC MBOM - Feb 15PM version_Feb MBOM_MBOM v.2_Cash Capex 10+2_G2N &amp; Pricing Plan_Feb'12 (version 1)" xfId="20890" xr:uid="{0C1A9AFA-5E36-4DFE-A7E9-64ED256B6FD6}"/>
    <cellStyle name="_Jan 2006 APAC MBOM - Feb 15PM version_Feb MBOM_MBOM v.2_Cash Capex 10+2_Working Capital Graph" xfId="20891" xr:uid="{06590948-D7E2-4818-8242-ECD28231CAC5}"/>
    <cellStyle name="_Jan 2006 APAC MBOM - Feb 15PM version_Feb MBOM_MBOM v.2_Cost out Update" xfId="20892" xr:uid="{4DF85B5D-E769-4AC4-87A4-090A9D613946}"/>
    <cellStyle name="_Jan 2006 APAC MBOM - Feb 15PM version_Feb MBOM_MBOM v.2_EBIT OCF Ranges" xfId="20893" xr:uid="{DC6A88FC-9FB6-4FF4-BD22-23E7595A9F68}"/>
    <cellStyle name="_Jan 2006 APAC MBOM - Feb 15PM version_Feb MBOM_MBOM v.2_G2N &amp; Pricing Plan_Feb'12 (version 1)" xfId="20894" xr:uid="{E5E7282B-CF99-4798-B407-9646763D7090}"/>
    <cellStyle name="_Jan 2006 APAC MBOM - Feb 15PM version_Feb MBOM_MBOM v.2_Global Operations" xfId="20895" xr:uid="{AF17A581-FE92-4233-82B4-89B219C3F726}"/>
    <cellStyle name="_Jan 2006 APAC MBOM - Feb 15PM version_Feb MBOM_MBOM v.2_Global Operations 2" xfId="20896" xr:uid="{526E2AD8-1507-45B8-8C94-0E6DEE2647D1}"/>
    <cellStyle name="_Jan 2006 APAC MBOM - Feb 15PM version_Feb MBOM_MBOM v.2_NA" xfId="20897" xr:uid="{0DF3AB22-66BC-49DE-BAF3-76F73E73DB3A}"/>
    <cellStyle name="_Jan 2006 APAC MBOM - Feb 15PM version_Feb MBOM_MBOM v.2_NA 2" xfId="20898" xr:uid="{BAAB8D0C-4A19-4FC0-8F42-7C2FACEBCD7B}"/>
    <cellStyle name="_Jan 2006 APAC MBOM - Feb 15PM version_Feb MBOM_MBOM v.2_NA_1" xfId="20899" xr:uid="{37AD19AD-D159-4532-A297-0DC6DBBC42BE}"/>
    <cellStyle name="_Jan 2006 APAC MBOM - Feb 15PM version_Feb MBOM_MBOM v.2_NA_1 2" xfId="20900" xr:uid="{1FFB36E1-6E31-41DE-9AED-FB56F2D2883F}"/>
    <cellStyle name="_Jan 2006 APAC MBOM - Feb 15PM version_Feb MBOM_MBOM v.2_Nov Review Deck Final" xfId="20901" xr:uid="{CA4CD619-080A-4B9E-8005-1D3FCAAC31D1}"/>
    <cellStyle name="_Jan 2006 APAC MBOM - Feb 15PM version_Feb MBOM_MBOM v.2_OCFAnalysis" xfId="20902" xr:uid="{87AD1DD7-3F9E-42EA-A5D8-7DFD2AE3C4C8}"/>
    <cellStyle name="_Jan 2006 APAC MBOM - Feb 15PM version_Feb MBOM_MBOM v.2_OCFAnalysis_Cost out Update" xfId="20903" xr:uid="{12CD38B5-CE9C-46AD-92E5-AC9243C31E93}"/>
    <cellStyle name="_Jan 2006 APAC MBOM - Feb 15PM version_Feb MBOM_MBOM v.2_OCFAnalysis_EBIT OCF Ranges" xfId="20904" xr:uid="{D6462C62-4F04-44E1-9839-93F91D9CE315}"/>
    <cellStyle name="_Jan 2006 APAC MBOM - Feb 15PM version_Feb MBOM_MBOM v.2_OCFAnalysis_G2N &amp; Pricing Plan_Feb'12 (version 1)" xfId="20905" xr:uid="{9FA23415-AA48-4004-A0C5-3F1CAF6F5253}"/>
    <cellStyle name="_Jan 2006 APAC MBOM - Feb 15PM version_Feb MBOM_MBOM v.2_OCFAnalysis_Working Capital Graph" xfId="20906" xr:uid="{89E54E8F-565E-424B-B33F-EBD2510B9886}"/>
    <cellStyle name="_Jan 2006 APAC MBOM - Feb 15PM version_Feb MBOM_MBOM v.2_Quarterly Industry Volume - Corp Follow up Feb 19th" xfId="20907" xr:uid="{E9D435FF-3386-431C-90C6-5E8A7A2186B6}"/>
    <cellStyle name="_Jan 2006 APAC MBOM - Feb 15PM version_Feb MBOM_MBOM v.2_Quarterly Industry Volume - Corp Follow up Feb 19th 2" xfId="20908" xr:uid="{FC16005A-D76D-4BB9-BD3F-DA6982EBBC65}"/>
    <cellStyle name="_Jan 2006 APAC MBOM - Feb 15PM version_Feb MBOM_MBOM v.2_Quarterly Industry Volume - Corp Follow up Feb 19th_Cost out Update" xfId="20909" xr:uid="{94D2E51C-E4A1-4E0E-83FA-E71B50B50E65}"/>
    <cellStyle name="_Jan 2006 APAC MBOM - Feb 15PM version_Feb MBOM_MBOM v.2_Quarterly Industry Volume - Corp Follow up Feb 19th_EBIT OCF Ranges" xfId="20910" xr:uid="{588D376D-18F3-43CA-AF91-94B7F3644E30}"/>
    <cellStyle name="_Jan 2006 APAC MBOM - Feb 15PM version_Feb MBOM_MBOM v.2_Quarterly Industry Volume - Corp Follow up Feb 19th_G2N &amp; Pricing Plan_Feb'12 (version 1)" xfId="20911" xr:uid="{E7B51A34-0A8D-4C40-B2AE-F599EDD98FE5}"/>
    <cellStyle name="_Jan 2006 APAC MBOM - Feb 15PM version_Feb MBOM_MBOM v.2_Quarterly Industry Volume - Corp Follow up Feb 19th_OCFAnalysis" xfId="20912" xr:uid="{E38461AF-2EFD-48B3-916D-4E650A1FCFC6}"/>
    <cellStyle name="_Jan 2006 APAC MBOM - Feb 15PM version_Feb MBOM_MBOM v.2_Quarterly Industry Volume - Corp Follow up Feb 19th_OCFAnalysis_Cost out Update" xfId="20913" xr:uid="{AC046098-87F3-432C-A48E-FD690C077D2E}"/>
    <cellStyle name="_Jan 2006 APAC MBOM - Feb 15PM version_Feb MBOM_MBOM v.2_Quarterly Industry Volume - Corp Follow up Feb 19th_OCFAnalysis_EBIT OCF Ranges" xfId="20914" xr:uid="{A87F55AC-E706-4D6A-B625-3A8F3F7A8DE7}"/>
    <cellStyle name="_Jan 2006 APAC MBOM - Feb 15PM version_Feb MBOM_MBOM v.2_Quarterly Industry Volume - Corp Follow up Feb 19th_OCFAnalysis_G2N &amp; Pricing Plan_Feb'12 (version 1)" xfId="20915" xr:uid="{52F135A6-6EE5-4DFE-BB47-F4DC8DA0D40B}"/>
    <cellStyle name="_Jan 2006 APAC MBOM - Feb 15PM version_Feb MBOM_MBOM v.2_Quarterly Industry Volume - Corp Follow up Feb 19th_OCFAnalysis_Working Capital Graph" xfId="20916" xr:uid="{65C0CFE4-FCDF-477D-91D2-F58DF0A01B47}"/>
    <cellStyle name="_Jan 2006 APAC MBOM - Feb 15PM version_Feb MBOM_MBOM v.2_Quarterly Industry Volume - Corp Follow up Feb 19th_Working Capital Graph" xfId="20917" xr:uid="{2CA25B59-561E-497F-AB0D-B2C71EDF6E7F}"/>
    <cellStyle name="_Jan 2006 APAC MBOM - Feb 15PM version_Feb MBOM_MBOM v.2_SBU_GLOBAL_NGT" xfId="20918" xr:uid="{10BAE2B8-004F-4DB5-A2F6-13D960A0A572}"/>
    <cellStyle name="_Jan 2006 APAC MBOM - Feb 15PM version_Feb MBOM_MBOM v.2_SBU_GLOBAL_NGT 2" xfId="20919" xr:uid="{59A3DD05-9A9D-4E33-B90B-7D2CBD33CD85}"/>
    <cellStyle name="_Jan 2006 APAC MBOM - Feb 15PM version_Feb MBOM_MBOM v.2_SBU_GLOBAL_NGT_Cost out Update" xfId="20920" xr:uid="{33214814-D4B6-44A5-A347-E742CF2FB326}"/>
    <cellStyle name="_Jan 2006 APAC MBOM - Feb 15PM version_Feb MBOM_MBOM v.2_SBU_GLOBAL_NGT_EBIT OCF Ranges" xfId="20921" xr:uid="{732316CE-7D32-4981-80FD-B3D08602CE16}"/>
    <cellStyle name="_Jan 2006 APAC MBOM - Feb 15PM version_Feb MBOM_MBOM v.2_SBU_GLOBAL_NGT_G2N &amp; Pricing Plan_Feb'12 (version 1)" xfId="20922" xr:uid="{D24B99C0-0B46-4230-BF41-7EA3B2ECCFD8}"/>
    <cellStyle name="_Jan 2006 APAC MBOM - Feb 15PM version_Feb MBOM_MBOM v.2_SBU_GLOBAL_NGT_Working Capital Graph" xfId="20923" xr:uid="{D8356542-ADE2-45AE-A4C6-9F4C83993E47}"/>
    <cellStyle name="_Jan 2006 APAC MBOM - Feb 15PM version_Feb MBOM_MBOM v.2_Supplemental Data Requirements-Country" xfId="20924" xr:uid="{4AF71825-077B-4F91-A7C7-A14F9BA78FE9}"/>
    <cellStyle name="_Jan 2006 APAC MBOM - Feb 15PM version_Feb MBOM_MBOM v.2_Working Capital Graph" xfId="20925" xr:uid="{7A449576-6E5E-41CE-837A-7D46687BB49A}"/>
    <cellStyle name="_Jan 2006 APAC MBOM - Feb 15PM version_Feb MBOM_MBOM v.3" xfId="20926" xr:uid="{B54EDD32-7ACB-4E9F-909B-32DA3CBBF099}"/>
    <cellStyle name="_Jan 2006 APAC MBOM - Feb 15PM version_Feb MBOM_MBOM v.3 2" xfId="20927" xr:uid="{4681C77F-0CD0-4ED8-A3D3-B4292ADC8377}"/>
    <cellStyle name="_Jan 2006 APAC MBOM - Feb 15PM version_Feb MBOM_MBOM v.3_2009 AOP_Jan deck_Financials Consol_Sent" xfId="20928" xr:uid="{BF4A392B-70B3-4F96-8F9A-47D8E5521D88}"/>
    <cellStyle name="_Jan 2006 APAC MBOM - Feb 15PM version_Feb MBOM_MBOM v.3_2009 AOP_Jan deck_Financials Consol_Sent_2" xfId="20929" xr:uid="{5E5FCECD-FA48-4836-B2DD-869585A08E17}"/>
    <cellStyle name="_Jan 2006 APAC MBOM - Feb 15PM version_Feb MBOM_MBOM v.3_2009 AOP_Nov deck_Financials_for Consol_v2" xfId="20930" xr:uid="{25015501-ED1D-4A1C-97F3-F65442601776}"/>
    <cellStyle name="_Jan 2006 APAC MBOM - Feb 15PM version_Feb MBOM_MBOM v.3_Cash Capex 10+2" xfId="20931" xr:uid="{3931B9F0-F358-4F2D-AFE4-3CE76EB0A56C}"/>
    <cellStyle name="_Jan 2006 APAC MBOM - Feb 15PM version_Feb MBOM_MBOM v.3_Cash Capex 10+2_Cost out Update" xfId="20932" xr:uid="{016AEC47-BBF1-40FB-9C3B-BC2346A3F20F}"/>
    <cellStyle name="_Jan 2006 APAC MBOM - Feb 15PM version_Feb MBOM_MBOM v.3_Cash Capex 10+2_EBIT OCF Ranges" xfId="20933" xr:uid="{1838D851-0883-4B33-B3C7-B98412E07728}"/>
    <cellStyle name="_Jan 2006 APAC MBOM - Feb 15PM version_Feb MBOM_MBOM v.3_Cash Capex 10+2_G2N &amp; Pricing Plan_Feb'12 (version 1)" xfId="20934" xr:uid="{849F7A70-7769-4684-A462-A05601528BFE}"/>
    <cellStyle name="_Jan 2006 APAC MBOM - Feb 15PM version_Feb MBOM_MBOM v.3_Cash Capex 10+2_Working Capital Graph" xfId="20935" xr:uid="{65ACACA5-D11E-41F7-BFEB-1590D6B8AD59}"/>
    <cellStyle name="_Jan 2006 APAC MBOM - Feb 15PM version_Feb MBOM_MBOM v.3_Cost out Update" xfId="20936" xr:uid="{75E547C8-66B2-49AC-A2E0-56F656F7BE87}"/>
    <cellStyle name="_Jan 2006 APAC MBOM - Feb 15PM version_Feb MBOM_MBOM v.3_EBIT OCF Ranges" xfId="20937" xr:uid="{3DA57D5C-6BE6-4600-93DA-0310CC4EF9C1}"/>
    <cellStyle name="_Jan 2006 APAC MBOM - Feb 15PM version_Feb MBOM_MBOM v.3_G2N &amp; Pricing Plan_Feb'12 (version 1)" xfId="20938" xr:uid="{03820D0F-2E09-4796-B364-0AA2D416E06D}"/>
    <cellStyle name="_Jan 2006 APAC MBOM - Feb 15PM version_Feb MBOM_MBOM v.3_Global Operations" xfId="20939" xr:uid="{D6CC36D3-2DC1-4E45-937F-1B84556DC071}"/>
    <cellStyle name="_Jan 2006 APAC MBOM - Feb 15PM version_Feb MBOM_MBOM v.3_Global Operations 2" xfId="20940" xr:uid="{45D3FF33-54BF-495B-AA6D-FB0BEDA77913}"/>
    <cellStyle name="_Jan 2006 APAC MBOM - Feb 15PM version_Feb MBOM_MBOM v.3_NA" xfId="20941" xr:uid="{AB8F9F33-1A0E-4416-A4E5-3DBACD2FFA4B}"/>
    <cellStyle name="_Jan 2006 APAC MBOM - Feb 15PM version_Feb MBOM_MBOM v.3_NA 2" xfId="20942" xr:uid="{3E791E4C-A4DE-4D16-9447-0EE6D89D0C96}"/>
    <cellStyle name="_Jan 2006 APAC MBOM - Feb 15PM version_Feb MBOM_MBOM v.3_NA_1" xfId="20943" xr:uid="{0C44BA87-235B-4AF8-953F-AF010E625CC9}"/>
    <cellStyle name="_Jan 2006 APAC MBOM - Feb 15PM version_Feb MBOM_MBOM v.3_NA_1 2" xfId="20944" xr:uid="{3106180C-7A1E-4959-9BA3-571864BFE433}"/>
    <cellStyle name="_Jan 2006 APAC MBOM - Feb 15PM version_Feb MBOM_MBOM v.3_Nov Review Deck Final" xfId="20945" xr:uid="{92DAB010-C089-44D7-8B4E-E4DE6FF187AE}"/>
    <cellStyle name="_Jan 2006 APAC MBOM - Feb 15PM version_Feb MBOM_MBOM v.3_OCFAnalysis" xfId="20946" xr:uid="{C98C6ECC-FD21-4FBB-AB19-6352C51FC376}"/>
    <cellStyle name="_Jan 2006 APAC MBOM - Feb 15PM version_Feb MBOM_MBOM v.3_OCFAnalysis_Cost out Update" xfId="20947" xr:uid="{A1DB07CC-6A95-4430-85E0-726F4F2A1DBC}"/>
    <cellStyle name="_Jan 2006 APAC MBOM - Feb 15PM version_Feb MBOM_MBOM v.3_OCFAnalysis_EBIT OCF Ranges" xfId="20948" xr:uid="{F3D34458-31C3-4B4E-9479-B2F671014B91}"/>
    <cellStyle name="_Jan 2006 APAC MBOM - Feb 15PM version_Feb MBOM_MBOM v.3_OCFAnalysis_G2N &amp; Pricing Plan_Feb'12 (version 1)" xfId="20949" xr:uid="{CB17E1C9-2D9D-46A0-81FD-9424449491CB}"/>
    <cellStyle name="_Jan 2006 APAC MBOM - Feb 15PM version_Feb MBOM_MBOM v.3_OCFAnalysis_Working Capital Graph" xfId="20950" xr:uid="{41BA7306-C6F8-4041-B6CE-DD43808EF9D6}"/>
    <cellStyle name="_Jan 2006 APAC MBOM - Feb 15PM version_Feb MBOM_MBOM v.3_Quarterly Industry Volume - Corp Follow up Feb 19th" xfId="20951" xr:uid="{BA15CDC3-A177-4983-B643-9066981C7173}"/>
    <cellStyle name="_Jan 2006 APAC MBOM - Feb 15PM version_Feb MBOM_MBOM v.3_Quarterly Industry Volume - Corp Follow up Feb 19th 2" xfId="20952" xr:uid="{34268A22-0746-44EF-8B52-4F96A51BE2B3}"/>
    <cellStyle name="_Jan 2006 APAC MBOM - Feb 15PM version_Feb MBOM_MBOM v.3_Quarterly Industry Volume - Corp Follow up Feb 19th_Cost out Update" xfId="20953" xr:uid="{2378DE45-B54B-4354-9CCD-08D6C9AD3D12}"/>
    <cellStyle name="_Jan 2006 APAC MBOM - Feb 15PM version_Feb MBOM_MBOM v.3_Quarterly Industry Volume - Corp Follow up Feb 19th_EBIT OCF Ranges" xfId="20954" xr:uid="{51E4DE59-6926-4EF6-B5D3-A8F962D2C529}"/>
    <cellStyle name="_Jan 2006 APAC MBOM - Feb 15PM version_Feb MBOM_MBOM v.3_Quarterly Industry Volume - Corp Follow up Feb 19th_G2N &amp; Pricing Plan_Feb'12 (version 1)" xfId="20955" xr:uid="{3549FCCF-E677-4AEB-9D09-890BEDB328F1}"/>
    <cellStyle name="_Jan 2006 APAC MBOM - Feb 15PM version_Feb MBOM_MBOM v.3_Quarterly Industry Volume - Corp Follow up Feb 19th_OCFAnalysis" xfId="20956" xr:uid="{E8530536-87A6-4A63-BF4B-F16E1FABC257}"/>
    <cellStyle name="_Jan 2006 APAC MBOM - Feb 15PM version_Feb MBOM_MBOM v.3_Quarterly Industry Volume - Corp Follow up Feb 19th_OCFAnalysis_Cost out Update" xfId="20957" xr:uid="{F17110A0-0B82-42CD-9F81-E218CA420019}"/>
    <cellStyle name="_Jan 2006 APAC MBOM - Feb 15PM version_Feb MBOM_MBOM v.3_Quarterly Industry Volume - Corp Follow up Feb 19th_OCFAnalysis_EBIT OCF Ranges" xfId="20958" xr:uid="{577652A9-3C09-4A85-95DA-A4AE76CE67DD}"/>
    <cellStyle name="_Jan 2006 APAC MBOM - Feb 15PM version_Feb MBOM_MBOM v.3_Quarterly Industry Volume - Corp Follow up Feb 19th_OCFAnalysis_G2N &amp; Pricing Plan_Feb'12 (version 1)" xfId="20959" xr:uid="{67149311-ED76-4008-8AB9-8F855F92B090}"/>
    <cellStyle name="_Jan 2006 APAC MBOM - Feb 15PM version_Feb MBOM_MBOM v.3_Quarterly Industry Volume - Corp Follow up Feb 19th_OCFAnalysis_Working Capital Graph" xfId="20960" xr:uid="{79390C87-0C0B-4BBF-A4AD-175230CF4BDA}"/>
    <cellStyle name="_Jan 2006 APAC MBOM - Feb 15PM version_Feb MBOM_MBOM v.3_Quarterly Industry Volume - Corp Follow up Feb 19th_Working Capital Graph" xfId="20961" xr:uid="{755A349C-ABE9-4750-A14A-9C5EFA2AC685}"/>
    <cellStyle name="_Jan 2006 APAC MBOM - Feb 15PM version_Feb MBOM_MBOM v.3_SBU_GLOBAL_NGT" xfId="20962" xr:uid="{6F59BCC5-8688-44F0-A072-C8F348D38C7F}"/>
    <cellStyle name="_Jan 2006 APAC MBOM - Feb 15PM version_Feb MBOM_MBOM v.3_SBU_GLOBAL_NGT 2" xfId="20963" xr:uid="{5295EE51-15F4-4DDD-8D1D-3D4A895E30EE}"/>
    <cellStyle name="_Jan 2006 APAC MBOM - Feb 15PM version_Feb MBOM_MBOM v.3_SBU_GLOBAL_NGT_Cost out Update" xfId="20964" xr:uid="{6702A39D-782B-40BE-9E93-A0F87BAAFDB8}"/>
    <cellStyle name="_Jan 2006 APAC MBOM - Feb 15PM version_Feb MBOM_MBOM v.3_SBU_GLOBAL_NGT_EBIT OCF Ranges" xfId="20965" xr:uid="{8440BCDB-DAF0-4ED0-A979-EFB4D15333D1}"/>
    <cellStyle name="_Jan 2006 APAC MBOM - Feb 15PM version_Feb MBOM_MBOM v.3_SBU_GLOBAL_NGT_G2N &amp; Pricing Plan_Feb'12 (version 1)" xfId="20966" xr:uid="{53E328DC-E874-4192-A1D4-7B79B78E4760}"/>
    <cellStyle name="_Jan 2006 APAC MBOM - Feb 15PM version_Feb MBOM_MBOM v.3_SBU_GLOBAL_NGT_Working Capital Graph" xfId="20967" xr:uid="{80FDFCCD-4EE3-4FBA-BAF7-9358F3225658}"/>
    <cellStyle name="_Jan 2006 APAC MBOM - Feb 15PM version_Feb MBOM_MBOM v.3_Supplemental Data Requirements-Country" xfId="20968" xr:uid="{8EF3AA8C-190D-4255-88F5-47AE5E510806}"/>
    <cellStyle name="_Jan 2006 APAC MBOM - Feb 15PM version_Feb MBOM_MBOM v.3_Working Capital Graph" xfId="20969" xr:uid="{CF7835C6-29BA-4053-88FA-A2D3859F08B3}"/>
    <cellStyle name="_Jan 2006 APAC MBOM - Feb 15PM version_Feb MBOM_MBOM_2009 AOP_Jan deck_Financials Consol_Sent" xfId="20970" xr:uid="{2B41801B-17CC-4F24-A74C-F7F88DD4AAA6}"/>
    <cellStyle name="_Jan 2006 APAC MBOM - Feb 15PM version_Feb MBOM_MBOM_2009 AOP_Jan deck_Financials Consol_Sent_2" xfId="20971" xr:uid="{229D676E-6E41-474C-B3AC-907A058743A9}"/>
    <cellStyle name="_Jan 2006 APAC MBOM - Feb 15PM version_Feb MBOM_MBOM_2009 AOP_Nov deck_Financials_for Consol_v2" xfId="20972" xr:uid="{8F831CF2-1793-4885-91A6-363B6169A687}"/>
    <cellStyle name="_Jan 2006 APAC MBOM - Feb 15PM version_Feb MBOM_MBOM_Cash Capex 10+2" xfId="20973" xr:uid="{5391FE15-7B67-4BFA-A617-E94A7243A209}"/>
    <cellStyle name="_Jan 2006 APAC MBOM - Feb 15PM version_Feb MBOM_MBOM_Cash Capex 10+2_Cost out Update" xfId="20974" xr:uid="{7056B530-CFFE-4F86-8653-DB4486F43345}"/>
    <cellStyle name="_Jan 2006 APAC MBOM - Feb 15PM version_Feb MBOM_MBOM_Cash Capex 10+2_EBIT OCF Ranges" xfId="20975" xr:uid="{5EE5DE8C-C753-4E0C-AEAC-A965316269B3}"/>
    <cellStyle name="_Jan 2006 APAC MBOM - Feb 15PM version_Feb MBOM_MBOM_Cash Capex 10+2_G2N &amp; Pricing Plan_Feb'12 (version 1)" xfId="20976" xr:uid="{6A78007F-BA4D-435F-8549-4743E2D9CD9A}"/>
    <cellStyle name="_Jan 2006 APAC MBOM - Feb 15PM version_Feb MBOM_MBOM_Cash Capex 10+2_Working Capital Graph" xfId="20977" xr:uid="{ABE408BA-2011-4D5D-BD87-7DF5088D362B}"/>
    <cellStyle name="_Jan 2006 APAC MBOM - Feb 15PM version_Feb MBOM_MBOM_Cost out Update" xfId="20978" xr:uid="{B3852471-6C46-45DC-A6C3-46249D49A9D6}"/>
    <cellStyle name="_Jan 2006 APAC MBOM - Feb 15PM version_Feb MBOM_MBOM_EBIT OCF Ranges" xfId="20979" xr:uid="{0EA376FF-E442-4BD3-959C-DCBC39E3FF37}"/>
    <cellStyle name="_Jan 2006 APAC MBOM - Feb 15PM version_Feb MBOM_MBOM_G2N &amp; Pricing Plan_Feb'12 (version 1)" xfId="20980" xr:uid="{393A9B21-2746-48B7-8A82-64CCE46BE370}"/>
    <cellStyle name="_Jan 2006 APAC MBOM - Feb 15PM version_Feb MBOM_MBOM_Global Operations" xfId="20981" xr:uid="{F7382001-972C-4836-937A-5AAF52675277}"/>
    <cellStyle name="_Jan 2006 APAC MBOM - Feb 15PM version_Feb MBOM_MBOM_Global Operations 2" xfId="20982" xr:uid="{16B8C627-EDCB-47DA-906A-9C85DD9A1059}"/>
    <cellStyle name="_Jan 2006 APAC MBOM - Feb 15PM version_Feb MBOM_MBOM_NA" xfId="20983" xr:uid="{3624802C-5AA5-4006-A32D-33C0566516CB}"/>
    <cellStyle name="_Jan 2006 APAC MBOM - Feb 15PM version_Feb MBOM_MBOM_NA 2" xfId="20984" xr:uid="{DFD6323A-D968-4094-B42E-B733FCEA3962}"/>
    <cellStyle name="_Jan 2006 APAC MBOM - Feb 15PM version_Feb MBOM_MBOM_NA_1" xfId="20985" xr:uid="{BE13E7EC-9EC8-4EBF-96AA-7EA94B2D7649}"/>
    <cellStyle name="_Jan 2006 APAC MBOM - Feb 15PM version_Feb MBOM_MBOM_NA_1 2" xfId="20986" xr:uid="{D16CF585-2F47-49A6-A81A-FDC3D8415C7C}"/>
    <cellStyle name="_Jan 2006 APAC MBOM - Feb 15PM version_Feb MBOM_MBOM_Nov Review Deck Final" xfId="20987" xr:uid="{446CF9E6-595B-4F73-B66F-31EED21E3DF4}"/>
    <cellStyle name="_Jan 2006 APAC MBOM - Feb 15PM version_Feb MBOM_MBOM_OCFAnalysis" xfId="20988" xr:uid="{2D04F920-2D26-4EDE-BBF7-383A3C2C342E}"/>
    <cellStyle name="_Jan 2006 APAC MBOM - Feb 15PM version_Feb MBOM_MBOM_OCFAnalysis_Cost out Update" xfId="20989" xr:uid="{6F5CE56C-C0E4-4F8E-8372-347E5BD3E795}"/>
    <cellStyle name="_Jan 2006 APAC MBOM - Feb 15PM version_Feb MBOM_MBOM_OCFAnalysis_EBIT OCF Ranges" xfId="20990" xr:uid="{56FE9883-8EBB-47ED-82B9-0B158282B1B9}"/>
    <cellStyle name="_Jan 2006 APAC MBOM - Feb 15PM version_Feb MBOM_MBOM_OCFAnalysis_G2N &amp; Pricing Plan_Feb'12 (version 1)" xfId="20991" xr:uid="{B182DD99-4B4E-4AF8-8B06-9A08A89DCF51}"/>
    <cellStyle name="_Jan 2006 APAC MBOM - Feb 15PM version_Feb MBOM_MBOM_OCFAnalysis_Working Capital Graph" xfId="20992" xr:uid="{80999C92-88E5-42BF-AFA7-8F6167620107}"/>
    <cellStyle name="_Jan 2006 APAC MBOM - Feb 15PM version_Feb MBOM_MBOM_Quarterly Industry Volume - Corp Follow up Feb 19th" xfId="20993" xr:uid="{177FA100-D2D9-4B57-A006-66DACE7EEB92}"/>
    <cellStyle name="_Jan 2006 APAC MBOM - Feb 15PM version_Feb MBOM_MBOM_Quarterly Industry Volume - Corp Follow up Feb 19th 2" xfId="20994" xr:uid="{936AC057-3CB0-4BBF-BE9F-7B5C7B66761A}"/>
    <cellStyle name="_Jan 2006 APAC MBOM - Feb 15PM version_Feb MBOM_MBOM_Quarterly Industry Volume - Corp Follow up Feb 19th_Cost out Update" xfId="20995" xr:uid="{3319CC9E-EC68-4E71-9D4E-0346DFD65BDD}"/>
    <cellStyle name="_Jan 2006 APAC MBOM - Feb 15PM version_Feb MBOM_MBOM_Quarterly Industry Volume - Corp Follow up Feb 19th_EBIT OCF Ranges" xfId="20996" xr:uid="{E08AC007-A34C-4463-A758-9F0905FA4730}"/>
    <cellStyle name="_Jan 2006 APAC MBOM - Feb 15PM version_Feb MBOM_MBOM_Quarterly Industry Volume - Corp Follow up Feb 19th_G2N &amp; Pricing Plan_Feb'12 (version 1)" xfId="20997" xr:uid="{800D6D19-FAEC-46D2-BDA8-0E434328929C}"/>
    <cellStyle name="_Jan 2006 APAC MBOM - Feb 15PM version_Feb MBOM_MBOM_Quarterly Industry Volume - Corp Follow up Feb 19th_OCFAnalysis" xfId="20998" xr:uid="{B27F2B4A-F400-48CA-9C46-596D2D5227CA}"/>
    <cellStyle name="_Jan 2006 APAC MBOM - Feb 15PM version_Feb MBOM_MBOM_Quarterly Industry Volume - Corp Follow up Feb 19th_OCFAnalysis_Cost out Update" xfId="20999" xr:uid="{D5A3F122-2F6B-4B49-8A71-4FA38B6F2295}"/>
    <cellStyle name="_Jan 2006 APAC MBOM - Feb 15PM version_Feb MBOM_MBOM_Quarterly Industry Volume - Corp Follow up Feb 19th_OCFAnalysis_EBIT OCF Ranges" xfId="21000" xr:uid="{8E121F3D-D59E-42C7-9E9B-0105B3DF288C}"/>
    <cellStyle name="_Jan 2006 APAC MBOM - Feb 15PM version_Feb MBOM_MBOM_Quarterly Industry Volume - Corp Follow up Feb 19th_OCFAnalysis_G2N &amp; Pricing Plan_Feb'12 (version 1)" xfId="21001" xr:uid="{C12EFFEE-8B91-4454-92E9-EA903FE07F18}"/>
    <cellStyle name="_Jan 2006 APAC MBOM - Feb 15PM version_Feb MBOM_MBOM_Quarterly Industry Volume - Corp Follow up Feb 19th_OCFAnalysis_Working Capital Graph" xfId="21002" xr:uid="{22E7942A-2417-424A-9B7B-D2718713445A}"/>
    <cellStyle name="_Jan 2006 APAC MBOM - Feb 15PM version_Feb MBOM_MBOM_Quarterly Industry Volume - Corp Follow up Feb 19th_Working Capital Graph" xfId="21003" xr:uid="{C9EDE45A-A417-4F0B-93E8-C7560B83A052}"/>
    <cellStyle name="_Jan 2006 APAC MBOM - Feb 15PM version_Feb MBOM_MBOM_SBU_GLOBAL_NGT" xfId="21004" xr:uid="{1E4B0B23-A047-457B-B7FE-8C7079971625}"/>
    <cellStyle name="_Jan 2006 APAC MBOM - Feb 15PM version_Feb MBOM_MBOM_SBU_GLOBAL_NGT 2" xfId="21005" xr:uid="{6973AAC0-B76C-45CA-8A92-1D3943C1A939}"/>
    <cellStyle name="_Jan 2006 APAC MBOM - Feb 15PM version_Feb MBOM_MBOM_SBU_GLOBAL_NGT_Cost out Update" xfId="21006" xr:uid="{B9BFD6BE-F9AA-456C-A03F-6D6EB4F5B614}"/>
    <cellStyle name="_Jan 2006 APAC MBOM - Feb 15PM version_Feb MBOM_MBOM_SBU_GLOBAL_NGT_EBIT OCF Ranges" xfId="21007" xr:uid="{89115892-8699-4D19-9341-197543914057}"/>
    <cellStyle name="_Jan 2006 APAC MBOM - Feb 15PM version_Feb MBOM_MBOM_SBU_GLOBAL_NGT_G2N &amp; Pricing Plan_Feb'12 (version 1)" xfId="21008" xr:uid="{F3DDDB05-15BA-4CEA-9061-71D2A71AD44F}"/>
    <cellStyle name="_Jan 2006 APAC MBOM - Feb 15PM version_Feb MBOM_MBOM_SBU_GLOBAL_NGT_Working Capital Graph" xfId="21009" xr:uid="{09B8BFA6-B255-42C3-82AB-C04F9CE147DD}"/>
    <cellStyle name="_Jan 2006 APAC MBOM - Feb 15PM version_Feb MBOM_MBOM_Supplemental Data Requirements-Country" xfId="21010" xr:uid="{4ED78D28-FEDE-4107-B6A6-2D1237410293}"/>
    <cellStyle name="_Jan 2006 APAC MBOM - Feb 15PM version_Feb MBOM_MBOM_Working Capital Graph" xfId="21011" xr:uid="{9A8F1991-D526-44E6-BAC5-A88331923EBB}"/>
    <cellStyle name="_Jan 2006 APAC MBOM - Feb 15PM version_Feb MBOM_NA" xfId="21012" xr:uid="{D3F1E948-0E69-4BCD-9144-0B7F973C00F1}"/>
    <cellStyle name="_Jan 2006 APAC MBOM - Feb 15PM version_Feb MBOM_NA 2" xfId="21013" xr:uid="{C1B48F2C-EA4F-4FCC-B475-69B1FB3578C4}"/>
    <cellStyle name="_Jan 2006 APAC MBOM - Feb 15PM version_Feb MBOM_NA_1" xfId="21014" xr:uid="{790E2BC2-332B-4B37-9105-C19AE4B1E572}"/>
    <cellStyle name="_Jan 2006 APAC MBOM - Feb 15PM version_Feb MBOM_NA_1 2" xfId="21015" xr:uid="{63FDA780-426B-4C03-BFF8-78631CD275EE}"/>
    <cellStyle name="_Jan 2006 APAC MBOM - Feb 15PM version_Feb MBOM_Nov Review Deck Final" xfId="21016" xr:uid="{3EC84AE9-6BFB-47D3-AEA4-B993B56181CE}"/>
    <cellStyle name="_Jan 2006 APAC MBOM - Feb 15PM version_Feb MBOM_OCFAnalysis" xfId="21017" xr:uid="{B6FBA5C0-9B39-4001-A665-E517C54B14D5}"/>
    <cellStyle name="_Jan 2006 APAC MBOM - Feb 15PM version_Feb MBOM_OCFAnalysis_Cost out Update" xfId="21018" xr:uid="{DCD20B1F-7849-4A92-868E-9B93E8AE3503}"/>
    <cellStyle name="_Jan 2006 APAC MBOM - Feb 15PM version_Feb MBOM_OCFAnalysis_EBIT OCF Ranges" xfId="21019" xr:uid="{BC182B9A-AAAC-4DD0-B69B-0B9FC8C2D1F4}"/>
    <cellStyle name="_Jan 2006 APAC MBOM - Feb 15PM version_Feb MBOM_OCFAnalysis_G2N &amp; Pricing Plan_Feb'12 (version 1)" xfId="21020" xr:uid="{3E85444E-488B-4CC9-927F-9B8BDD2CBFDC}"/>
    <cellStyle name="_Jan 2006 APAC MBOM - Feb 15PM version_Feb MBOM_OCFAnalysis_Working Capital Graph" xfId="21021" xr:uid="{A2134922-E1AF-4409-B358-7F12A06DE13B}"/>
    <cellStyle name="_Jan 2006 APAC MBOM - Feb 15PM version_Feb MBOM_Quarterly Industry Volume - Corp Follow up Feb 19th" xfId="21022" xr:uid="{3EE5D84E-8E6D-40F5-B851-7DF5390871E2}"/>
    <cellStyle name="_Jan 2006 APAC MBOM - Feb 15PM version_Feb MBOM_Quarterly Industry Volume - Corp Follow up Feb 19th 2" xfId="21023" xr:uid="{56057819-0472-4026-97D6-AE205E8579BB}"/>
    <cellStyle name="_Jan 2006 APAC MBOM - Feb 15PM version_Feb MBOM_Quarterly Industry Volume - Corp Follow up Feb 19th_Cost out Update" xfId="21024" xr:uid="{1D9DE5B1-DE20-4262-A3C8-24BC6D44F1EC}"/>
    <cellStyle name="_Jan 2006 APAC MBOM - Feb 15PM version_Feb MBOM_Quarterly Industry Volume - Corp Follow up Feb 19th_EBIT OCF Ranges" xfId="21025" xr:uid="{B7C039F4-D3CF-45FE-878A-800A724D48F8}"/>
    <cellStyle name="_Jan 2006 APAC MBOM - Feb 15PM version_Feb MBOM_Quarterly Industry Volume - Corp Follow up Feb 19th_G2N &amp; Pricing Plan_Feb'12 (version 1)" xfId="21026" xr:uid="{5AE3E701-0B36-42D4-AD6F-6CEEF5FD00EE}"/>
    <cellStyle name="_Jan 2006 APAC MBOM - Feb 15PM version_Feb MBOM_Quarterly Industry Volume - Corp Follow up Feb 19th_OCFAnalysis" xfId="21027" xr:uid="{6198CB64-C2BD-44FD-AA23-8CCDC773EF81}"/>
    <cellStyle name="_Jan 2006 APAC MBOM - Feb 15PM version_Feb MBOM_Quarterly Industry Volume - Corp Follow up Feb 19th_OCFAnalysis_Cost out Update" xfId="21028" xr:uid="{6F923CFB-0DB4-4F69-BB43-02B2C48CEA65}"/>
    <cellStyle name="_Jan 2006 APAC MBOM - Feb 15PM version_Feb MBOM_Quarterly Industry Volume - Corp Follow up Feb 19th_OCFAnalysis_EBIT OCF Ranges" xfId="21029" xr:uid="{AD3AD304-784C-4E0B-846B-712ED937B2A8}"/>
    <cellStyle name="_Jan 2006 APAC MBOM - Feb 15PM version_Feb MBOM_Quarterly Industry Volume - Corp Follow up Feb 19th_OCFAnalysis_G2N &amp; Pricing Plan_Feb'12 (version 1)" xfId="21030" xr:uid="{1EBFAD62-24D3-4A21-B901-2C7CB4DFC219}"/>
    <cellStyle name="_Jan 2006 APAC MBOM - Feb 15PM version_Feb MBOM_Quarterly Industry Volume - Corp Follow up Feb 19th_OCFAnalysis_Working Capital Graph" xfId="21031" xr:uid="{78854AAF-DC67-4DF7-8C67-C7BE331371C1}"/>
    <cellStyle name="_Jan 2006 APAC MBOM - Feb 15PM version_Feb MBOM_Quarterly Industry Volume - Corp Follow up Feb 19th_Working Capital Graph" xfId="21032" xr:uid="{E7B0B2BB-68B0-434A-B564-4812FCDF0F53}"/>
    <cellStyle name="_Jan 2006 APAC MBOM - Feb 15PM version_Feb MBOM_SBU_GLOBAL_NGT" xfId="21033" xr:uid="{3347A713-AE13-413A-BDDF-D7FED05EA43D}"/>
    <cellStyle name="_Jan 2006 APAC MBOM - Feb 15PM version_Feb MBOM_SBU_GLOBAL_NGT 2" xfId="21034" xr:uid="{7AB44802-B7AF-45DA-8C77-9EA0E2FA788B}"/>
    <cellStyle name="_Jan 2006 APAC MBOM - Feb 15PM version_Feb MBOM_SBU_GLOBAL_NGT_Cost out Update" xfId="21035" xr:uid="{E04DD952-00EB-4A3E-9743-9646BB57EF47}"/>
    <cellStyle name="_Jan 2006 APAC MBOM - Feb 15PM version_Feb MBOM_SBU_GLOBAL_NGT_EBIT OCF Ranges" xfId="21036" xr:uid="{9ABEEADC-C58D-4C20-BAA8-B97A170E039A}"/>
    <cellStyle name="_Jan 2006 APAC MBOM - Feb 15PM version_Feb MBOM_SBU_GLOBAL_NGT_G2N &amp; Pricing Plan_Feb'12 (version 1)" xfId="21037" xr:uid="{8DDAD6F4-ED4F-443E-A161-677BE2979DD7}"/>
    <cellStyle name="_Jan 2006 APAC MBOM - Feb 15PM version_Feb MBOM_SBU_GLOBAL_NGT_Working Capital Graph" xfId="21038" xr:uid="{D1F7D70B-F0E8-460A-B52E-0C265731A592}"/>
    <cellStyle name="_Jan 2006 APAC MBOM - Feb 15PM version_Feb MBOM_SPTFIN MBOM Inputs AUG 07" xfId="21039" xr:uid="{5165E724-13A6-4E30-B880-56E34F4C8E3B}"/>
    <cellStyle name="_Jan 2006 APAC MBOM - Feb 15PM version_Feb MBOM_SPTFIN MBOM Inputs AUG 07_Cost out Update" xfId="21040" xr:uid="{F7FB21EA-27A0-40DC-8C57-D5CC51DC817D}"/>
    <cellStyle name="_Jan 2006 APAC MBOM - Feb 15PM version_Feb MBOM_SPTFIN MBOM Inputs AUG 07_EBIT OCF Ranges" xfId="21041" xr:uid="{1A77D685-552D-48A0-9754-27BDF2DAB8BB}"/>
    <cellStyle name="_Jan 2006 APAC MBOM - Feb 15PM version_Feb MBOM_SPTFIN MBOM Inputs AUG 07_G2N &amp; Pricing Plan_Feb'12 (version 1)" xfId="21042" xr:uid="{FE580447-8BD9-41B0-BC90-1AD2AC0A40AA}"/>
    <cellStyle name="_Jan 2006 APAC MBOM - Feb 15PM version_Feb MBOM_SPTFIN MBOM Inputs AUG 07_Working Capital Graph" xfId="21043" xr:uid="{17D41AA8-EF7A-4C17-8F91-4BB632D86CBF}"/>
    <cellStyle name="_Jan 2006 APAC MBOM - Feb 15PM version_Feb MBOM_SPTFIN MBOM Inputs Dec 07" xfId="21044" xr:uid="{8EDDB1CE-2DFD-4E80-8A0B-78D0A4306372}"/>
    <cellStyle name="_Jan 2006 APAC MBOM - Feb 15PM version_Feb MBOM_SPTFIN MBOM Inputs Dec 07_Cost out Update" xfId="21045" xr:uid="{BD6162D7-DAD0-4E65-BA4D-1D0160FC258E}"/>
    <cellStyle name="_Jan 2006 APAC MBOM - Feb 15PM version_Feb MBOM_SPTFIN MBOM Inputs Dec 07_EBIT OCF Ranges" xfId="21046" xr:uid="{5A0D75AD-062C-49EA-9945-FF342DBB2489}"/>
    <cellStyle name="_Jan 2006 APAC MBOM - Feb 15PM version_Feb MBOM_SPTFIN MBOM Inputs Dec 07_G2N &amp; Pricing Plan_Feb'12 (version 1)" xfId="21047" xr:uid="{2AC2CB60-4753-452A-B41A-1341FA1E6FFC}"/>
    <cellStyle name="_Jan 2006 APAC MBOM - Feb 15PM version_Feb MBOM_SPTFIN MBOM Inputs Dec 07_Working Capital Graph" xfId="21048" xr:uid="{07BBFAC8-1B41-4EB1-9AEF-36D973C34BA3}"/>
    <cellStyle name="_Jan 2006 APAC MBOM - Feb 15PM version_Feb MBOM_SPTFIN MBOM Inputs jul 07" xfId="21049" xr:uid="{C859636F-8A05-4A67-B5B9-9F2B21CE0BC8}"/>
    <cellStyle name="_Jan 2006 APAC MBOM - Feb 15PM version_Feb MBOM_SPTFIN MBOM Inputs jul 07_Cost out Update" xfId="21050" xr:uid="{9752934E-D0B0-4318-BA4E-2E135B0FA205}"/>
    <cellStyle name="_Jan 2006 APAC MBOM - Feb 15PM version_Feb MBOM_SPTFIN MBOM Inputs jul 07_EBIT OCF Ranges" xfId="21051" xr:uid="{2348FE14-3E30-4BA3-9EBD-090FCA0E1782}"/>
    <cellStyle name="_Jan 2006 APAC MBOM - Feb 15PM version_Feb MBOM_SPTFIN MBOM Inputs jul 07_G2N &amp; Pricing Plan_Feb'12 (version 1)" xfId="21052" xr:uid="{1B04499B-368A-4227-B783-5BC48606F984}"/>
    <cellStyle name="_Jan 2006 APAC MBOM - Feb 15PM version_Feb MBOM_SPTFIN MBOM Inputs jul 07_Working Capital Graph" xfId="21053" xr:uid="{31B755DC-3FE7-41F0-BC1E-BFB4BF8FFAD5}"/>
    <cellStyle name="_Jan 2006 APAC MBOM - Feb 15PM version_Feb MBOM_SPTFIN MBOM Inputs jun 07 final" xfId="21054" xr:uid="{DCD0CE6E-D189-416E-B450-EFCF19FBE93D}"/>
    <cellStyle name="_Jan 2006 APAC MBOM - Feb 15PM version_Feb MBOM_SPTFIN MBOM Inputs jun 07 final_Cost out Update" xfId="21055" xr:uid="{53A6A773-D980-4E9D-A230-A392CBC9E145}"/>
    <cellStyle name="_Jan 2006 APAC MBOM - Feb 15PM version_Feb MBOM_SPTFIN MBOM Inputs jun 07 final_EBIT OCF Ranges" xfId="21056" xr:uid="{5A66C537-20C4-4E29-A7C9-954833EFA512}"/>
    <cellStyle name="_Jan 2006 APAC MBOM - Feb 15PM version_Feb MBOM_SPTFIN MBOM Inputs jun 07 final_G2N &amp; Pricing Plan_Feb'12 (version 1)" xfId="21057" xr:uid="{843627B7-DAC1-4194-89F7-96D4455C4252}"/>
    <cellStyle name="_Jan 2006 APAC MBOM - Feb 15PM version_Feb MBOM_SPTFIN MBOM Inputs jun 07 final_Working Capital Graph" xfId="21058" xr:uid="{28531019-CC92-47E1-812B-DE1DDCA73C27}"/>
    <cellStyle name="_Jan 2006 APAC MBOM - Feb 15PM version_Feb MBOM_SPTFIN MBOM Inputs Jun'07" xfId="21059" xr:uid="{8343A497-CDBB-409C-AF53-8BC68B238373}"/>
    <cellStyle name="_Jan 2006 APAC MBOM - Feb 15PM version_Feb MBOM_SPTFIN MBOM Inputs Jun'07_Cost out Update" xfId="21060" xr:uid="{62532346-1DB2-47F1-A9B1-59E0E8D81D34}"/>
    <cellStyle name="_Jan 2006 APAC MBOM - Feb 15PM version_Feb MBOM_SPTFIN MBOM Inputs Jun'07_EBIT OCF Ranges" xfId="21061" xr:uid="{42E5490C-CD38-43C5-A36C-DF4CF1A18CA5}"/>
    <cellStyle name="_Jan 2006 APAC MBOM - Feb 15PM version_Feb MBOM_SPTFIN MBOM Inputs Jun'07_G2N &amp; Pricing Plan_Feb'12 (version 1)" xfId="21062" xr:uid="{F7929926-F58E-4C26-931A-40F2061CAAB3}"/>
    <cellStyle name="_Jan 2006 APAC MBOM - Feb 15PM version_Feb MBOM_SPTFIN MBOM Inputs Jun'07_Working Capital Graph" xfId="21063" xr:uid="{55E4128D-AA9F-45EF-AE53-33B7FAA96F55}"/>
    <cellStyle name="_Jan 2006 APAC MBOM - Feb 15PM version_Feb MBOM_Supplemental Data Requirements-Country" xfId="21064" xr:uid="{DA5B9E9B-51D3-4055-B7B6-5C099DDC2E64}"/>
    <cellStyle name="_Jan 2006 APAC MBOM - Feb 15PM version_Feb MBOM_Working Capital Graph" xfId="21065" xr:uid="{4043D786-DACF-454D-ADAD-050530B7FA22}"/>
    <cellStyle name="_Jan 2006 APAC MBOM - Feb 15PM version_February 2006 MBOM appendix pages" xfId="21066" xr:uid="{215D6058-8508-45D4-87FF-BBB667F06C46}"/>
    <cellStyle name="_Jan 2006 APAC MBOM - Feb 15PM version_February 2006 MBOM appendix pages 2" xfId="21067" xr:uid="{186250ED-208E-4656-BBAE-08202754A39F}"/>
    <cellStyle name="_Jan 2006 APAC MBOM - Feb 15PM version_February 2006 MBOM appendix pages_2009 AOP_Jan deck_Financials Consol_Sent" xfId="21068" xr:uid="{FEE98DAB-1767-4084-989C-F2105249AB08}"/>
    <cellStyle name="_Jan 2006 APAC MBOM - Feb 15PM version_February 2006 MBOM appendix pages_2009 AOP_Jan deck_Financials Consol_Sent_2" xfId="21069" xr:uid="{D349350D-632E-4BD3-9202-503B1E2A7F54}"/>
    <cellStyle name="_Jan 2006 APAC MBOM - Feb 15PM version_February 2006 MBOM appendix pages_2009 AOP_Nov deck_Financials_for Consol_v2" xfId="21070" xr:uid="{C2BEC8B1-CF06-49A7-AFDB-BBC12B62A845}"/>
    <cellStyle name="_Jan 2006 APAC MBOM - Feb 15PM version_February 2006 MBOM appendix pages_Cash Capex 10+2" xfId="21071" xr:uid="{26D09D2B-063F-4E12-B068-6BC534C55A87}"/>
    <cellStyle name="_Jan 2006 APAC MBOM - Feb 15PM version_February 2006 MBOM appendix pages_Cash Capex 10+2_Cost out Update" xfId="21072" xr:uid="{F88EAFF2-0B94-4ACE-BCDD-C12F1DF67D0F}"/>
    <cellStyle name="_Jan 2006 APAC MBOM - Feb 15PM version_February 2006 MBOM appendix pages_Cash Capex 10+2_EBIT OCF Ranges" xfId="21073" xr:uid="{E5CCAFB6-8CF8-4C8C-95F0-D34AA2DB1703}"/>
    <cellStyle name="_Jan 2006 APAC MBOM - Feb 15PM version_February 2006 MBOM appendix pages_Cash Capex 10+2_G2N &amp; Pricing Plan_Feb'12 (version 1)" xfId="21074" xr:uid="{F8BCD5E0-75AE-4C5A-A20C-4F4B5A2B7026}"/>
    <cellStyle name="_Jan 2006 APAC MBOM - Feb 15PM version_February 2006 MBOM appendix pages_Cash Capex 10+2_Working Capital Graph" xfId="21075" xr:uid="{857FA7B2-8A3F-4EE6-810C-B24B6DBDA249}"/>
    <cellStyle name="_Jan 2006 APAC MBOM - Feb 15PM version_February 2006 MBOM appendix pages_consumer walk 0807" xfId="21076" xr:uid="{7B52FBB5-71D9-43E9-931D-96137A611D0A}"/>
    <cellStyle name="_Jan 2006 APAC MBOM - Feb 15PM version_February 2006 MBOM appendix pages_consumer walk 0807_Cost out Update" xfId="21077" xr:uid="{3732AFB5-388C-4D18-A7D6-29C6F1AB8B1D}"/>
    <cellStyle name="_Jan 2006 APAC MBOM - Feb 15PM version_February 2006 MBOM appendix pages_consumer walk 0807_EBIT OCF Ranges" xfId="21078" xr:uid="{CC7330C0-C6BE-455D-AD86-33F5AC238EF7}"/>
    <cellStyle name="_Jan 2006 APAC MBOM - Feb 15PM version_February 2006 MBOM appendix pages_consumer walk 0807_G2N &amp; Pricing Plan_Feb'12 (version 1)" xfId="21079" xr:uid="{E8D87068-6C89-413F-A4E1-F486BAB3EBF7}"/>
    <cellStyle name="_Jan 2006 APAC MBOM - Feb 15PM version_February 2006 MBOM appendix pages_consumer walk 0807_Working Capital Graph" xfId="21080" xr:uid="{A799F4F4-1066-4D8D-BECD-9DF5C9FEC150}"/>
    <cellStyle name="_Jan 2006 APAC MBOM - Feb 15PM version_February 2006 MBOM appendix pages_Cost out Update" xfId="21081" xr:uid="{D71124BD-4A85-4815-9EB5-D253554F7720}"/>
    <cellStyle name="_Jan 2006 APAC MBOM - Feb 15PM version_February 2006 MBOM appendix pages_EBIT OCF Ranges" xfId="21082" xr:uid="{1F711DCE-0725-4128-9983-B44FF34E201E}"/>
    <cellStyle name="_Jan 2006 APAC MBOM - Feb 15PM version_February 2006 MBOM appendix pages_G2N &amp; Pricing Plan_Feb'12 (version 1)" xfId="21083" xr:uid="{402C489C-FC90-4817-AEBB-0F0C424CEF4C}"/>
    <cellStyle name="_Jan 2006 APAC MBOM - Feb 15PM version_February 2006 MBOM appendix pages_Global Operations" xfId="21084" xr:uid="{FEEF2420-9FBA-494E-BF5B-F2DCA8E548D6}"/>
    <cellStyle name="_Jan 2006 APAC MBOM - Feb 15PM version_February 2006 MBOM appendix pages_Global Operations 2" xfId="21085" xr:uid="{F2CAB0DB-BDBB-4CAF-A699-33D3BC792000}"/>
    <cellStyle name="_Jan 2006 APAC MBOM - Feb 15PM version_February 2006 MBOM appendix pages_MBOM" xfId="21086" xr:uid="{E2517CB9-7773-46BE-8350-538C2F2CDCBA}"/>
    <cellStyle name="_Jan 2006 APAC MBOM - Feb 15PM version_February 2006 MBOM appendix pages_MBOM 2" xfId="21087" xr:uid="{B16139FF-CCB8-4D26-9469-2D6CFB80BE0E}"/>
    <cellStyle name="_Jan 2006 APAC MBOM - Feb 15PM version_February 2006 MBOM appendix pages_MBOM APR 07" xfId="21088" xr:uid="{C24BC03C-D07E-4FC3-8E5C-72D6B45963EC}"/>
    <cellStyle name="_Jan 2006 APAC MBOM - Feb 15PM version_February 2006 MBOM appendix pages_MBOM APR 07 2" xfId="21089" xr:uid="{1E82B498-8D7D-4335-9FC7-57740E3CDB27}"/>
    <cellStyle name="_Jan 2006 APAC MBOM - Feb 15PM version_February 2006 MBOM appendix pages_MBOM APR 07_2009 AOP_Jan deck_Financials Consol_Sent" xfId="21090" xr:uid="{48874623-7639-4A26-AB05-589364C6FE09}"/>
    <cellStyle name="_Jan 2006 APAC MBOM - Feb 15PM version_February 2006 MBOM appendix pages_MBOM APR 07_2009 AOP_Jan deck_Financials Consol_Sent_2" xfId="21091" xr:uid="{9B610B2E-74F6-48F0-82C2-445F9C6C5FD5}"/>
    <cellStyle name="_Jan 2006 APAC MBOM - Feb 15PM version_February 2006 MBOM appendix pages_MBOM APR 07_2009 AOP_Nov deck_Financials_for Consol_v2" xfId="21092" xr:uid="{4A24B764-31E8-417B-ACDE-3B4DA95E9E7B}"/>
    <cellStyle name="_Jan 2006 APAC MBOM - Feb 15PM version_February 2006 MBOM appendix pages_MBOM APR 07_Cash Capex 10+2" xfId="21093" xr:uid="{609152DA-72BD-401E-9F48-4B46C153AF90}"/>
    <cellStyle name="_Jan 2006 APAC MBOM - Feb 15PM version_February 2006 MBOM appendix pages_MBOM APR 07_Cash Capex 10+2_Cost out Update" xfId="21094" xr:uid="{E3E69442-428B-4F10-885C-070F08745F57}"/>
    <cellStyle name="_Jan 2006 APAC MBOM - Feb 15PM version_February 2006 MBOM appendix pages_MBOM APR 07_Cash Capex 10+2_EBIT OCF Ranges" xfId="21095" xr:uid="{5BBD8C07-6C40-41B1-9537-56F330362391}"/>
    <cellStyle name="_Jan 2006 APAC MBOM - Feb 15PM version_February 2006 MBOM appendix pages_MBOM APR 07_Cash Capex 10+2_G2N &amp; Pricing Plan_Feb'12 (version 1)" xfId="21096" xr:uid="{DE4A7BED-EB91-4143-9E23-8B9B15D37490}"/>
    <cellStyle name="_Jan 2006 APAC MBOM - Feb 15PM version_February 2006 MBOM appendix pages_MBOM APR 07_Cash Capex 10+2_Working Capital Graph" xfId="21097" xr:uid="{5D06E6F5-562F-4089-AEEA-5C9083DE5D17}"/>
    <cellStyle name="_Jan 2006 APAC MBOM - Feb 15PM version_February 2006 MBOM appendix pages_MBOM APR 07_Cost out Update" xfId="21098" xr:uid="{F83F9905-7754-48F2-9E04-456F78D8F699}"/>
    <cellStyle name="_Jan 2006 APAC MBOM - Feb 15PM version_February 2006 MBOM appendix pages_MBOM APR 07_EBIT OCF Ranges" xfId="21099" xr:uid="{01175875-D35C-47E3-A642-4A9617C012DA}"/>
    <cellStyle name="_Jan 2006 APAC MBOM - Feb 15PM version_February 2006 MBOM appendix pages_MBOM APR 07_G2N &amp; Pricing Plan_Feb'12 (version 1)" xfId="21100" xr:uid="{E9605147-FEC7-4966-A8E9-489461D733B9}"/>
    <cellStyle name="_Jan 2006 APAC MBOM - Feb 15PM version_February 2006 MBOM appendix pages_MBOM APR 07_Global Operations" xfId="21101" xr:uid="{41B8C1BD-E9F9-46CB-AB6D-FEF63BFEB369}"/>
    <cellStyle name="_Jan 2006 APAC MBOM - Feb 15PM version_February 2006 MBOM appendix pages_MBOM APR 07_Global Operations 2" xfId="21102" xr:uid="{16D26DE6-BC29-4C7E-BA1C-66F948D12D8F}"/>
    <cellStyle name="_Jan 2006 APAC MBOM - Feb 15PM version_February 2006 MBOM appendix pages_MBOM APR 07_NA" xfId="21103" xr:uid="{AD76AAC3-2D0A-4BFA-885D-C6C5CFB652B2}"/>
    <cellStyle name="_Jan 2006 APAC MBOM - Feb 15PM version_February 2006 MBOM appendix pages_MBOM APR 07_NA 2" xfId="21104" xr:uid="{7692A70E-8840-43BD-9A09-2A1CCDAF2B4E}"/>
    <cellStyle name="_Jan 2006 APAC MBOM - Feb 15PM version_February 2006 MBOM appendix pages_MBOM APR 07_NA_1" xfId="21105" xr:uid="{B436542D-2EFD-475C-A014-EB25406FA037}"/>
    <cellStyle name="_Jan 2006 APAC MBOM - Feb 15PM version_February 2006 MBOM appendix pages_MBOM APR 07_NA_1 2" xfId="21106" xr:uid="{CE388B99-7208-402B-A001-AB40B27756DC}"/>
    <cellStyle name="_Jan 2006 APAC MBOM - Feb 15PM version_February 2006 MBOM appendix pages_MBOM APR 07_Nov Review Deck Final" xfId="21107" xr:uid="{53D8BF4E-C38D-411C-8B37-25DB55AF10EB}"/>
    <cellStyle name="_Jan 2006 APAC MBOM - Feb 15PM version_February 2006 MBOM appendix pages_MBOM APR 07_OCFAnalysis" xfId="21108" xr:uid="{EC396287-8078-4D9B-9A02-F295898124E0}"/>
    <cellStyle name="_Jan 2006 APAC MBOM - Feb 15PM version_February 2006 MBOM appendix pages_MBOM APR 07_OCFAnalysis_Cost out Update" xfId="21109" xr:uid="{1406311D-BE6C-44AA-8E5B-3C7299F25098}"/>
    <cellStyle name="_Jan 2006 APAC MBOM - Feb 15PM version_February 2006 MBOM appendix pages_MBOM APR 07_OCFAnalysis_EBIT OCF Ranges" xfId="21110" xr:uid="{2F5CE608-B111-4BDB-A7BD-B9571835AB13}"/>
    <cellStyle name="_Jan 2006 APAC MBOM - Feb 15PM version_February 2006 MBOM appendix pages_MBOM APR 07_OCFAnalysis_G2N &amp; Pricing Plan_Feb'12 (version 1)" xfId="21111" xr:uid="{1FFF1071-0697-44D4-9AB9-9524FC91D96C}"/>
    <cellStyle name="_Jan 2006 APAC MBOM - Feb 15PM version_February 2006 MBOM appendix pages_MBOM APR 07_OCFAnalysis_Working Capital Graph" xfId="21112" xr:uid="{9E19F857-27F4-49D7-ABCD-8515044757C7}"/>
    <cellStyle name="_Jan 2006 APAC MBOM - Feb 15PM version_February 2006 MBOM appendix pages_MBOM APR 07_Quarterly Industry Volume - Corp Follow up Feb 19th" xfId="21113" xr:uid="{AE9C3F92-CC62-4496-9D5C-5357327166CA}"/>
    <cellStyle name="_Jan 2006 APAC MBOM - Feb 15PM version_February 2006 MBOM appendix pages_MBOM APR 07_Quarterly Industry Volume - Corp Follow up Feb 19th 2" xfId="21114" xr:uid="{54E6EB4F-0F83-45DA-93CB-1A0DAE7E87BE}"/>
    <cellStyle name="_Jan 2006 APAC MBOM - Feb 15PM version_February 2006 MBOM appendix pages_MBOM APR 07_Quarterly Industry Volume - Corp Follow up Feb 19th_Cost out Update" xfId="21115" xr:uid="{A0F963CC-10F0-4966-A8EC-B1C4F28777F0}"/>
    <cellStyle name="_Jan 2006 APAC MBOM - Feb 15PM version_February 2006 MBOM appendix pages_MBOM APR 07_Quarterly Industry Volume - Corp Follow up Feb 19th_EBIT OCF Ranges" xfId="21116" xr:uid="{AAFF52A4-2685-459B-B45C-F071E8A7A67D}"/>
    <cellStyle name="_Jan 2006 APAC MBOM - Feb 15PM version_February 2006 MBOM appendix pages_MBOM APR 07_Quarterly Industry Volume - Corp Follow up Feb 19th_G2N &amp; Pricing Plan_Feb'12 (version 1)" xfId="21117" xr:uid="{5D09894A-B581-467F-A044-CF9A981F952C}"/>
    <cellStyle name="_Jan 2006 APAC MBOM - Feb 15PM version_February 2006 MBOM appendix pages_MBOM APR 07_Quarterly Industry Volume - Corp Follow up Feb 19th_OCFAnalysis" xfId="21118" xr:uid="{2E116D1F-DEC2-4843-BC71-1B17D5EF0A75}"/>
    <cellStyle name="_Jan 2006 APAC MBOM - Feb 15PM version_February 2006 MBOM appendix pages_MBOM APR 07_Quarterly Industry Volume - Corp Follow up Feb 19th_OCFAnalysis_Cost out Update" xfId="21119" xr:uid="{646E8D54-8604-4DA8-9373-0693252C9A72}"/>
    <cellStyle name="_Jan 2006 APAC MBOM - Feb 15PM version_February 2006 MBOM appendix pages_MBOM APR 07_Quarterly Industry Volume - Corp Follow up Feb 19th_OCFAnalysis_EBIT OCF Ranges" xfId="21120" xr:uid="{F21406B8-829F-4C7F-92A1-26706CF92F12}"/>
    <cellStyle name="_Jan 2006 APAC MBOM - Feb 15PM version_February 2006 MBOM appendix pages_MBOM APR 07_Quarterly Industry Volume - Corp Follow up Feb 19th_OCFAnalysis_G2N &amp; Pricing Plan_Feb'12 (version 1)" xfId="21121" xr:uid="{BF46A4DC-FF41-43C5-9D7B-4FA24CABAB0D}"/>
    <cellStyle name="_Jan 2006 APAC MBOM - Feb 15PM version_February 2006 MBOM appendix pages_MBOM APR 07_Quarterly Industry Volume - Corp Follow up Feb 19th_OCFAnalysis_Working Capital Graph" xfId="21122" xr:uid="{1B93366A-93A2-4F91-8586-2E79585F437A}"/>
    <cellStyle name="_Jan 2006 APAC MBOM - Feb 15PM version_February 2006 MBOM appendix pages_MBOM APR 07_Quarterly Industry Volume - Corp Follow up Feb 19th_Working Capital Graph" xfId="21123" xr:uid="{6FB5455B-667E-47AB-9B3C-DD005D2FA7B7}"/>
    <cellStyle name="_Jan 2006 APAC MBOM - Feb 15PM version_February 2006 MBOM appendix pages_MBOM APR 07_SBU_GLOBAL_NGT" xfId="21124" xr:uid="{D27B2085-BF8D-4C01-9B94-5B8E278CC572}"/>
    <cellStyle name="_Jan 2006 APAC MBOM - Feb 15PM version_February 2006 MBOM appendix pages_MBOM APR 07_SBU_GLOBAL_NGT 2" xfId="21125" xr:uid="{7E7C8588-E64A-4F4C-A2D4-4A38B27D9A9C}"/>
    <cellStyle name="_Jan 2006 APAC MBOM - Feb 15PM version_February 2006 MBOM appendix pages_MBOM APR 07_SBU_GLOBAL_NGT_Cost out Update" xfId="21126" xr:uid="{BA368811-1050-4D6A-A6EB-448F1CA4B9A3}"/>
    <cellStyle name="_Jan 2006 APAC MBOM - Feb 15PM version_February 2006 MBOM appendix pages_MBOM APR 07_SBU_GLOBAL_NGT_EBIT OCF Ranges" xfId="21127" xr:uid="{FED0869A-D2C8-44D8-8364-189722B51900}"/>
    <cellStyle name="_Jan 2006 APAC MBOM - Feb 15PM version_February 2006 MBOM appendix pages_MBOM APR 07_SBU_GLOBAL_NGT_G2N &amp; Pricing Plan_Feb'12 (version 1)" xfId="21128" xr:uid="{116BA438-F5CB-453C-9C93-A835C1C0A374}"/>
    <cellStyle name="_Jan 2006 APAC MBOM - Feb 15PM version_February 2006 MBOM appendix pages_MBOM APR 07_SBU_GLOBAL_NGT_Working Capital Graph" xfId="21129" xr:uid="{1F2F45A3-2D0A-4A98-A35E-07310C44E6F2}"/>
    <cellStyle name="_Jan 2006 APAC MBOM - Feb 15PM version_February 2006 MBOM appendix pages_MBOM APR 07_Supplemental Data Requirements-Country" xfId="21130" xr:uid="{D4540B09-FD38-4BFA-BEBF-15F5A65A518C}"/>
    <cellStyle name="_Jan 2006 APAC MBOM - Feb 15PM version_February 2006 MBOM appendix pages_MBOM APR 07_Working Capital Graph" xfId="21131" xr:uid="{F757CC53-AD1A-4E11-83F2-52B85F9AC6FC}"/>
    <cellStyle name="_Jan 2006 APAC MBOM - Feb 15PM version_February 2006 MBOM appendix pages_MBOM Jan" xfId="21132" xr:uid="{8F48482F-9176-4A1E-9214-32AA27048DBB}"/>
    <cellStyle name="_Jan 2006 APAC MBOM - Feb 15PM version_February 2006 MBOM appendix pages_MBOM Jan_Cost out Update" xfId="21133" xr:uid="{03901CFE-69E3-473D-8E01-364EF135EAFB}"/>
    <cellStyle name="_Jan 2006 APAC MBOM - Feb 15PM version_February 2006 MBOM appendix pages_MBOM Jan_EBIT OCF Ranges" xfId="21134" xr:uid="{425B8112-7BE3-485B-A34E-4241D9458234}"/>
    <cellStyle name="_Jan 2006 APAC MBOM - Feb 15PM version_February 2006 MBOM appendix pages_MBOM Jan_G2N &amp; Pricing Plan_Feb'12 (version 1)" xfId="21135" xr:uid="{5CDC2E70-5484-44A2-BFFC-8B70BAFAB95D}"/>
    <cellStyle name="_Jan 2006 APAC MBOM - Feb 15PM version_February 2006 MBOM appendix pages_MBOM Jan_Working Capital Graph" xfId="21136" xr:uid="{CE485801-98E4-4F71-BD8F-F3A6C6840D3A}"/>
    <cellStyle name="_Jan 2006 APAC MBOM - Feb 15PM version_February 2006 MBOM appendix pages_MBOM Jul 07 Send" xfId="21137" xr:uid="{E4FB51CA-E1E9-41D1-9CFF-0BD3C2EB3EFD}"/>
    <cellStyle name="_Jan 2006 APAC MBOM - Feb 15PM version_February 2006 MBOM appendix pages_MBOM Jul 07 Send_Cost out Update" xfId="21138" xr:uid="{16CB0697-FBA9-4E75-B57C-5BF6166A7E1D}"/>
    <cellStyle name="_Jan 2006 APAC MBOM - Feb 15PM version_February 2006 MBOM appendix pages_MBOM Jul 07 Send_EBIT OCF Ranges" xfId="21139" xr:uid="{FCAE736E-8FEA-4BE2-8401-D6E699A0EFDD}"/>
    <cellStyle name="_Jan 2006 APAC MBOM - Feb 15PM version_February 2006 MBOM appendix pages_MBOM Jul 07 Send_G2N &amp; Pricing Plan_Feb'12 (version 1)" xfId="21140" xr:uid="{2A45EE18-0809-4A3E-A03B-DA6AD5554BD9}"/>
    <cellStyle name="_Jan 2006 APAC MBOM - Feb 15PM version_February 2006 MBOM appendix pages_MBOM Jul 07 Send_Working Capital Graph" xfId="21141" xr:uid="{D33E130E-3EA1-47AB-A710-626D7AC48245}"/>
    <cellStyle name="_Jan 2006 APAC MBOM - Feb 15PM version_February 2006 MBOM appendix pages_MBOM June 07 Final Send" xfId="21142" xr:uid="{0EA6BD88-AB1F-4B9B-99BB-9A7448B7B9A0}"/>
    <cellStyle name="_Jan 2006 APAC MBOM - Feb 15PM version_February 2006 MBOM appendix pages_MBOM June 07 Final Send_Cost out Update" xfId="21143" xr:uid="{58AA5E7A-218D-49BA-81CE-D444923F171F}"/>
    <cellStyle name="_Jan 2006 APAC MBOM - Feb 15PM version_February 2006 MBOM appendix pages_MBOM June 07 Final Send_EBIT OCF Ranges" xfId="21144" xr:uid="{E86B659D-CFB3-44B5-9750-42E4B4CBBEC2}"/>
    <cellStyle name="_Jan 2006 APAC MBOM - Feb 15PM version_February 2006 MBOM appendix pages_MBOM June 07 Final Send_G2N &amp; Pricing Plan_Feb'12 (version 1)" xfId="21145" xr:uid="{F072743D-3A19-4ACD-99CF-DDF51F684FF5}"/>
    <cellStyle name="_Jan 2006 APAC MBOM - Feb 15PM version_February 2006 MBOM appendix pages_MBOM June 07 Final Send_Working Capital Graph" xfId="21146" xr:uid="{AF6D02D8-A98B-4F80-A5CB-98C1F20C7471}"/>
    <cellStyle name="_Jan 2006 APAC MBOM - Feb 15PM version_February 2006 MBOM appendix pages_MBOM May 07 v.2" xfId="21147" xr:uid="{13C81142-922A-4FCE-B851-120F882A7887}"/>
    <cellStyle name="_Jan 2006 APAC MBOM - Feb 15PM version_February 2006 MBOM appendix pages_MBOM May 07 v.2_Cost out Update" xfId="21148" xr:uid="{2B9BBEBC-517B-4793-B672-607562A2F1F8}"/>
    <cellStyle name="_Jan 2006 APAC MBOM - Feb 15PM version_February 2006 MBOM appendix pages_MBOM May 07 v.2_EBIT OCF Ranges" xfId="21149" xr:uid="{984A5FDD-A904-4D0A-93C0-66B3DB1ADDBA}"/>
    <cellStyle name="_Jan 2006 APAC MBOM - Feb 15PM version_February 2006 MBOM appendix pages_MBOM May 07 v.2_G2N &amp; Pricing Plan_Feb'12 (version 1)" xfId="21150" xr:uid="{10A9C6C1-6C81-4D5F-B785-938A0B18470C}"/>
    <cellStyle name="_Jan 2006 APAC MBOM - Feb 15PM version_February 2006 MBOM appendix pages_MBOM May 07 v.2_Working Capital Graph" xfId="21151" xr:uid="{3D1347B0-2C8D-4BC3-88C9-5176C93006E7}"/>
    <cellStyle name="_Jan 2006 APAC MBOM - Feb 15PM version_February 2006 MBOM appendix pages_MBOM v.1" xfId="21152" xr:uid="{54A7E799-5071-4122-A2FD-0ADD6707D551}"/>
    <cellStyle name="_Jan 2006 APAC MBOM - Feb 15PM version_February 2006 MBOM appendix pages_MBOM v.1 2" xfId="21153" xr:uid="{DE45CF3C-154C-42C3-B21E-C2D4F1EBE833}"/>
    <cellStyle name="_Jan 2006 APAC MBOM - Feb 15PM version_February 2006 MBOM appendix pages_MBOM v.1_2009 AOP_Jan deck_Financials Consol_Sent" xfId="21154" xr:uid="{721F7134-CE30-4888-BA1F-3A6FDAEA002C}"/>
    <cellStyle name="_Jan 2006 APAC MBOM - Feb 15PM version_February 2006 MBOM appendix pages_MBOM v.1_2009 AOP_Jan deck_Financials Consol_Sent_2" xfId="21155" xr:uid="{D4EDD55C-50FF-4FCB-9567-63D7F19234CE}"/>
    <cellStyle name="_Jan 2006 APAC MBOM - Feb 15PM version_February 2006 MBOM appendix pages_MBOM v.1_2009 AOP_Nov deck_Financials_for Consol_v2" xfId="21156" xr:uid="{461C5927-6A59-49BD-872E-9B45D5765812}"/>
    <cellStyle name="_Jan 2006 APAC MBOM - Feb 15PM version_February 2006 MBOM appendix pages_MBOM v.1_Cash Capex 10+2" xfId="21157" xr:uid="{E08C7F04-EBA0-4D31-95DB-26FECA54543D}"/>
    <cellStyle name="_Jan 2006 APAC MBOM - Feb 15PM version_February 2006 MBOM appendix pages_MBOM v.1_Cash Capex 10+2_Cost out Update" xfId="21158" xr:uid="{46E8AA18-765F-4208-B0AC-0C9B556007C4}"/>
    <cellStyle name="_Jan 2006 APAC MBOM - Feb 15PM version_February 2006 MBOM appendix pages_MBOM v.1_Cash Capex 10+2_EBIT OCF Ranges" xfId="21159" xr:uid="{CA956C80-D70C-442F-B3CB-934C80143D6D}"/>
    <cellStyle name="_Jan 2006 APAC MBOM - Feb 15PM version_February 2006 MBOM appendix pages_MBOM v.1_Cash Capex 10+2_G2N &amp; Pricing Plan_Feb'12 (version 1)" xfId="21160" xr:uid="{392CD4D6-9E02-407B-B111-18745EDBCC9F}"/>
    <cellStyle name="_Jan 2006 APAC MBOM - Feb 15PM version_February 2006 MBOM appendix pages_MBOM v.1_Cash Capex 10+2_Working Capital Graph" xfId="21161" xr:uid="{1FC70046-40BC-4B14-BB8D-ABAD1218B4AF}"/>
    <cellStyle name="_Jan 2006 APAC MBOM - Feb 15PM version_February 2006 MBOM appendix pages_MBOM v.1_Cost out Update" xfId="21162" xr:uid="{6EB69379-E1A4-43DB-88C9-7380254E8EEF}"/>
    <cellStyle name="_Jan 2006 APAC MBOM - Feb 15PM version_February 2006 MBOM appendix pages_MBOM v.1_EBIT OCF Ranges" xfId="21163" xr:uid="{CEE517FB-7C2B-4D59-8CEF-6E0A5CE2537D}"/>
    <cellStyle name="_Jan 2006 APAC MBOM - Feb 15PM version_February 2006 MBOM appendix pages_MBOM v.1_G2N &amp; Pricing Plan_Feb'12 (version 1)" xfId="21164" xr:uid="{B1EBB6D1-66EF-4CBA-A4C3-DF996D3D5536}"/>
    <cellStyle name="_Jan 2006 APAC MBOM - Feb 15PM version_February 2006 MBOM appendix pages_MBOM v.1_Global Operations" xfId="21165" xr:uid="{54A2767F-7BDF-4D9D-BFED-0B9A7CA3D9F9}"/>
    <cellStyle name="_Jan 2006 APAC MBOM - Feb 15PM version_February 2006 MBOM appendix pages_MBOM v.1_Global Operations 2" xfId="21166" xr:uid="{59F44A3A-77BB-490D-A327-7DD51644315C}"/>
    <cellStyle name="_Jan 2006 APAC MBOM - Feb 15PM version_February 2006 MBOM appendix pages_MBOM v.1_NA" xfId="21167" xr:uid="{E07919AD-590C-4A7D-A1BE-86D142F6D444}"/>
    <cellStyle name="_Jan 2006 APAC MBOM - Feb 15PM version_February 2006 MBOM appendix pages_MBOM v.1_NA 2" xfId="21168" xr:uid="{8BA27132-BF35-4B56-8016-AC97EADE3167}"/>
    <cellStyle name="_Jan 2006 APAC MBOM - Feb 15PM version_February 2006 MBOM appendix pages_MBOM v.1_NA_1" xfId="21169" xr:uid="{2D5A68ED-60B9-4F4C-A2E9-989D7AEF49AF}"/>
    <cellStyle name="_Jan 2006 APAC MBOM - Feb 15PM version_February 2006 MBOM appendix pages_MBOM v.1_NA_1 2" xfId="21170" xr:uid="{7CEACB64-9A76-4E51-B4F6-C5DC78478EA5}"/>
    <cellStyle name="_Jan 2006 APAC MBOM - Feb 15PM version_February 2006 MBOM appendix pages_MBOM v.1_Nov Review Deck Final" xfId="21171" xr:uid="{70712972-9A95-4229-9008-5A9011FA5BA2}"/>
    <cellStyle name="_Jan 2006 APAC MBOM - Feb 15PM version_February 2006 MBOM appendix pages_MBOM v.1_OCFAnalysis" xfId="21172" xr:uid="{410E4F8E-C5D0-4955-A9F3-92F85604BD4B}"/>
    <cellStyle name="_Jan 2006 APAC MBOM - Feb 15PM version_February 2006 MBOM appendix pages_MBOM v.1_OCFAnalysis_Cost out Update" xfId="21173" xr:uid="{FD1A7301-FF8B-44A2-8501-41EC5B056EBE}"/>
    <cellStyle name="_Jan 2006 APAC MBOM - Feb 15PM version_February 2006 MBOM appendix pages_MBOM v.1_OCFAnalysis_EBIT OCF Ranges" xfId="21174" xr:uid="{263D258C-3358-4083-8E44-2B759F991CE8}"/>
    <cellStyle name="_Jan 2006 APAC MBOM - Feb 15PM version_February 2006 MBOM appendix pages_MBOM v.1_OCFAnalysis_G2N &amp; Pricing Plan_Feb'12 (version 1)" xfId="21175" xr:uid="{761C82F2-791E-47A8-9396-BCFD07702AF8}"/>
    <cellStyle name="_Jan 2006 APAC MBOM - Feb 15PM version_February 2006 MBOM appendix pages_MBOM v.1_OCFAnalysis_Working Capital Graph" xfId="21176" xr:uid="{9A11154B-156F-4272-AE43-99C8DD56855D}"/>
    <cellStyle name="_Jan 2006 APAC MBOM - Feb 15PM version_February 2006 MBOM appendix pages_MBOM v.1_Quarterly Industry Volume - Corp Follow up Feb 19th" xfId="21177" xr:uid="{325E41D1-D305-44D2-8556-E8F773CD1B47}"/>
    <cellStyle name="_Jan 2006 APAC MBOM - Feb 15PM version_February 2006 MBOM appendix pages_MBOM v.1_Quarterly Industry Volume - Corp Follow up Feb 19th 2" xfId="21178" xr:uid="{574CD062-8B30-4A91-8255-6141C94605B4}"/>
    <cellStyle name="_Jan 2006 APAC MBOM - Feb 15PM version_February 2006 MBOM appendix pages_MBOM v.1_Quarterly Industry Volume - Corp Follow up Feb 19th_Cost out Update" xfId="21179" xr:uid="{41346CFB-8807-4BE5-AFFE-B51C663E151B}"/>
    <cellStyle name="_Jan 2006 APAC MBOM - Feb 15PM version_February 2006 MBOM appendix pages_MBOM v.1_Quarterly Industry Volume - Corp Follow up Feb 19th_EBIT OCF Ranges" xfId="21180" xr:uid="{54A54A46-9685-4DEA-8CA3-7C61F283B013}"/>
    <cellStyle name="_Jan 2006 APAC MBOM - Feb 15PM version_February 2006 MBOM appendix pages_MBOM v.1_Quarterly Industry Volume - Corp Follow up Feb 19th_G2N &amp; Pricing Plan_Feb'12 (version 1)" xfId="21181" xr:uid="{FD234ACB-6801-4819-8E4A-CD88E846B1C7}"/>
    <cellStyle name="_Jan 2006 APAC MBOM - Feb 15PM version_February 2006 MBOM appendix pages_MBOM v.1_Quarterly Industry Volume - Corp Follow up Feb 19th_OCFAnalysis" xfId="21182" xr:uid="{135B9173-6818-4E7D-AE6F-30D437BE35E0}"/>
    <cellStyle name="_Jan 2006 APAC MBOM - Feb 15PM version_February 2006 MBOM appendix pages_MBOM v.1_Quarterly Industry Volume - Corp Follow up Feb 19th_OCFAnalysis_Cost out Update" xfId="21183" xr:uid="{0E19BB8A-96C1-48FF-9CA3-76DFFD79ABD6}"/>
    <cellStyle name="_Jan 2006 APAC MBOM - Feb 15PM version_February 2006 MBOM appendix pages_MBOM v.1_Quarterly Industry Volume - Corp Follow up Feb 19th_OCFAnalysis_EBIT OCF Ranges" xfId="21184" xr:uid="{C7ADFE43-5D3A-47BF-8125-23C12575FF5B}"/>
    <cellStyle name="_Jan 2006 APAC MBOM - Feb 15PM version_February 2006 MBOM appendix pages_MBOM v.1_Quarterly Industry Volume - Corp Follow up Feb 19th_OCFAnalysis_G2N &amp; Pricing Plan_Feb'12 (version 1)" xfId="21185" xr:uid="{A53697FE-F3CD-402A-B8E8-ADD002ABADDF}"/>
    <cellStyle name="_Jan 2006 APAC MBOM - Feb 15PM version_February 2006 MBOM appendix pages_MBOM v.1_Quarterly Industry Volume - Corp Follow up Feb 19th_OCFAnalysis_Working Capital Graph" xfId="21186" xr:uid="{167D15CB-B774-409C-B101-C919A34BC19E}"/>
    <cellStyle name="_Jan 2006 APAC MBOM - Feb 15PM version_February 2006 MBOM appendix pages_MBOM v.1_Quarterly Industry Volume - Corp Follow up Feb 19th_Working Capital Graph" xfId="21187" xr:uid="{8C35C145-A520-41CF-B1B2-582E833D13EB}"/>
    <cellStyle name="_Jan 2006 APAC MBOM - Feb 15PM version_February 2006 MBOM appendix pages_MBOM v.1_SBU_GLOBAL_NGT" xfId="21188" xr:uid="{92E085E3-4B63-49DE-ABF3-79538529DD03}"/>
    <cellStyle name="_Jan 2006 APAC MBOM - Feb 15PM version_February 2006 MBOM appendix pages_MBOM v.1_SBU_GLOBAL_NGT 2" xfId="21189" xr:uid="{BF89A1CE-1996-4638-A436-EE26C3EE3637}"/>
    <cellStyle name="_Jan 2006 APAC MBOM - Feb 15PM version_February 2006 MBOM appendix pages_MBOM v.1_SBU_GLOBAL_NGT_Cost out Update" xfId="21190" xr:uid="{FCD9A1DA-9C9B-44AC-92F9-F76D9530D55A}"/>
    <cellStyle name="_Jan 2006 APAC MBOM - Feb 15PM version_February 2006 MBOM appendix pages_MBOM v.1_SBU_GLOBAL_NGT_EBIT OCF Ranges" xfId="21191" xr:uid="{A6884734-3FB3-4232-A0F3-EAFB9882F31C}"/>
    <cellStyle name="_Jan 2006 APAC MBOM - Feb 15PM version_February 2006 MBOM appendix pages_MBOM v.1_SBU_GLOBAL_NGT_G2N &amp; Pricing Plan_Feb'12 (version 1)" xfId="21192" xr:uid="{6B4EB4F2-45E1-4B34-B1BC-868A5B303C30}"/>
    <cellStyle name="_Jan 2006 APAC MBOM - Feb 15PM version_February 2006 MBOM appendix pages_MBOM v.1_SBU_GLOBAL_NGT_Working Capital Graph" xfId="21193" xr:uid="{83CA9D27-7343-4DB3-8605-8F5898259326}"/>
    <cellStyle name="_Jan 2006 APAC MBOM - Feb 15PM version_February 2006 MBOM appendix pages_MBOM v.1_Supplemental Data Requirements-Country" xfId="21194" xr:uid="{B253A91F-54B9-4885-A730-AA80C1EF7826}"/>
    <cellStyle name="_Jan 2006 APAC MBOM - Feb 15PM version_February 2006 MBOM appendix pages_MBOM v.1_Working Capital Graph" xfId="21195" xr:uid="{DC52FD81-8886-4C19-AE44-ACBB870C2CA2}"/>
    <cellStyle name="_Jan 2006 APAC MBOM - Feb 15PM version_February 2006 MBOM appendix pages_MBOM v.2" xfId="21196" xr:uid="{3281E0D9-8601-44FB-9175-69577D83F7A7}"/>
    <cellStyle name="_Jan 2006 APAC MBOM - Feb 15PM version_February 2006 MBOM appendix pages_MBOM v.2 2" xfId="21197" xr:uid="{9AAC97D9-BE75-4A82-8E06-A1C79C9E8F75}"/>
    <cellStyle name="_Jan 2006 APAC MBOM - Feb 15PM version_February 2006 MBOM appendix pages_MBOM v.2_2009 AOP_Jan deck_Financials Consol_Sent" xfId="21198" xr:uid="{F0EC9FD2-C72B-4282-B388-D1F3F7905C3B}"/>
    <cellStyle name="_Jan 2006 APAC MBOM - Feb 15PM version_February 2006 MBOM appendix pages_MBOM v.2_2009 AOP_Jan deck_Financials Consol_Sent_2" xfId="21199" xr:uid="{D1E96994-694C-42C8-B8B3-8C93DED6681A}"/>
    <cellStyle name="_Jan 2006 APAC MBOM - Feb 15PM version_February 2006 MBOM appendix pages_MBOM v.2_2009 AOP_Nov deck_Financials_for Consol_v2" xfId="21200" xr:uid="{CE07A969-DED3-4EF7-B666-0BE6DF756E6B}"/>
    <cellStyle name="_Jan 2006 APAC MBOM - Feb 15PM version_February 2006 MBOM appendix pages_MBOM v.2_Cash Capex 10+2" xfId="21201" xr:uid="{4C8524AC-76B5-4AAB-AD48-D63AFD3D6415}"/>
    <cellStyle name="_Jan 2006 APAC MBOM - Feb 15PM version_February 2006 MBOM appendix pages_MBOM v.2_Cash Capex 10+2_Cost out Update" xfId="21202" xr:uid="{07EFF435-9638-40C2-BFBA-B03D23430E45}"/>
    <cellStyle name="_Jan 2006 APAC MBOM - Feb 15PM version_February 2006 MBOM appendix pages_MBOM v.2_Cash Capex 10+2_EBIT OCF Ranges" xfId="21203" xr:uid="{37E46C15-6021-4ACA-A09D-FBCEF4F71A92}"/>
    <cellStyle name="_Jan 2006 APAC MBOM - Feb 15PM version_February 2006 MBOM appendix pages_MBOM v.2_Cash Capex 10+2_G2N &amp; Pricing Plan_Feb'12 (version 1)" xfId="21204" xr:uid="{6D5A4E52-2C5C-4398-8911-BA54FD07FC58}"/>
    <cellStyle name="_Jan 2006 APAC MBOM - Feb 15PM version_February 2006 MBOM appendix pages_MBOM v.2_Cash Capex 10+2_Working Capital Graph" xfId="21205" xr:uid="{E18380EF-85AF-4129-A915-11DB0D010875}"/>
    <cellStyle name="_Jan 2006 APAC MBOM - Feb 15PM version_February 2006 MBOM appendix pages_MBOM v.2_Cost out Update" xfId="21206" xr:uid="{59683698-D0E1-49E0-81C4-D5AB29CA43DE}"/>
    <cellStyle name="_Jan 2006 APAC MBOM - Feb 15PM version_February 2006 MBOM appendix pages_MBOM v.2_EBIT OCF Ranges" xfId="21207" xr:uid="{FBA926E4-40DA-47E8-B3AD-C578B77F22A4}"/>
    <cellStyle name="_Jan 2006 APAC MBOM - Feb 15PM version_February 2006 MBOM appendix pages_MBOM v.2_G2N &amp; Pricing Plan_Feb'12 (version 1)" xfId="21208" xr:uid="{834C5D42-3F67-41E8-8DC3-67F73BFCDB77}"/>
    <cellStyle name="_Jan 2006 APAC MBOM - Feb 15PM version_February 2006 MBOM appendix pages_MBOM v.2_Global Operations" xfId="21209" xr:uid="{7D0C9979-B0C0-48F4-AE39-EF47FAB77778}"/>
    <cellStyle name="_Jan 2006 APAC MBOM - Feb 15PM version_February 2006 MBOM appendix pages_MBOM v.2_Global Operations 2" xfId="21210" xr:uid="{66397230-1909-4FBD-A7AB-22228730BD62}"/>
    <cellStyle name="_Jan 2006 APAC MBOM - Feb 15PM version_February 2006 MBOM appendix pages_MBOM v.2_NA" xfId="21211" xr:uid="{AE3E8FFF-F657-4E9D-B213-B4714F3A7058}"/>
    <cellStyle name="_Jan 2006 APAC MBOM - Feb 15PM version_February 2006 MBOM appendix pages_MBOM v.2_NA 2" xfId="21212" xr:uid="{12B9200E-0B1D-4A2A-B750-288560ADAAFD}"/>
    <cellStyle name="_Jan 2006 APAC MBOM - Feb 15PM version_February 2006 MBOM appendix pages_MBOM v.2_NA_1" xfId="21213" xr:uid="{08BC06BA-8C02-4652-B998-B0017FB9C1A8}"/>
    <cellStyle name="_Jan 2006 APAC MBOM - Feb 15PM version_February 2006 MBOM appendix pages_MBOM v.2_NA_1 2" xfId="21214" xr:uid="{071A0779-F415-469B-9DF0-DEFD50823D86}"/>
    <cellStyle name="_Jan 2006 APAC MBOM - Feb 15PM version_February 2006 MBOM appendix pages_MBOM v.2_Nov Review Deck Final" xfId="21215" xr:uid="{B329995F-1BA3-461E-943F-2D6BB6EB8DFB}"/>
    <cellStyle name="_Jan 2006 APAC MBOM - Feb 15PM version_February 2006 MBOM appendix pages_MBOM v.2_OCFAnalysis" xfId="21216" xr:uid="{8B0C5A91-48B6-4690-BAFF-50DC7FCB1874}"/>
    <cellStyle name="_Jan 2006 APAC MBOM - Feb 15PM version_February 2006 MBOM appendix pages_MBOM v.2_OCFAnalysis_Cost out Update" xfId="21217" xr:uid="{12916894-4933-4220-B437-D13728112729}"/>
    <cellStyle name="_Jan 2006 APAC MBOM - Feb 15PM version_February 2006 MBOM appendix pages_MBOM v.2_OCFAnalysis_EBIT OCF Ranges" xfId="21218" xr:uid="{E449F0CF-BD63-4C03-B73F-C602DFE009B2}"/>
    <cellStyle name="_Jan 2006 APAC MBOM - Feb 15PM version_February 2006 MBOM appendix pages_MBOM v.2_OCFAnalysis_G2N &amp; Pricing Plan_Feb'12 (version 1)" xfId="21219" xr:uid="{77FD3122-0CEA-4BB5-9624-5502647B278D}"/>
    <cellStyle name="_Jan 2006 APAC MBOM - Feb 15PM version_February 2006 MBOM appendix pages_MBOM v.2_OCFAnalysis_Working Capital Graph" xfId="21220" xr:uid="{DBC4AAB6-8989-4776-99AC-88345715A405}"/>
    <cellStyle name="_Jan 2006 APAC MBOM - Feb 15PM version_February 2006 MBOM appendix pages_MBOM v.2_Quarterly Industry Volume - Corp Follow up Feb 19th" xfId="21221" xr:uid="{6FEC687D-C21D-41E8-AF3C-862CD8EFF5ED}"/>
    <cellStyle name="_Jan 2006 APAC MBOM - Feb 15PM version_February 2006 MBOM appendix pages_MBOM v.2_Quarterly Industry Volume - Corp Follow up Feb 19th 2" xfId="21222" xr:uid="{79F1FC61-637B-4F9B-9BE3-F4F6CC3BB59A}"/>
    <cellStyle name="_Jan 2006 APAC MBOM - Feb 15PM version_February 2006 MBOM appendix pages_MBOM v.2_Quarterly Industry Volume - Corp Follow up Feb 19th_Cost out Update" xfId="21223" xr:uid="{AC8EDD5D-ACC2-4D92-8927-659D3781C3EB}"/>
    <cellStyle name="_Jan 2006 APAC MBOM - Feb 15PM version_February 2006 MBOM appendix pages_MBOM v.2_Quarterly Industry Volume - Corp Follow up Feb 19th_EBIT OCF Ranges" xfId="21224" xr:uid="{A3753695-E448-4EAB-8A9E-6729309027CF}"/>
    <cellStyle name="_Jan 2006 APAC MBOM - Feb 15PM version_February 2006 MBOM appendix pages_MBOM v.2_Quarterly Industry Volume - Corp Follow up Feb 19th_G2N &amp; Pricing Plan_Feb'12 (version 1)" xfId="21225" xr:uid="{507BC92A-4DA2-4667-AA8A-9F02216EACD8}"/>
    <cellStyle name="_Jan 2006 APAC MBOM - Feb 15PM version_February 2006 MBOM appendix pages_MBOM v.2_Quarterly Industry Volume - Corp Follow up Feb 19th_OCFAnalysis" xfId="21226" xr:uid="{0800AF67-9CD2-45A0-8045-332F912FB71D}"/>
    <cellStyle name="_Jan 2006 APAC MBOM - Feb 15PM version_February 2006 MBOM appendix pages_MBOM v.2_Quarterly Industry Volume - Corp Follow up Feb 19th_OCFAnalysis_Cost out Update" xfId="21227" xr:uid="{8A4FC07B-6072-4F56-BAC7-1A081F575031}"/>
    <cellStyle name="_Jan 2006 APAC MBOM - Feb 15PM version_February 2006 MBOM appendix pages_MBOM v.2_Quarterly Industry Volume - Corp Follow up Feb 19th_OCFAnalysis_EBIT OCF Ranges" xfId="21228" xr:uid="{F7B21E95-2C4F-4331-80E8-E7BA4BC5E764}"/>
    <cellStyle name="_Jan 2006 APAC MBOM - Feb 15PM version_February 2006 MBOM appendix pages_MBOM v.2_Quarterly Industry Volume - Corp Follow up Feb 19th_OCFAnalysis_G2N &amp; Pricing Plan_Feb'12 (version 1)" xfId="21229" xr:uid="{78EA14AD-2B10-425F-8BC2-A947BEF91B08}"/>
    <cellStyle name="_Jan 2006 APAC MBOM - Feb 15PM version_February 2006 MBOM appendix pages_MBOM v.2_Quarterly Industry Volume - Corp Follow up Feb 19th_OCFAnalysis_Working Capital Graph" xfId="21230" xr:uid="{AE04AEA7-E9C9-46AF-8259-706FBB717485}"/>
    <cellStyle name="_Jan 2006 APAC MBOM - Feb 15PM version_February 2006 MBOM appendix pages_MBOM v.2_Quarterly Industry Volume - Corp Follow up Feb 19th_Working Capital Graph" xfId="21231" xr:uid="{C0D2C489-B276-4F4C-9D34-4902EEE7243A}"/>
    <cellStyle name="_Jan 2006 APAC MBOM - Feb 15PM version_February 2006 MBOM appendix pages_MBOM v.2_SBU_GLOBAL_NGT" xfId="21232" xr:uid="{A5C049A2-97E0-44F0-9E6A-52BA8E89A5EB}"/>
    <cellStyle name="_Jan 2006 APAC MBOM - Feb 15PM version_February 2006 MBOM appendix pages_MBOM v.2_SBU_GLOBAL_NGT 2" xfId="21233" xr:uid="{01BB3BD6-945F-416E-B1E5-1E75909ACD0A}"/>
    <cellStyle name="_Jan 2006 APAC MBOM - Feb 15PM version_February 2006 MBOM appendix pages_MBOM v.2_SBU_GLOBAL_NGT_Cost out Update" xfId="21234" xr:uid="{F483332F-DC7A-46A3-9C1B-FB8E273A0374}"/>
    <cellStyle name="_Jan 2006 APAC MBOM - Feb 15PM version_February 2006 MBOM appendix pages_MBOM v.2_SBU_GLOBAL_NGT_EBIT OCF Ranges" xfId="21235" xr:uid="{2AC92512-C39C-4D04-A224-9CBD245DF83C}"/>
    <cellStyle name="_Jan 2006 APAC MBOM - Feb 15PM version_February 2006 MBOM appendix pages_MBOM v.2_SBU_GLOBAL_NGT_G2N &amp; Pricing Plan_Feb'12 (version 1)" xfId="21236" xr:uid="{567E1207-842E-4631-98DC-40FC01636044}"/>
    <cellStyle name="_Jan 2006 APAC MBOM - Feb 15PM version_February 2006 MBOM appendix pages_MBOM v.2_SBU_GLOBAL_NGT_Working Capital Graph" xfId="21237" xr:uid="{7B2D9701-D44A-4F03-B183-1BACDF5E39B3}"/>
    <cellStyle name="_Jan 2006 APAC MBOM - Feb 15PM version_February 2006 MBOM appendix pages_MBOM v.2_Supplemental Data Requirements-Country" xfId="21238" xr:uid="{A888C6A2-A9CC-4AC3-AA02-B9A2C373F78F}"/>
    <cellStyle name="_Jan 2006 APAC MBOM - Feb 15PM version_February 2006 MBOM appendix pages_MBOM v.2_Working Capital Graph" xfId="21239" xr:uid="{C9B36220-5C98-4F88-937F-C88227011481}"/>
    <cellStyle name="_Jan 2006 APAC MBOM - Feb 15PM version_February 2006 MBOM appendix pages_MBOM v.3" xfId="21240" xr:uid="{6E5DBD8C-291A-4A58-9E36-AB74FB88D5B5}"/>
    <cellStyle name="_Jan 2006 APAC MBOM - Feb 15PM version_February 2006 MBOM appendix pages_MBOM v.3 2" xfId="21241" xr:uid="{BC28C2B4-492F-4CA6-866C-28ED415064F2}"/>
    <cellStyle name="_Jan 2006 APAC MBOM - Feb 15PM version_February 2006 MBOM appendix pages_MBOM v.3_2009 AOP_Jan deck_Financials Consol_Sent" xfId="21242" xr:uid="{D29AF6E0-C3A3-44B9-973A-473ABAFE72F6}"/>
    <cellStyle name="_Jan 2006 APAC MBOM - Feb 15PM version_February 2006 MBOM appendix pages_MBOM v.3_2009 AOP_Jan deck_Financials Consol_Sent_2" xfId="21243" xr:uid="{3F17B98E-D754-49F4-883F-B7D45292EDA0}"/>
    <cellStyle name="_Jan 2006 APAC MBOM - Feb 15PM version_February 2006 MBOM appendix pages_MBOM v.3_2009 AOP_Nov deck_Financials_for Consol_v2" xfId="21244" xr:uid="{99D725A6-7E80-4981-9AD4-80BC1CD84C62}"/>
    <cellStyle name="_Jan 2006 APAC MBOM - Feb 15PM version_February 2006 MBOM appendix pages_MBOM v.3_Cash Capex 10+2" xfId="21245" xr:uid="{3301006D-8884-45B2-8964-F27618A84B49}"/>
    <cellStyle name="_Jan 2006 APAC MBOM - Feb 15PM version_February 2006 MBOM appendix pages_MBOM v.3_Cash Capex 10+2_Cost out Update" xfId="21246" xr:uid="{B517F203-EF0A-4E8C-BC66-FCF096CCCAD5}"/>
    <cellStyle name="_Jan 2006 APAC MBOM - Feb 15PM version_February 2006 MBOM appendix pages_MBOM v.3_Cash Capex 10+2_EBIT OCF Ranges" xfId="21247" xr:uid="{AADE1B23-ABDD-495E-84F2-2191E2D4CF80}"/>
    <cellStyle name="_Jan 2006 APAC MBOM - Feb 15PM version_February 2006 MBOM appendix pages_MBOM v.3_Cash Capex 10+2_G2N &amp; Pricing Plan_Feb'12 (version 1)" xfId="21248" xr:uid="{41506568-8DFF-4EEC-95BB-97D3DE84238D}"/>
    <cellStyle name="_Jan 2006 APAC MBOM - Feb 15PM version_February 2006 MBOM appendix pages_MBOM v.3_Cash Capex 10+2_Working Capital Graph" xfId="21249" xr:uid="{962F3057-E3E8-4E27-8E35-0AB6B8633329}"/>
    <cellStyle name="_Jan 2006 APAC MBOM - Feb 15PM version_February 2006 MBOM appendix pages_MBOM v.3_Cost out Update" xfId="21250" xr:uid="{63E09BE6-5FC4-4BA1-BFE0-26BC8B81C735}"/>
    <cellStyle name="_Jan 2006 APAC MBOM - Feb 15PM version_February 2006 MBOM appendix pages_MBOM v.3_EBIT OCF Ranges" xfId="21251" xr:uid="{80CA24DC-28B1-47BB-960E-CD8797CB7A89}"/>
    <cellStyle name="_Jan 2006 APAC MBOM - Feb 15PM version_February 2006 MBOM appendix pages_MBOM v.3_G2N &amp; Pricing Plan_Feb'12 (version 1)" xfId="21252" xr:uid="{13841916-B056-429A-BF42-27AFDF0024ED}"/>
    <cellStyle name="_Jan 2006 APAC MBOM - Feb 15PM version_February 2006 MBOM appendix pages_MBOM v.3_Global Operations" xfId="21253" xr:uid="{46894460-FA2D-4BF9-A088-9B4343A56255}"/>
    <cellStyle name="_Jan 2006 APAC MBOM - Feb 15PM version_February 2006 MBOM appendix pages_MBOM v.3_Global Operations 2" xfId="21254" xr:uid="{5C39B6FF-64F0-4DEC-8BB0-CA8BC3F105AF}"/>
    <cellStyle name="_Jan 2006 APAC MBOM - Feb 15PM version_February 2006 MBOM appendix pages_MBOM v.3_NA" xfId="21255" xr:uid="{81B2A189-D6A0-425F-A857-6EF8D870F81C}"/>
    <cellStyle name="_Jan 2006 APAC MBOM - Feb 15PM version_February 2006 MBOM appendix pages_MBOM v.3_NA 2" xfId="21256" xr:uid="{C6366C1D-7351-41BA-8BCA-CD8C5F2CED36}"/>
    <cellStyle name="_Jan 2006 APAC MBOM - Feb 15PM version_February 2006 MBOM appendix pages_MBOM v.3_NA_1" xfId="21257" xr:uid="{6A1D365C-D1C2-4D11-90C0-D5D7093E00E7}"/>
    <cellStyle name="_Jan 2006 APAC MBOM - Feb 15PM version_February 2006 MBOM appendix pages_MBOM v.3_NA_1 2" xfId="21258" xr:uid="{635F3C30-E154-40E7-A1C4-9CAB7275B920}"/>
    <cellStyle name="_Jan 2006 APAC MBOM - Feb 15PM version_February 2006 MBOM appendix pages_MBOM v.3_Nov Review Deck Final" xfId="21259" xr:uid="{41479671-E9C7-4283-80B7-67C6BC4F512E}"/>
    <cellStyle name="_Jan 2006 APAC MBOM - Feb 15PM version_February 2006 MBOM appendix pages_MBOM v.3_OCFAnalysis" xfId="21260" xr:uid="{3DFBB67C-6B68-4565-A88E-9E08D47B30CD}"/>
    <cellStyle name="_Jan 2006 APAC MBOM - Feb 15PM version_February 2006 MBOM appendix pages_MBOM v.3_OCFAnalysis_Cost out Update" xfId="21261" xr:uid="{5F130C7D-470B-4C8A-9CAE-F9FCBDAADF54}"/>
    <cellStyle name="_Jan 2006 APAC MBOM - Feb 15PM version_February 2006 MBOM appendix pages_MBOM v.3_OCFAnalysis_EBIT OCF Ranges" xfId="21262" xr:uid="{A81CC9C6-E518-4307-A70C-9611129FFE9C}"/>
    <cellStyle name="_Jan 2006 APAC MBOM - Feb 15PM version_February 2006 MBOM appendix pages_MBOM v.3_OCFAnalysis_G2N &amp; Pricing Plan_Feb'12 (version 1)" xfId="21263" xr:uid="{E0C39887-0EA2-431A-8CE1-8E728B985A10}"/>
    <cellStyle name="_Jan 2006 APAC MBOM - Feb 15PM version_February 2006 MBOM appendix pages_MBOM v.3_OCFAnalysis_Working Capital Graph" xfId="21264" xr:uid="{FCDBED4F-7467-425F-A9D2-4A4BB3F69574}"/>
    <cellStyle name="_Jan 2006 APAC MBOM - Feb 15PM version_February 2006 MBOM appendix pages_MBOM v.3_Quarterly Industry Volume - Corp Follow up Feb 19th" xfId="21265" xr:uid="{5036A42F-0B76-4266-A23B-E6CE73AE3134}"/>
    <cellStyle name="_Jan 2006 APAC MBOM - Feb 15PM version_February 2006 MBOM appendix pages_MBOM v.3_Quarterly Industry Volume - Corp Follow up Feb 19th 2" xfId="21266" xr:uid="{27556719-3DC4-4C2B-870B-2BABA5F8D90B}"/>
    <cellStyle name="_Jan 2006 APAC MBOM - Feb 15PM version_February 2006 MBOM appendix pages_MBOM v.3_Quarterly Industry Volume - Corp Follow up Feb 19th_Cost out Update" xfId="21267" xr:uid="{8D4440E7-C130-4A37-9A96-ED8885FA95B9}"/>
    <cellStyle name="_Jan 2006 APAC MBOM - Feb 15PM version_February 2006 MBOM appendix pages_MBOM v.3_Quarterly Industry Volume - Corp Follow up Feb 19th_EBIT OCF Ranges" xfId="21268" xr:uid="{5DFE574C-02DA-4694-B553-C1E22D4A4FFC}"/>
    <cellStyle name="_Jan 2006 APAC MBOM - Feb 15PM version_February 2006 MBOM appendix pages_MBOM v.3_Quarterly Industry Volume - Corp Follow up Feb 19th_G2N &amp; Pricing Plan_Feb'12 (version 1)" xfId="21269" xr:uid="{B7A36D0A-342D-4450-8A6F-50C1F37C55E8}"/>
    <cellStyle name="_Jan 2006 APAC MBOM - Feb 15PM version_February 2006 MBOM appendix pages_MBOM v.3_Quarterly Industry Volume - Corp Follow up Feb 19th_OCFAnalysis" xfId="21270" xr:uid="{7BA849C7-F46A-450E-9CC7-FD30E2FD03FD}"/>
    <cellStyle name="_Jan 2006 APAC MBOM - Feb 15PM version_February 2006 MBOM appendix pages_MBOM v.3_Quarterly Industry Volume - Corp Follow up Feb 19th_OCFAnalysis_Cost out Update" xfId="21271" xr:uid="{C5CEBF73-7961-457A-ADC0-C7727BEC84BD}"/>
    <cellStyle name="_Jan 2006 APAC MBOM - Feb 15PM version_February 2006 MBOM appendix pages_MBOM v.3_Quarterly Industry Volume - Corp Follow up Feb 19th_OCFAnalysis_EBIT OCF Ranges" xfId="21272" xr:uid="{F4E90F84-5AB3-44DF-B403-2D9F199A7176}"/>
    <cellStyle name="_Jan 2006 APAC MBOM - Feb 15PM version_February 2006 MBOM appendix pages_MBOM v.3_Quarterly Industry Volume - Corp Follow up Feb 19th_OCFAnalysis_G2N &amp; Pricing Plan_Feb'12 (version 1)" xfId="21273" xr:uid="{C520A3D1-3065-4CE4-8576-4346B905ACCD}"/>
    <cellStyle name="_Jan 2006 APAC MBOM - Feb 15PM version_February 2006 MBOM appendix pages_MBOM v.3_Quarterly Industry Volume - Corp Follow up Feb 19th_OCFAnalysis_Working Capital Graph" xfId="21274" xr:uid="{D1F74CDF-EA3E-45AB-A003-42448883B948}"/>
    <cellStyle name="_Jan 2006 APAC MBOM - Feb 15PM version_February 2006 MBOM appendix pages_MBOM v.3_Quarterly Industry Volume - Corp Follow up Feb 19th_Working Capital Graph" xfId="21275" xr:uid="{75A5506A-C5F7-4A4E-A765-5B1060945104}"/>
    <cellStyle name="_Jan 2006 APAC MBOM - Feb 15PM version_February 2006 MBOM appendix pages_MBOM v.3_SBU_GLOBAL_NGT" xfId="21276" xr:uid="{CCF40FC1-B70C-470C-AEB9-3FA92C46F899}"/>
    <cellStyle name="_Jan 2006 APAC MBOM - Feb 15PM version_February 2006 MBOM appendix pages_MBOM v.3_SBU_GLOBAL_NGT 2" xfId="21277" xr:uid="{50FCE29C-F79B-4BC5-BA51-BD386F8141C4}"/>
    <cellStyle name="_Jan 2006 APAC MBOM - Feb 15PM version_February 2006 MBOM appendix pages_MBOM v.3_SBU_GLOBAL_NGT_Cost out Update" xfId="21278" xr:uid="{6A6EEF94-7F2F-41D5-A16E-D8EF6C226703}"/>
    <cellStyle name="_Jan 2006 APAC MBOM - Feb 15PM version_February 2006 MBOM appendix pages_MBOM v.3_SBU_GLOBAL_NGT_EBIT OCF Ranges" xfId="21279" xr:uid="{EFAD4580-48B5-4222-B89B-57B3D01ED8D0}"/>
    <cellStyle name="_Jan 2006 APAC MBOM - Feb 15PM version_February 2006 MBOM appendix pages_MBOM v.3_SBU_GLOBAL_NGT_G2N &amp; Pricing Plan_Feb'12 (version 1)" xfId="21280" xr:uid="{06C38E83-BF54-49E8-850F-EDDF84AB093B}"/>
    <cellStyle name="_Jan 2006 APAC MBOM - Feb 15PM version_February 2006 MBOM appendix pages_MBOM v.3_SBU_GLOBAL_NGT_Working Capital Graph" xfId="21281" xr:uid="{05D41564-38A1-4DF7-9662-331174053D01}"/>
    <cellStyle name="_Jan 2006 APAC MBOM - Feb 15PM version_February 2006 MBOM appendix pages_MBOM v.3_Supplemental Data Requirements-Country" xfId="21282" xr:uid="{B5FCAD00-FDC4-4D01-9C7B-D28797AC7A4D}"/>
    <cellStyle name="_Jan 2006 APAC MBOM - Feb 15PM version_February 2006 MBOM appendix pages_MBOM v.3_Working Capital Graph" xfId="21283" xr:uid="{86A8239E-4DFA-4ED7-BE78-5CE29BC74ABB}"/>
    <cellStyle name="_Jan 2006 APAC MBOM - Feb 15PM version_February 2006 MBOM appendix pages_MBOM_2009 AOP_Jan deck_Financials Consol_Sent" xfId="21284" xr:uid="{7D68D4B5-A3A4-467E-91B2-878E47B2E941}"/>
    <cellStyle name="_Jan 2006 APAC MBOM - Feb 15PM version_February 2006 MBOM appendix pages_MBOM_2009 AOP_Jan deck_Financials Consol_Sent_2" xfId="21285" xr:uid="{7DCE0DFB-69E1-4D81-B55D-AD411D54C931}"/>
    <cellStyle name="_Jan 2006 APAC MBOM - Feb 15PM version_February 2006 MBOM appendix pages_MBOM_2009 AOP_Nov deck_Financials_for Consol_v2" xfId="21286" xr:uid="{A03C8B4F-5699-444D-84F1-2E36E9B7B43B}"/>
    <cellStyle name="_Jan 2006 APAC MBOM - Feb 15PM version_February 2006 MBOM appendix pages_MBOM_Cash Capex 10+2" xfId="21287" xr:uid="{75B0E488-6D27-4DB0-9030-6CA0D6128D4D}"/>
    <cellStyle name="_Jan 2006 APAC MBOM - Feb 15PM version_February 2006 MBOM appendix pages_MBOM_Cash Capex 10+2_Cost out Update" xfId="21288" xr:uid="{18F40186-C9FA-49F8-AA1F-32472211A412}"/>
    <cellStyle name="_Jan 2006 APAC MBOM - Feb 15PM version_February 2006 MBOM appendix pages_MBOM_Cash Capex 10+2_EBIT OCF Ranges" xfId="21289" xr:uid="{5326D2DE-A471-4985-94FE-2F6B6AA5268D}"/>
    <cellStyle name="_Jan 2006 APAC MBOM - Feb 15PM version_February 2006 MBOM appendix pages_MBOM_Cash Capex 10+2_G2N &amp; Pricing Plan_Feb'12 (version 1)" xfId="21290" xr:uid="{CDB84CC9-56AA-40D1-8C52-F2A95C095BD5}"/>
    <cellStyle name="_Jan 2006 APAC MBOM - Feb 15PM version_February 2006 MBOM appendix pages_MBOM_Cash Capex 10+2_Working Capital Graph" xfId="21291" xr:uid="{48C399B1-623B-4C91-815A-ED9D694F223E}"/>
    <cellStyle name="_Jan 2006 APAC MBOM - Feb 15PM version_February 2006 MBOM appendix pages_MBOM_Cost out Update" xfId="21292" xr:uid="{D948F8FC-9E59-4DA6-97E6-B48A1A7097E7}"/>
    <cellStyle name="_Jan 2006 APAC MBOM - Feb 15PM version_February 2006 MBOM appendix pages_MBOM_EBIT OCF Ranges" xfId="21293" xr:uid="{780A4A42-F21D-42E6-85FC-B2878FBF9CAF}"/>
    <cellStyle name="_Jan 2006 APAC MBOM - Feb 15PM version_February 2006 MBOM appendix pages_MBOM_G2N &amp; Pricing Plan_Feb'12 (version 1)" xfId="21294" xr:uid="{3F0B964F-928B-4F05-87DD-312128775913}"/>
    <cellStyle name="_Jan 2006 APAC MBOM - Feb 15PM version_February 2006 MBOM appendix pages_MBOM_Global Operations" xfId="21295" xr:uid="{01BA1C11-C62B-400C-B88B-3AA12B6F7072}"/>
    <cellStyle name="_Jan 2006 APAC MBOM - Feb 15PM version_February 2006 MBOM appendix pages_MBOM_Global Operations 2" xfId="21296" xr:uid="{DCCE3B9C-7311-498B-BABB-F4EC90DC2AD9}"/>
    <cellStyle name="_Jan 2006 APAC MBOM - Feb 15PM version_February 2006 MBOM appendix pages_MBOM_NA" xfId="21297" xr:uid="{A48174AF-6650-441B-AFA1-1D254E463530}"/>
    <cellStyle name="_Jan 2006 APAC MBOM - Feb 15PM version_February 2006 MBOM appendix pages_MBOM_NA 2" xfId="21298" xr:uid="{47228BC9-7804-487C-8766-13BE48EC1770}"/>
    <cellStyle name="_Jan 2006 APAC MBOM - Feb 15PM version_February 2006 MBOM appendix pages_MBOM_NA_1" xfId="21299" xr:uid="{0AFC8709-5CEB-445F-91B3-10AF41888A92}"/>
    <cellStyle name="_Jan 2006 APAC MBOM - Feb 15PM version_February 2006 MBOM appendix pages_MBOM_NA_1 2" xfId="21300" xr:uid="{80DA0FFF-5827-4743-80B9-95DD3FB86FC6}"/>
    <cellStyle name="_Jan 2006 APAC MBOM - Feb 15PM version_February 2006 MBOM appendix pages_MBOM_Nov Review Deck Final" xfId="21301" xr:uid="{C0CE8403-CA11-421B-A310-4B681F819001}"/>
    <cellStyle name="_Jan 2006 APAC MBOM - Feb 15PM version_February 2006 MBOM appendix pages_MBOM_OCFAnalysis" xfId="21302" xr:uid="{28860617-2DE5-48A0-B57A-8BFC0AEC1947}"/>
    <cellStyle name="_Jan 2006 APAC MBOM - Feb 15PM version_February 2006 MBOM appendix pages_MBOM_OCFAnalysis_Cost out Update" xfId="21303" xr:uid="{106A0CE7-163F-48DD-B757-979C6FBE8F15}"/>
    <cellStyle name="_Jan 2006 APAC MBOM - Feb 15PM version_February 2006 MBOM appendix pages_MBOM_OCFAnalysis_EBIT OCF Ranges" xfId="21304" xr:uid="{E2859BA0-7C57-4E61-AA76-20054359C4DC}"/>
    <cellStyle name="_Jan 2006 APAC MBOM - Feb 15PM version_February 2006 MBOM appendix pages_MBOM_OCFAnalysis_G2N &amp; Pricing Plan_Feb'12 (version 1)" xfId="21305" xr:uid="{E14CB59E-26C8-4BCC-BA98-7C3CCC584734}"/>
    <cellStyle name="_Jan 2006 APAC MBOM - Feb 15PM version_February 2006 MBOM appendix pages_MBOM_OCFAnalysis_Working Capital Graph" xfId="21306" xr:uid="{8A813F12-D5EC-4C06-8C6A-CCA3B3FDDF1E}"/>
    <cellStyle name="_Jan 2006 APAC MBOM - Feb 15PM version_February 2006 MBOM appendix pages_MBOM_Quarterly Industry Volume - Corp Follow up Feb 19th" xfId="21307" xr:uid="{19FAD9DE-89FA-4C53-9D09-D93A54AE086A}"/>
    <cellStyle name="_Jan 2006 APAC MBOM - Feb 15PM version_February 2006 MBOM appendix pages_MBOM_Quarterly Industry Volume - Corp Follow up Feb 19th 2" xfId="21308" xr:uid="{B498D0A2-30CC-4A54-A78B-6B593830438E}"/>
    <cellStyle name="_Jan 2006 APAC MBOM - Feb 15PM version_February 2006 MBOM appendix pages_MBOM_Quarterly Industry Volume - Corp Follow up Feb 19th_Cost out Update" xfId="21309" xr:uid="{74FDE6DC-DF00-4626-8FE3-5B9BE5147AFE}"/>
    <cellStyle name="_Jan 2006 APAC MBOM - Feb 15PM version_February 2006 MBOM appendix pages_MBOM_Quarterly Industry Volume - Corp Follow up Feb 19th_EBIT OCF Ranges" xfId="21310" xr:uid="{0D084EEF-F820-4FFF-B52E-69D47C62DF9C}"/>
    <cellStyle name="_Jan 2006 APAC MBOM - Feb 15PM version_February 2006 MBOM appendix pages_MBOM_Quarterly Industry Volume - Corp Follow up Feb 19th_G2N &amp; Pricing Plan_Feb'12 (version 1)" xfId="21311" xr:uid="{94DC9D9B-2CAE-42F8-A202-811CD07C045E}"/>
    <cellStyle name="_Jan 2006 APAC MBOM - Feb 15PM version_February 2006 MBOM appendix pages_MBOM_Quarterly Industry Volume - Corp Follow up Feb 19th_OCFAnalysis" xfId="21312" xr:uid="{60EB15F5-0692-4FDF-9119-1A7AA93037D4}"/>
    <cellStyle name="_Jan 2006 APAC MBOM - Feb 15PM version_February 2006 MBOM appendix pages_MBOM_Quarterly Industry Volume - Corp Follow up Feb 19th_OCFAnalysis_Cost out Update" xfId="21313" xr:uid="{1237166E-F46D-4A79-A094-92A6EE0CBFF8}"/>
    <cellStyle name="_Jan 2006 APAC MBOM - Feb 15PM version_February 2006 MBOM appendix pages_MBOM_Quarterly Industry Volume - Corp Follow up Feb 19th_OCFAnalysis_EBIT OCF Ranges" xfId="21314" xr:uid="{796E7A4C-ADAB-4601-BDE2-B12EDAE0D02C}"/>
    <cellStyle name="_Jan 2006 APAC MBOM - Feb 15PM version_February 2006 MBOM appendix pages_MBOM_Quarterly Industry Volume - Corp Follow up Feb 19th_OCFAnalysis_G2N &amp; Pricing Plan_Feb'12 (version 1)" xfId="21315" xr:uid="{20370A27-136A-4B06-8976-AB9DCCAF93EA}"/>
    <cellStyle name="_Jan 2006 APAC MBOM - Feb 15PM version_February 2006 MBOM appendix pages_MBOM_Quarterly Industry Volume - Corp Follow up Feb 19th_OCFAnalysis_Working Capital Graph" xfId="21316" xr:uid="{0FFA893B-77C5-44A8-A749-CB7B9863810E}"/>
    <cellStyle name="_Jan 2006 APAC MBOM - Feb 15PM version_February 2006 MBOM appendix pages_MBOM_Quarterly Industry Volume - Corp Follow up Feb 19th_Working Capital Graph" xfId="21317" xr:uid="{67BD41B9-A489-42EF-A364-4501E7852F86}"/>
    <cellStyle name="_Jan 2006 APAC MBOM - Feb 15PM version_February 2006 MBOM appendix pages_MBOM_SBU_GLOBAL_NGT" xfId="21318" xr:uid="{1AF77E6F-33E8-47E0-B715-E605B2369953}"/>
    <cellStyle name="_Jan 2006 APAC MBOM - Feb 15PM version_February 2006 MBOM appendix pages_MBOM_SBU_GLOBAL_NGT 2" xfId="21319" xr:uid="{882AE34E-D718-4731-995A-3C5A32D75E4E}"/>
    <cellStyle name="_Jan 2006 APAC MBOM - Feb 15PM version_February 2006 MBOM appendix pages_MBOM_SBU_GLOBAL_NGT_Cost out Update" xfId="21320" xr:uid="{40DE5DD6-323B-4272-8B5F-376DC180B646}"/>
    <cellStyle name="_Jan 2006 APAC MBOM - Feb 15PM version_February 2006 MBOM appendix pages_MBOM_SBU_GLOBAL_NGT_EBIT OCF Ranges" xfId="21321" xr:uid="{79910CD0-FBFA-477D-8AAD-C9CDCD668A59}"/>
    <cellStyle name="_Jan 2006 APAC MBOM - Feb 15PM version_February 2006 MBOM appendix pages_MBOM_SBU_GLOBAL_NGT_G2N &amp; Pricing Plan_Feb'12 (version 1)" xfId="21322" xr:uid="{FE4AA8B6-0A3E-41DE-9E8E-2288EB094EB9}"/>
    <cellStyle name="_Jan 2006 APAC MBOM - Feb 15PM version_February 2006 MBOM appendix pages_MBOM_SBU_GLOBAL_NGT_Working Capital Graph" xfId="21323" xr:uid="{C563C9E2-3DE6-42A9-A2F3-31A272D1CBE2}"/>
    <cellStyle name="_Jan 2006 APAC MBOM - Feb 15PM version_February 2006 MBOM appendix pages_MBOM_Supplemental Data Requirements-Country" xfId="21324" xr:uid="{A12E1D6F-2D69-4EC5-964D-0DDC3A059151}"/>
    <cellStyle name="_Jan 2006 APAC MBOM - Feb 15PM version_February 2006 MBOM appendix pages_MBOM_Working Capital Graph" xfId="21325" xr:uid="{3D1F49B7-2C62-4CBB-B8F0-14F136868A8D}"/>
    <cellStyle name="_Jan 2006 APAC MBOM - Feb 15PM version_February 2006 MBOM appendix pages_NA" xfId="21326" xr:uid="{888FE2D8-9201-4C61-920B-B0FA031E0211}"/>
    <cellStyle name="_Jan 2006 APAC MBOM - Feb 15PM version_February 2006 MBOM appendix pages_NA 2" xfId="21327" xr:uid="{CB776AE0-41C5-4DFB-B2A7-1ECEF8073786}"/>
    <cellStyle name="_Jan 2006 APAC MBOM - Feb 15PM version_February 2006 MBOM appendix pages_NA_1" xfId="21328" xr:uid="{CF678234-E8D1-43BF-871B-B46A8B41D694}"/>
    <cellStyle name="_Jan 2006 APAC MBOM - Feb 15PM version_February 2006 MBOM appendix pages_NA_1 2" xfId="21329" xr:uid="{63988A2E-49FA-4294-8156-3034A1151FD0}"/>
    <cellStyle name="_Jan 2006 APAC MBOM - Feb 15PM version_February 2006 MBOM appendix pages_Nov Review Deck Final" xfId="21330" xr:uid="{F382E818-50CE-418B-B3D5-6F9575935E20}"/>
    <cellStyle name="_Jan 2006 APAC MBOM - Feb 15PM version_February 2006 MBOM appendix pages_OCFAnalysis" xfId="21331" xr:uid="{B0EFCC31-29B1-48CE-9AC2-6482865FCBAE}"/>
    <cellStyle name="_Jan 2006 APAC MBOM - Feb 15PM version_February 2006 MBOM appendix pages_OCFAnalysis_Cost out Update" xfId="21332" xr:uid="{7F594269-04F6-4FFB-8634-0AC5FC510912}"/>
    <cellStyle name="_Jan 2006 APAC MBOM - Feb 15PM version_February 2006 MBOM appendix pages_OCFAnalysis_EBIT OCF Ranges" xfId="21333" xr:uid="{3152F40F-3209-43C3-82B7-52136277E2AF}"/>
    <cellStyle name="_Jan 2006 APAC MBOM - Feb 15PM version_February 2006 MBOM appendix pages_OCFAnalysis_G2N &amp; Pricing Plan_Feb'12 (version 1)" xfId="21334" xr:uid="{A6CE4144-FE31-4763-9147-0E005C1C6D9E}"/>
    <cellStyle name="_Jan 2006 APAC MBOM - Feb 15PM version_February 2006 MBOM appendix pages_OCFAnalysis_Working Capital Graph" xfId="21335" xr:uid="{C8FBBC42-DDF4-49E2-BFA0-9BBF350E1911}"/>
    <cellStyle name="_Jan 2006 APAC MBOM - Feb 15PM version_February 2006 MBOM appendix pages_Quarterly Industry Volume - Corp Follow up Feb 19th" xfId="21336" xr:uid="{40258332-70D3-4C09-B79E-380C2C0AD6AF}"/>
    <cellStyle name="_Jan 2006 APAC MBOM - Feb 15PM version_February 2006 MBOM appendix pages_Quarterly Industry Volume - Corp Follow up Feb 19th 2" xfId="21337" xr:uid="{D0C2EAA8-3005-46F8-8B21-47C7D46BBDBE}"/>
    <cellStyle name="_Jan 2006 APAC MBOM - Feb 15PM version_February 2006 MBOM appendix pages_Quarterly Industry Volume - Corp Follow up Feb 19th_Cost out Update" xfId="21338" xr:uid="{6CE83128-1C1E-4489-9925-B02499DF5503}"/>
    <cellStyle name="_Jan 2006 APAC MBOM - Feb 15PM version_February 2006 MBOM appendix pages_Quarterly Industry Volume - Corp Follow up Feb 19th_EBIT OCF Ranges" xfId="21339" xr:uid="{13E82053-C0A5-4AC3-A601-480EC552EEA2}"/>
    <cellStyle name="_Jan 2006 APAC MBOM - Feb 15PM version_February 2006 MBOM appendix pages_Quarterly Industry Volume - Corp Follow up Feb 19th_G2N &amp; Pricing Plan_Feb'12 (version 1)" xfId="21340" xr:uid="{B6C99F82-3F9D-411D-BE5D-AF4975804A16}"/>
    <cellStyle name="_Jan 2006 APAC MBOM - Feb 15PM version_February 2006 MBOM appendix pages_Quarterly Industry Volume - Corp Follow up Feb 19th_OCFAnalysis" xfId="21341" xr:uid="{8F90D2F1-282F-464A-AC73-468D542069E1}"/>
    <cellStyle name="_Jan 2006 APAC MBOM - Feb 15PM version_February 2006 MBOM appendix pages_Quarterly Industry Volume - Corp Follow up Feb 19th_OCFAnalysis_Cost out Update" xfId="21342" xr:uid="{2B85B75C-1672-41E4-9A97-747EAE473D4D}"/>
    <cellStyle name="_Jan 2006 APAC MBOM - Feb 15PM version_February 2006 MBOM appendix pages_Quarterly Industry Volume - Corp Follow up Feb 19th_OCFAnalysis_EBIT OCF Ranges" xfId="21343" xr:uid="{531128E9-5598-4070-A7C5-9D280F0BCF20}"/>
    <cellStyle name="_Jan 2006 APAC MBOM - Feb 15PM version_February 2006 MBOM appendix pages_Quarterly Industry Volume - Corp Follow up Feb 19th_OCFAnalysis_G2N &amp; Pricing Plan_Feb'12 (version 1)" xfId="21344" xr:uid="{916A7A9A-74A3-4C70-A43A-063F9D1835A1}"/>
    <cellStyle name="_Jan 2006 APAC MBOM - Feb 15PM version_February 2006 MBOM appendix pages_Quarterly Industry Volume - Corp Follow up Feb 19th_OCFAnalysis_Working Capital Graph" xfId="21345" xr:uid="{1D149D27-DDCA-43EF-9895-6D070B0445BE}"/>
    <cellStyle name="_Jan 2006 APAC MBOM - Feb 15PM version_February 2006 MBOM appendix pages_Quarterly Industry Volume - Corp Follow up Feb 19th_Working Capital Graph" xfId="21346" xr:uid="{31BA0F38-044A-4D9D-806D-825B01475CDE}"/>
    <cellStyle name="_Jan 2006 APAC MBOM - Feb 15PM version_February 2006 MBOM appendix pages_SBU_GLOBAL_NGT" xfId="21347" xr:uid="{4196FAA4-488E-4D3D-A695-6626367625AB}"/>
    <cellStyle name="_Jan 2006 APAC MBOM - Feb 15PM version_February 2006 MBOM appendix pages_SBU_GLOBAL_NGT 2" xfId="21348" xr:uid="{33918D45-D4EA-4493-9C12-0453FCC8B027}"/>
    <cellStyle name="_Jan 2006 APAC MBOM - Feb 15PM version_February 2006 MBOM appendix pages_SBU_GLOBAL_NGT_Cost out Update" xfId="21349" xr:uid="{CF030EEB-E0B7-409E-B2AD-704816DBB135}"/>
    <cellStyle name="_Jan 2006 APAC MBOM - Feb 15PM version_February 2006 MBOM appendix pages_SBU_GLOBAL_NGT_EBIT OCF Ranges" xfId="21350" xr:uid="{7A711653-B540-46BF-B661-80D3ADCF6062}"/>
    <cellStyle name="_Jan 2006 APAC MBOM - Feb 15PM version_February 2006 MBOM appendix pages_SBU_GLOBAL_NGT_G2N &amp; Pricing Plan_Feb'12 (version 1)" xfId="21351" xr:uid="{6D7B7424-510D-4870-A139-2CD3CF4D9458}"/>
    <cellStyle name="_Jan 2006 APAC MBOM - Feb 15PM version_February 2006 MBOM appendix pages_SBU_GLOBAL_NGT_Working Capital Graph" xfId="21352" xr:uid="{EBD6CBC5-EDB3-414E-B516-41CA70AEA7C1}"/>
    <cellStyle name="_Jan 2006 APAC MBOM - Feb 15PM version_February 2006 MBOM appendix pages_SPTFIN MBOM Inputs AUG 07" xfId="21353" xr:uid="{4750A914-FB36-434C-BBC2-3AAEAB00B744}"/>
    <cellStyle name="_Jan 2006 APAC MBOM - Feb 15PM version_February 2006 MBOM appendix pages_SPTFIN MBOM Inputs AUG 07_Cost out Update" xfId="21354" xr:uid="{A473C054-BDE1-4987-B2A2-369316E18A0F}"/>
    <cellStyle name="_Jan 2006 APAC MBOM - Feb 15PM version_February 2006 MBOM appendix pages_SPTFIN MBOM Inputs AUG 07_EBIT OCF Ranges" xfId="21355" xr:uid="{6FF31367-85C6-4492-8E87-EFB1C2DE3B57}"/>
    <cellStyle name="_Jan 2006 APAC MBOM - Feb 15PM version_February 2006 MBOM appendix pages_SPTFIN MBOM Inputs AUG 07_G2N &amp; Pricing Plan_Feb'12 (version 1)" xfId="21356" xr:uid="{557DA4FD-B3BF-4F65-854D-4E60AD987FD2}"/>
    <cellStyle name="_Jan 2006 APAC MBOM - Feb 15PM version_February 2006 MBOM appendix pages_SPTFIN MBOM Inputs AUG 07_Working Capital Graph" xfId="21357" xr:uid="{51C36E2C-29F3-48B2-A7F7-1B85F4559496}"/>
    <cellStyle name="_Jan 2006 APAC MBOM - Feb 15PM version_February 2006 MBOM appendix pages_SPTFIN MBOM Inputs Dec 07" xfId="21358" xr:uid="{F4DAD95A-1F55-4AEF-929A-608237AA56CC}"/>
    <cellStyle name="_Jan 2006 APAC MBOM - Feb 15PM version_February 2006 MBOM appendix pages_SPTFIN MBOM Inputs Dec 07_Cost out Update" xfId="21359" xr:uid="{C3B9E36A-9E43-44E6-BFBC-4801E78E35AA}"/>
    <cellStyle name="_Jan 2006 APAC MBOM - Feb 15PM version_February 2006 MBOM appendix pages_SPTFIN MBOM Inputs Dec 07_EBIT OCF Ranges" xfId="21360" xr:uid="{22DE844E-B201-4CA8-99D7-78315B1FCBEE}"/>
    <cellStyle name="_Jan 2006 APAC MBOM - Feb 15PM version_February 2006 MBOM appendix pages_SPTFIN MBOM Inputs Dec 07_G2N &amp; Pricing Plan_Feb'12 (version 1)" xfId="21361" xr:uid="{5F46651A-87B8-439A-B21A-3AEA95A1C38B}"/>
    <cellStyle name="_Jan 2006 APAC MBOM - Feb 15PM version_February 2006 MBOM appendix pages_SPTFIN MBOM Inputs Dec 07_Working Capital Graph" xfId="21362" xr:uid="{FE7D35F2-EC06-4509-A663-85DCD6EBEC6E}"/>
    <cellStyle name="_Jan 2006 APAC MBOM - Feb 15PM version_February 2006 MBOM appendix pages_SPTFIN MBOM Inputs jul 07" xfId="21363" xr:uid="{367D3371-9CFF-413D-8903-54A261CC6D89}"/>
    <cellStyle name="_Jan 2006 APAC MBOM - Feb 15PM version_February 2006 MBOM appendix pages_SPTFIN MBOM Inputs jul 07_Cost out Update" xfId="21364" xr:uid="{B2065975-66CD-45D5-8C36-0DA65E89E80A}"/>
    <cellStyle name="_Jan 2006 APAC MBOM - Feb 15PM version_February 2006 MBOM appendix pages_SPTFIN MBOM Inputs jul 07_EBIT OCF Ranges" xfId="21365" xr:uid="{3D01CF38-81AB-40B9-A2BA-11C895FE413B}"/>
    <cellStyle name="_Jan 2006 APAC MBOM - Feb 15PM version_February 2006 MBOM appendix pages_SPTFIN MBOM Inputs jul 07_G2N &amp; Pricing Plan_Feb'12 (version 1)" xfId="21366" xr:uid="{42ED2180-0722-48C9-93B1-0FF0132339E2}"/>
    <cellStyle name="_Jan 2006 APAC MBOM - Feb 15PM version_February 2006 MBOM appendix pages_SPTFIN MBOM Inputs jul 07_Working Capital Graph" xfId="21367" xr:uid="{73AA0DD9-4D22-495F-A9F1-80250A78392D}"/>
    <cellStyle name="_Jan 2006 APAC MBOM - Feb 15PM version_February 2006 MBOM appendix pages_SPTFIN MBOM Inputs jun 07 final" xfId="21368" xr:uid="{316E4F8E-1528-428B-9134-BDDC07EB0767}"/>
    <cellStyle name="_Jan 2006 APAC MBOM - Feb 15PM version_February 2006 MBOM appendix pages_SPTFIN MBOM Inputs jun 07 final_Cost out Update" xfId="21369" xr:uid="{5B698CB1-4C4F-4C30-BBEF-4035FB155885}"/>
    <cellStyle name="_Jan 2006 APAC MBOM - Feb 15PM version_February 2006 MBOM appendix pages_SPTFIN MBOM Inputs jun 07 final_EBIT OCF Ranges" xfId="21370" xr:uid="{E316DC0B-519E-4485-A67C-BD9A5009932E}"/>
    <cellStyle name="_Jan 2006 APAC MBOM - Feb 15PM version_February 2006 MBOM appendix pages_SPTFIN MBOM Inputs jun 07 final_G2N &amp; Pricing Plan_Feb'12 (version 1)" xfId="21371" xr:uid="{C05AD954-8786-49DA-BBCC-8E0C128B6175}"/>
    <cellStyle name="_Jan 2006 APAC MBOM - Feb 15PM version_February 2006 MBOM appendix pages_SPTFIN MBOM Inputs jun 07 final_Working Capital Graph" xfId="21372" xr:uid="{88F1E8AE-0717-4EA5-A8F1-C10AB5D1EA72}"/>
    <cellStyle name="_Jan 2006 APAC MBOM - Feb 15PM version_February 2006 MBOM appendix pages_SPTFIN MBOM Inputs Jun'07" xfId="21373" xr:uid="{3D1B6ED6-D8D0-47DB-BE12-0B2E1039287D}"/>
    <cellStyle name="_Jan 2006 APAC MBOM - Feb 15PM version_February 2006 MBOM appendix pages_SPTFIN MBOM Inputs Jun'07_Cost out Update" xfId="21374" xr:uid="{51A95672-6622-45B9-8B26-C8ED213F93CC}"/>
    <cellStyle name="_Jan 2006 APAC MBOM - Feb 15PM version_February 2006 MBOM appendix pages_SPTFIN MBOM Inputs Jun'07_EBIT OCF Ranges" xfId="21375" xr:uid="{072218F2-BAC5-4138-BED5-6ED846948D3B}"/>
    <cellStyle name="_Jan 2006 APAC MBOM - Feb 15PM version_February 2006 MBOM appendix pages_SPTFIN MBOM Inputs Jun'07_G2N &amp; Pricing Plan_Feb'12 (version 1)" xfId="21376" xr:uid="{DAE0781B-E88C-4FFC-8F0F-56E67EB401BB}"/>
    <cellStyle name="_Jan 2006 APAC MBOM - Feb 15PM version_February 2006 MBOM appendix pages_SPTFIN MBOM Inputs Jun'07_Working Capital Graph" xfId="21377" xr:uid="{DD56FD6D-206C-4CD2-945D-9DCA024F676B}"/>
    <cellStyle name="_Jan 2006 APAC MBOM - Feb 15PM version_February 2006 MBOM appendix pages_Supplemental Data Requirements-Country" xfId="21378" xr:uid="{7FB10CB9-01BF-4B74-9641-EBABF60EBDAD}"/>
    <cellStyle name="_Jan 2006 APAC MBOM - Feb 15PM version_February 2006 MBOM appendix pages_Working Capital Graph" xfId="21379" xr:uid="{76998312-D7BE-4D93-A063-A6DAE6CF1F06}"/>
    <cellStyle name="_Jan 2006 APAC MBOM - Feb 15PM version_February Headcount" xfId="21380" xr:uid="{DA587D49-E79B-42E7-9A39-0DA90389C3EC}"/>
    <cellStyle name="_Jan 2006 APAC MBOM - Feb 15PM version_February Headcount 2" xfId="21381" xr:uid="{F256DEFF-697A-4A71-A8C3-59F245334B4E}"/>
    <cellStyle name="_Jan 2006 APAC MBOM - Feb 15PM version_February Headcount_2009 AOP_Jan deck_Financials Consol_Sent" xfId="21382" xr:uid="{CCFB35AB-8F8D-4FCF-A07D-A3BF84962AAF}"/>
    <cellStyle name="_Jan 2006 APAC MBOM - Feb 15PM version_February Headcount_2009 AOP_Jan deck_Financials Consol_Sent_2" xfId="21383" xr:uid="{99219160-5974-4741-A2AC-F5A0D5B008EA}"/>
    <cellStyle name="_Jan 2006 APAC MBOM - Feb 15PM version_February Headcount_2009 AOP_Nov deck_Financials_for Consol_v2" xfId="21384" xr:uid="{84EAC7A7-507E-4480-B5A0-B5A8DBDFF702}"/>
    <cellStyle name="_Jan 2006 APAC MBOM - Feb 15PM version_February Headcount_Cash Capex 10+2" xfId="21385" xr:uid="{AF5EBEBF-0560-4737-A2F5-6708003C43F5}"/>
    <cellStyle name="_Jan 2006 APAC MBOM - Feb 15PM version_February Headcount_Cash Capex 10+2_Cost out Update" xfId="21386" xr:uid="{E70ADF72-CD1A-4071-B534-324BC71ADB73}"/>
    <cellStyle name="_Jan 2006 APAC MBOM - Feb 15PM version_February Headcount_Cash Capex 10+2_EBIT OCF Ranges" xfId="21387" xr:uid="{CAE60E69-B883-405D-98E3-6D7DB2A61373}"/>
    <cellStyle name="_Jan 2006 APAC MBOM - Feb 15PM version_February Headcount_Cash Capex 10+2_G2N &amp; Pricing Plan_Feb'12 (version 1)" xfId="21388" xr:uid="{06D30AC4-E536-4DB3-8B71-96F73B8B5A1F}"/>
    <cellStyle name="_Jan 2006 APAC MBOM - Feb 15PM version_February Headcount_Cash Capex 10+2_Working Capital Graph" xfId="21389" xr:uid="{5652FEEA-4006-4C00-9BC9-3EBD7E29A353}"/>
    <cellStyle name="_Jan 2006 APAC MBOM - Feb 15PM version_February Headcount_consumer walk 0807" xfId="21390" xr:uid="{894DD811-8474-48E1-A352-25B6347CF19D}"/>
    <cellStyle name="_Jan 2006 APAC MBOM - Feb 15PM version_February Headcount_consumer walk 0807_Cost out Update" xfId="21391" xr:uid="{C8DAC2B9-CEA2-4E3A-924B-11DA7DA1FA38}"/>
    <cellStyle name="_Jan 2006 APAC MBOM - Feb 15PM version_February Headcount_consumer walk 0807_EBIT OCF Ranges" xfId="21392" xr:uid="{6A0A501A-DAB6-40FE-925D-A92EFAD9E2BC}"/>
    <cellStyle name="_Jan 2006 APAC MBOM - Feb 15PM version_February Headcount_consumer walk 0807_G2N &amp; Pricing Plan_Feb'12 (version 1)" xfId="21393" xr:uid="{B925C6C6-D491-49DF-AE59-6DEE1E5F5724}"/>
    <cellStyle name="_Jan 2006 APAC MBOM - Feb 15PM version_February Headcount_consumer walk 0807_Working Capital Graph" xfId="21394" xr:uid="{A2CCBD57-C3F9-41F9-813B-49EA82C5FE55}"/>
    <cellStyle name="_Jan 2006 APAC MBOM - Feb 15PM version_February Headcount_Cost out Update" xfId="21395" xr:uid="{AF5A6E41-44E5-4D32-B3AD-3C2CBC4485A0}"/>
    <cellStyle name="_Jan 2006 APAC MBOM - Feb 15PM version_February Headcount_EBIT OCF Ranges" xfId="21396" xr:uid="{F2F8A0D3-610E-4614-A28A-B26DB227CF74}"/>
    <cellStyle name="_Jan 2006 APAC MBOM - Feb 15PM version_February Headcount_G2N &amp; Pricing Plan_Feb'12 (version 1)" xfId="21397" xr:uid="{AA3BEE8E-6D72-4D5F-9E38-AF14FCE2E9E8}"/>
    <cellStyle name="_Jan 2006 APAC MBOM - Feb 15PM version_February Headcount_Global Operations" xfId="21398" xr:uid="{074D273F-964C-4800-A6AC-ED6CA2ADA27D}"/>
    <cellStyle name="_Jan 2006 APAC MBOM - Feb 15PM version_February Headcount_Global Operations 2" xfId="21399" xr:uid="{47016A14-7124-4123-B3F9-F56B1473F622}"/>
    <cellStyle name="_Jan 2006 APAC MBOM - Feb 15PM version_February Headcount_MBOM" xfId="21400" xr:uid="{CB7B84D8-E64E-472A-AE67-DF660D35CF70}"/>
    <cellStyle name="_Jan 2006 APAC MBOM - Feb 15PM version_February Headcount_MBOM 2" xfId="21401" xr:uid="{9EE79C3C-A899-4029-9CEB-04E8FC9589F4}"/>
    <cellStyle name="_Jan 2006 APAC MBOM - Feb 15PM version_February Headcount_MBOM APR 07" xfId="21402" xr:uid="{C8FD669A-238D-4C77-996C-78B3CD29517B}"/>
    <cellStyle name="_Jan 2006 APAC MBOM - Feb 15PM version_February Headcount_MBOM APR 07 2" xfId="21403" xr:uid="{7535AC95-C552-4D63-88BB-E327A8CE287B}"/>
    <cellStyle name="_Jan 2006 APAC MBOM - Feb 15PM version_February Headcount_MBOM APR 07_2009 AOP_Jan deck_Financials Consol_Sent" xfId="21404" xr:uid="{7F78D22E-20F8-425F-83B5-FD7266BB5C1D}"/>
    <cellStyle name="_Jan 2006 APAC MBOM - Feb 15PM version_February Headcount_MBOM APR 07_2009 AOP_Jan deck_Financials Consol_Sent_2" xfId="21405" xr:uid="{61AAD899-C318-4589-95E9-025784A78D60}"/>
    <cellStyle name="_Jan 2006 APAC MBOM - Feb 15PM version_February Headcount_MBOM APR 07_2009 AOP_Nov deck_Financials_for Consol_v2" xfId="21406" xr:uid="{59DFF991-815F-45F6-90A4-A1F2E009D644}"/>
    <cellStyle name="_Jan 2006 APAC MBOM - Feb 15PM version_February Headcount_MBOM APR 07_Cash Capex 10+2" xfId="21407" xr:uid="{383EBFD1-4FAE-4872-8EDF-0DF600704659}"/>
    <cellStyle name="_Jan 2006 APAC MBOM - Feb 15PM version_February Headcount_MBOM APR 07_Cash Capex 10+2_Cost out Update" xfId="21408" xr:uid="{827D4041-275E-4349-A7E0-7370FB426B4E}"/>
    <cellStyle name="_Jan 2006 APAC MBOM - Feb 15PM version_February Headcount_MBOM APR 07_Cash Capex 10+2_EBIT OCF Ranges" xfId="21409" xr:uid="{65CAEFD4-D762-48CB-A07C-5193031B6106}"/>
    <cellStyle name="_Jan 2006 APAC MBOM - Feb 15PM version_February Headcount_MBOM APR 07_Cash Capex 10+2_G2N &amp; Pricing Plan_Feb'12 (version 1)" xfId="21410" xr:uid="{104FFC23-E677-4521-9BC7-9273477B5AEB}"/>
    <cellStyle name="_Jan 2006 APAC MBOM - Feb 15PM version_February Headcount_MBOM APR 07_Cash Capex 10+2_Working Capital Graph" xfId="21411" xr:uid="{A486743E-F722-493B-AEA5-85FB14F350B1}"/>
    <cellStyle name="_Jan 2006 APAC MBOM - Feb 15PM version_February Headcount_MBOM APR 07_Cost out Update" xfId="21412" xr:uid="{600F4371-3959-4C67-A0D7-E5421200B8BE}"/>
    <cellStyle name="_Jan 2006 APAC MBOM - Feb 15PM version_February Headcount_MBOM APR 07_EBIT OCF Ranges" xfId="21413" xr:uid="{1D18BDF7-BB05-49E1-8138-A8B2BF0F3A24}"/>
    <cellStyle name="_Jan 2006 APAC MBOM - Feb 15PM version_February Headcount_MBOM APR 07_G2N &amp; Pricing Plan_Feb'12 (version 1)" xfId="21414" xr:uid="{53212141-A7A1-4907-A664-D0F94193C0D9}"/>
    <cellStyle name="_Jan 2006 APAC MBOM - Feb 15PM version_February Headcount_MBOM APR 07_Global Operations" xfId="21415" xr:uid="{439451DC-5534-48D7-954B-8EC03457BD61}"/>
    <cellStyle name="_Jan 2006 APAC MBOM - Feb 15PM version_February Headcount_MBOM APR 07_Global Operations 2" xfId="21416" xr:uid="{00B3861F-0A2F-4B35-9C3B-0BDAA51C1106}"/>
    <cellStyle name="_Jan 2006 APAC MBOM - Feb 15PM version_February Headcount_MBOM APR 07_NA" xfId="21417" xr:uid="{461F9FC6-FDA3-4D5C-B6D5-46CEAE9AF7F2}"/>
    <cellStyle name="_Jan 2006 APAC MBOM - Feb 15PM version_February Headcount_MBOM APR 07_NA 2" xfId="21418" xr:uid="{9881FD42-954D-4DB3-BBB1-E57FE1F74650}"/>
    <cellStyle name="_Jan 2006 APAC MBOM - Feb 15PM version_February Headcount_MBOM APR 07_NA_1" xfId="21419" xr:uid="{FC25C144-2BDB-4785-9D69-1154E8CBA110}"/>
    <cellStyle name="_Jan 2006 APAC MBOM - Feb 15PM version_February Headcount_MBOM APR 07_NA_1 2" xfId="21420" xr:uid="{C25FB2FE-1458-4098-88D3-91DF873D5B2C}"/>
    <cellStyle name="_Jan 2006 APAC MBOM - Feb 15PM version_February Headcount_MBOM APR 07_Nov Review Deck Final" xfId="21421" xr:uid="{818638E0-D0DB-47C7-81CA-65912BE6ADFD}"/>
    <cellStyle name="_Jan 2006 APAC MBOM - Feb 15PM version_February Headcount_MBOM APR 07_OCFAnalysis" xfId="21422" xr:uid="{6BB14E29-9183-4ACD-893B-6A10ACBF7C59}"/>
    <cellStyle name="_Jan 2006 APAC MBOM - Feb 15PM version_February Headcount_MBOM APR 07_OCFAnalysis_Cost out Update" xfId="21423" xr:uid="{1365F315-DE77-4E6A-9481-92FEF8FA816E}"/>
    <cellStyle name="_Jan 2006 APAC MBOM - Feb 15PM version_February Headcount_MBOM APR 07_OCFAnalysis_EBIT OCF Ranges" xfId="21424" xr:uid="{C203004E-BC5A-44C9-A811-30D4F35248E6}"/>
    <cellStyle name="_Jan 2006 APAC MBOM - Feb 15PM version_February Headcount_MBOM APR 07_OCFAnalysis_G2N &amp; Pricing Plan_Feb'12 (version 1)" xfId="21425" xr:uid="{7A8AAC78-5619-4591-90F5-521397D393C4}"/>
    <cellStyle name="_Jan 2006 APAC MBOM - Feb 15PM version_February Headcount_MBOM APR 07_OCFAnalysis_Working Capital Graph" xfId="21426" xr:uid="{8A3730BA-5C12-4183-8076-D454025CF086}"/>
    <cellStyle name="_Jan 2006 APAC MBOM - Feb 15PM version_February Headcount_MBOM APR 07_Quarterly Industry Volume - Corp Follow up Feb 19th" xfId="21427" xr:uid="{53B97B51-F5EF-4FA4-B120-F90390F453DB}"/>
    <cellStyle name="_Jan 2006 APAC MBOM - Feb 15PM version_February Headcount_MBOM APR 07_Quarterly Industry Volume - Corp Follow up Feb 19th 2" xfId="21428" xr:uid="{02D2E26D-1A4C-45CD-B796-548A57134861}"/>
    <cellStyle name="_Jan 2006 APAC MBOM - Feb 15PM version_February Headcount_MBOM APR 07_Quarterly Industry Volume - Corp Follow up Feb 19th_Cost out Update" xfId="21429" xr:uid="{2EF7A9AD-1F1D-48FF-9C47-01285513B70B}"/>
    <cellStyle name="_Jan 2006 APAC MBOM - Feb 15PM version_February Headcount_MBOM APR 07_Quarterly Industry Volume - Corp Follow up Feb 19th_EBIT OCF Ranges" xfId="21430" xr:uid="{FEA590A1-A636-45D7-A289-8E3BAD62333F}"/>
    <cellStyle name="_Jan 2006 APAC MBOM - Feb 15PM version_February Headcount_MBOM APR 07_Quarterly Industry Volume - Corp Follow up Feb 19th_G2N &amp; Pricing Plan_Feb'12 (version 1)" xfId="21431" xr:uid="{86EFBC41-A99C-4B76-AA03-79C27D81C0D0}"/>
    <cellStyle name="_Jan 2006 APAC MBOM - Feb 15PM version_February Headcount_MBOM APR 07_Quarterly Industry Volume - Corp Follow up Feb 19th_OCFAnalysis" xfId="21432" xr:uid="{2337CEB2-740C-496E-A675-18A96168DEDA}"/>
    <cellStyle name="_Jan 2006 APAC MBOM - Feb 15PM version_February Headcount_MBOM APR 07_Quarterly Industry Volume - Corp Follow up Feb 19th_OCFAnalysis_Cost out Update" xfId="21433" xr:uid="{4719B029-6E39-4B1D-A476-D09D669007E0}"/>
    <cellStyle name="_Jan 2006 APAC MBOM - Feb 15PM version_February Headcount_MBOM APR 07_Quarterly Industry Volume - Corp Follow up Feb 19th_OCFAnalysis_EBIT OCF Ranges" xfId="21434" xr:uid="{1A930675-EB17-4734-93A0-087FD41C3A62}"/>
    <cellStyle name="_Jan 2006 APAC MBOM - Feb 15PM version_February Headcount_MBOM APR 07_Quarterly Industry Volume - Corp Follow up Feb 19th_OCFAnalysis_G2N &amp; Pricing Plan_Feb'12 (version 1)" xfId="21435" xr:uid="{A433ECA1-22C6-4B87-9125-33D9CE8EED2E}"/>
    <cellStyle name="_Jan 2006 APAC MBOM - Feb 15PM version_February Headcount_MBOM APR 07_Quarterly Industry Volume - Corp Follow up Feb 19th_OCFAnalysis_Working Capital Graph" xfId="21436" xr:uid="{90E44B57-952B-4050-A36C-89AB295BAE52}"/>
    <cellStyle name="_Jan 2006 APAC MBOM - Feb 15PM version_February Headcount_MBOM APR 07_Quarterly Industry Volume - Corp Follow up Feb 19th_Working Capital Graph" xfId="21437" xr:uid="{98B78AD9-410E-4711-98A0-3447FFB4FA5D}"/>
    <cellStyle name="_Jan 2006 APAC MBOM - Feb 15PM version_February Headcount_MBOM APR 07_SBU_GLOBAL_NGT" xfId="21438" xr:uid="{98990B3F-3190-4976-A82E-B4FFEF3405BF}"/>
    <cellStyle name="_Jan 2006 APAC MBOM - Feb 15PM version_February Headcount_MBOM APR 07_SBU_GLOBAL_NGT 2" xfId="21439" xr:uid="{ED69FA18-53DE-452F-B320-01697F214C55}"/>
    <cellStyle name="_Jan 2006 APAC MBOM - Feb 15PM version_February Headcount_MBOM APR 07_SBU_GLOBAL_NGT_Cost out Update" xfId="21440" xr:uid="{710B783C-2B86-4A76-95D2-E2D3EC68163B}"/>
    <cellStyle name="_Jan 2006 APAC MBOM - Feb 15PM version_February Headcount_MBOM APR 07_SBU_GLOBAL_NGT_EBIT OCF Ranges" xfId="21441" xr:uid="{D51CAA9E-8D79-4BAC-B260-7BA17293363B}"/>
    <cellStyle name="_Jan 2006 APAC MBOM - Feb 15PM version_February Headcount_MBOM APR 07_SBU_GLOBAL_NGT_G2N &amp; Pricing Plan_Feb'12 (version 1)" xfId="21442" xr:uid="{A6DA0340-1A6C-49F5-911B-00379D1725B6}"/>
    <cellStyle name="_Jan 2006 APAC MBOM - Feb 15PM version_February Headcount_MBOM APR 07_SBU_GLOBAL_NGT_Working Capital Graph" xfId="21443" xr:uid="{463C4223-541B-4F4C-B6CC-934E4EFDF779}"/>
    <cellStyle name="_Jan 2006 APAC MBOM - Feb 15PM version_February Headcount_MBOM APR 07_Supplemental Data Requirements-Country" xfId="21444" xr:uid="{10E3D508-35BC-415F-A58E-1BC866404DB6}"/>
    <cellStyle name="_Jan 2006 APAC MBOM - Feb 15PM version_February Headcount_MBOM APR 07_Working Capital Graph" xfId="21445" xr:uid="{E1827085-B68E-4BD9-AC42-CB2309EB8DB1}"/>
    <cellStyle name="_Jan 2006 APAC MBOM - Feb 15PM version_February Headcount_MBOM Jan" xfId="21446" xr:uid="{B8C83A77-3350-48F1-ABA8-421A3EA418C4}"/>
    <cellStyle name="_Jan 2006 APAC MBOM - Feb 15PM version_February Headcount_MBOM Jan_Cost out Update" xfId="21447" xr:uid="{61F0742F-8EDA-4407-889B-7713EC8092E3}"/>
    <cellStyle name="_Jan 2006 APAC MBOM - Feb 15PM version_February Headcount_MBOM Jan_EBIT OCF Ranges" xfId="21448" xr:uid="{D5BC4894-862C-4F94-A27F-DD1F29DE5F33}"/>
    <cellStyle name="_Jan 2006 APAC MBOM - Feb 15PM version_February Headcount_MBOM Jan_G2N &amp; Pricing Plan_Feb'12 (version 1)" xfId="21449" xr:uid="{50A03E82-190F-40FE-9138-32B61F764908}"/>
    <cellStyle name="_Jan 2006 APAC MBOM - Feb 15PM version_February Headcount_MBOM Jan_Working Capital Graph" xfId="21450" xr:uid="{9FCD13DB-16CB-4D6B-8845-C52CF08972C5}"/>
    <cellStyle name="_Jan 2006 APAC MBOM - Feb 15PM version_February Headcount_MBOM Jul 07 Send" xfId="21451" xr:uid="{24E3F193-A1FC-4D00-BC65-F59F55CCAC8C}"/>
    <cellStyle name="_Jan 2006 APAC MBOM - Feb 15PM version_February Headcount_MBOM Jul 07 Send_Cost out Update" xfId="21452" xr:uid="{2CDCA71B-41F9-4284-BB03-4867499C548C}"/>
    <cellStyle name="_Jan 2006 APAC MBOM - Feb 15PM version_February Headcount_MBOM Jul 07 Send_EBIT OCF Ranges" xfId="21453" xr:uid="{33565BE1-FFE8-4D5C-8EBE-1D3BD7A459D0}"/>
    <cellStyle name="_Jan 2006 APAC MBOM - Feb 15PM version_February Headcount_MBOM Jul 07 Send_G2N &amp; Pricing Plan_Feb'12 (version 1)" xfId="21454" xr:uid="{FD06C168-0E1E-4414-AD13-39F433456B93}"/>
    <cellStyle name="_Jan 2006 APAC MBOM - Feb 15PM version_February Headcount_MBOM Jul 07 Send_Working Capital Graph" xfId="21455" xr:uid="{79B2788B-4E41-4DC4-A120-4EE326226BE2}"/>
    <cellStyle name="_Jan 2006 APAC MBOM - Feb 15PM version_February Headcount_MBOM June 07 Final Send" xfId="21456" xr:uid="{9D343B7F-2299-46EE-B65A-3DCDB2931C76}"/>
    <cellStyle name="_Jan 2006 APAC MBOM - Feb 15PM version_February Headcount_MBOM June 07 Final Send_Cost out Update" xfId="21457" xr:uid="{BD913287-9415-4BC2-81FE-50DDABC099A0}"/>
    <cellStyle name="_Jan 2006 APAC MBOM - Feb 15PM version_February Headcount_MBOM June 07 Final Send_EBIT OCF Ranges" xfId="21458" xr:uid="{F0FB8115-B2B8-4D2D-B69B-780A4B7B26BB}"/>
    <cellStyle name="_Jan 2006 APAC MBOM - Feb 15PM version_February Headcount_MBOM June 07 Final Send_G2N &amp; Pricing Plan_Feb'12 (version 1)" xfId="21459" xr:uid="{4F798EE5-11EC-44E5-9732-EE14E1FCD783}"/>
    <cellStyle name="_Jan 2006 APAC MBOM - Feb 15PM version_February Headcount_MBOM June 07 Final Send_Working Capital Graph" xfId="21460" xr:uid="{6F333875-AFC9-47AB-BAA6-C8C40233EF55}"/>
    <cellStyle name="_Jan 2006 APAC MBOM - Feb 15PM version_February Headcount_MBOM May 07 v.2" xfId="21461" xr:uid="{AEDFFD1A-96F0-4CA4-B377-A2A2AB9BEB6F}"/>
    <cellStyle name="_Jan 2006 APAC MBOM - Feb 15PM version_February Headcount_MBOM May 07 v.2_Cost out Update" xfId="21462" xr:uid="{4BD453AD-14E8-4DC0-90CC-26CE5826D7E1}"/>
    <cellStyle name="_Jan 2006 APAC MBOM - Feb 15PM version_February Headcount_MBOM May 07 v.2_EBIT OCF Ranges" xfId="21463" xr:uid="{F3BF49D6-35B8-4FA5-A5FA-0D67C8F21543}"/>
    <cellStyle name="_Jan 2006 APAC MBOM - Feb 15PM version_February Headcount_MBOM May 07 v.2_G2N &amp; Pricing Plan_Feb'12 (version 1)" xfId="21464" xr:uid="{7D3CDB6D-4D43-45E1-8BC8-EDB7E6835EB8}"/>
    <cellStyle name="_Jan 2006 APAC MBOM - Feb 15PM version_February Headcount_MBOM May 07 v.2_Working Capital Graph" xfId="21465" xr:uid="{E8DB21B0-1B7D-44F2-A640-9F2F9283D09E}"/>
    <cellStyle name="_Jan 2006 APAC MBOM - Feb 15PM version_February Headcount_MBOM v.1" xfId="21466" xr:uid="{3EEAFDCE-AC50-41CA-A89C-DE2E9D5CE34B}"/>
    <cellStyle name="_Jan 2006 APAC MBOM - Feb 15PM version_February Headcount_MBOM v.1 2" xfId="21467" xr:uid="{DFD5A62D-2627-4490-939C-FED1975BEAE7}"/>
    <cellStyle name="_Jan 2006 APAC MBOM - Feb 15PM version_February Headcount_MBOM v.1_2009 AOP_Jan deck_Financials Consol_Sent" xfId="21468" xr:uid="{E49561DD-E19F-4F9E-B2EE-D1F3744BF046}"/>
    <cellStyle name="_Jan 2006 APAC MBOM - Feb 15PM version_February Headcount_MBOM v.1_2009 AOP_Jan deck_Financials Consol_Sent_2" xfId="21469" xr:uid="{49E6FD34-060F-4C9D-AA5B-D5293690414A}"/>
    <cellStyle name="_Jan 2006 APAC MBOM - Feb 15PM version_February Headcount_MBOM v.1_2009 AOP_Nov deck_Financials_for Consol_v2" xfId="21470" xr:uid="{EAE7BF8E-D42E-4A4A-A44E-FA385B1D7061}"/>
    <cellStyle name="_Jan 2006 APAC MBOM - Feb 15PM version_February Headcount_MBOM v.1_Cash Capex 10+2" xfId="21471" xr:uid="{DC65004C-E835-4712-AC14-6E4A11552C1C}"/>
    <cellStyle name="_Jan 2006 APAC MBOM - Feb 15PM version_February Headcount_MBOM v.1_Cash Capex 10+2_Cost out Update" xfId="21472" xr:uid="{91ECD072-A9EC-4B60-898B-A927D848ADF1}"/>
    <cellStyle name="_Jan 2006 APAC MBOM - Feb 15PM version_February Headcount_MBOM v.1_Cash Capex 10+2_EBIT OCF Ranges" xfId="21473" xr:uid="{BAA1A7D2-EBAD-464E-9D24-18FBFC3F27A4}"/>
    <cellStyle name="_Jan 2006 APAC MBOM - Feb 15PM version_February Headcount_MBOM v.1_Cash Capex 10+2_G2N &amp; Pricing Plan_Feb'12 (version 1)" xfId="21474" xr:uid="{C5AD1046-8CF4-4E2C-AAD6-0684524ED7C4}"/>
    <cellStyle name="_Jan 2006 APAC MBOM - Feb 15PM version_February Headcount_MBOM v.1_Cash Capex 10+2_Working Capital Graph" xfId="21475" xr:uid="{D5ADD143-386F-4A55-B0F0-0A4E5B82B84F}"/>
    <cellStyle name="_Jan 2006 APAC MBOM - Feb 15PM version_February Headcount_MBOM v.1_Cost out Update" xfId="21476" xr:uid="{18C33128-15E6-49C7-A71A-D723AC02460E}"/>
    <cellStyle name="_Jan 2006 APAC MBOM - Feb 15PM version_February Headcount_MBOM v.1_EBIT OCF Ranges" xfId="21477" xr:uid="{F28F2E03-CD0D-48B0-ADF8-E0F8A0CE3410}"/>
    <cellStyle name="_Jan 2006 APAC MBOM - Feb 15PM version_February Headcount_MBOM v.1_G2N &amp; Pricing Plan_Feb'12 (version 1)" xfId="21478" xr:uid="{A8797F9E-EA32-4DE2-B79A-A55B033566C8}"/>
    <cellStyle name="_Jan 2006 APAC MBOM - Feb 15PM version_February Headcount_MBOM v.1_Global Operations" xfId="21479" xr:uid="{742CF173-7D9B-4404-85BA-C308CB54E0F0}"/>
    <cellStyle name="_Jan 2006 APAC MBOM - Feb 15PM version_February Headcount_MBOM v.1_Global Operations 2" xfId="21480" xr:uid="{1D0FD4C2-053D-4A84-911E-B26D45989B55}"/>
    <cellStyle name="_Jan 2006 APAC MBOM - Feb 15PM version_February Headcount_MBOM v.1_NA" xfId="21481" xr:uid="{25FD2DE9-9E8C-40D9-9FBD-8335BDD45E29}"/>
    <cellStyle name="_Jan 2006 APAC MBOM - Feb 15PM version_February Headcount_MBOM v.1_NA 2" xfId="21482" xr:uid="{27AAEDC0-035E-4BD8-8570-A50DD2310287}"/>
    <cellStyle name="_Jan 2006 APAC MBOM - Feb 15PM version_February Headcount_MBOM v.1_NA_1" xfId="21483" xr:uid="{50CDFDBE-AB1F-4104-92EB-5184FBD2EB9D}"/>
    <cellStyle name="_Jan 2006 APAC MBOM - Feb 15PM version_February Headcount_MBOM v.1_NA_1 2" xfId="21484" xr:uid="{75AA5DC6-09AA-4BE5-AE4D-BBBE46DD59A7}"/>
    <cellStyle name="_Jan 2006 APAC MBOM - Feb 15PM version_February Headcount_MBOM v.1_Nov Review Deck Final" xfId="21485" xr:uid="{D6FADD94-1826-4233-A6E2-958B24492EB5}"/>
    <cellStyle name="_Jan 2006 APAC MBOM - Feb 15PM version_February Headcount_MBOM v.1_OCFAnalysis" xfId="21486" xr:uid="{6035EDC3-DB4E-4475-8A56-B1738B60017E}"/>
    <cellStyle name="_Jan 2006 APAC MBOM - Feb 15PM version_February Headcount_MBOM v.1_OCFAnalysis_Cost out Update" xfId="21487" xr:uid="{6BD5DC1C-CCDD-4FD7-B57B-02DA4502ECE9}"/>
    <cellStyle name="_Jan 2006 APAC MBOM - Feb 15PM version_February Headcount_MBOM v.1_OCFAnalysis_EBIT OCF Ranges" xfId="21488" xr:uid="{2973F30D-FFE9-406F-B3D4-D743C97AAA52}"/>
    <cellStyle name="_Jan 2006 APAC MBOM - Feb 15PM version_February Headcount_MBOM v.1_OCFAnalysis_G2N &amp; Pricing Plan_Feb'12 (version 1)" xfId="21489" xr:uid="{3D033923-8BCF-452A-90FB-2DD258293004}"/>
    <cellStyle name="_Jan 2006 APAC MBOM - Feb 15PM version_February Headcount_MBOM v.1_OCFAnalysis_Working Capital Graph" xfId="21490" xr:uid="{023A9A2F-4ED0-422B-8DF4-2DDEA5ECBD01}"/>
    <cellStyle name="_Jan 2006 APAC MBOM - Feb 15PM version_February Headcount_MBOM v.1_Quarterly Industry Volume - Corp Follow up Feb 19th" xfId="21491" xr:uid="{EB07D1DB-3FC7-42C3-A10E-336873106815}"/>
    <cellStyle name="_Jan 2006 APAC MBOM - Feb 15PM version_February Headcount_MBOM v.1_Quarterly Industry Volume - Corp Follow up Feb 19th 2" xfId="21492" xr:uid="{9CA1433D-B51E-4FDC-994E-9F831169561C}"/>
    <cellStyle name="_Jan 2006 APAC MBOM - Feb 15PM version_February Headcount_MBOM v.1_Quarterly Industry Volume - Corp Follow up Feb 19th_Cost out Update" xfId="21493" xr:uid="{3B120E2C-DA70-4C7B-97B1-043485FE27FE}"/>
    <cellStyle name="_Jan 2006 APAC MBOM - Feb 15PM version_February Headcount_MBOM v.1_Quarterly Industry Volume - Corp Follow up Feb 19th_EBIT OCF Ranges" xfId="21494" xr:uid="{B58219C7-49EF-4F7B-9F23-517C1C1EB40D}"/>
    <cellStyle name="_Jan 2006 APAC MBOM - Feb 15PM version_February Headcount_MBOM v.1_Quarterly Industry Volume - Corp Follow up Feb 19th_G2N &amp; Pricing Plan_Feb'12 (version 1)" xfId="21495" xr:uid="{D9E6677E-34AC-496B-A96A-9E9A505DCDA4}"/>
    <cellStyle name="_Jan 2006 APAC MBOM - Feb 15PM version_February Headcount_MBOM v.1_Quarterly Industry Volume - Corp Follow up Feb 19th_OCFAnalysis" xfId="21496" xr:uid="{4D510925-E656-47E6-9386-71937F6BF20B}"/>
    <cellStyle name="_Jan 2006 APAC MBOM - Feb 15PM version_February Headcount_MBOM v.1_Quarterly Industry Volume - Corp Follow up Feb 19th_OCFAnalysis_Cost out Update" xfId="21497" xr:uid="{85356F69-CFB9-4EDD-B9BC-1D65A998349A}"/>
    <cellStyle name="_Jan 2006 APAC MBOM - Feb 15PM version_February Headcount_MBOM v.1_Quarterly Industry Volume - Corp Follow up Feb 19th_OCFAnalysis_EBIT OCF Ranges" xfId="21498" xr:uid="{D3AB308B-A11A-4D57-A14A-DF1615CDE34A}"/>
    <cellStyle name="_Jan 2006 APAC MBOM - Feb 15PM version_February Headcount_MBOM v.1_Quarterly Industry Volume - Corp Follow up Feb 19th_OCFAnalysis_G2N &amp; Pricing Plan_Feb'12 (version 1)" xfId="21499" xr:uid="{79C1A130-6629-4034-961E-89DBDEA0DDE2}"/>
    <cellStyle name="_Jan 2006 APAC MBOM - Feb 15PM version_February Headcount_MBOM v.1_Quarterly Industry Volume - Corp Follow up Feb 19th_OCFAnalysis_Working Capital Graph" xfId="21500" xr:uid="{CD142907-4F24-48F8-988A-598F13E57194}"/>
    <cellStyle name="_Jan 2006 APAC MBOM - Feb 15PM version_February Headcount_MBOM v.1_Quarterly Industry Volume - Corp Follow up Feb 19th_Working Capital Graph" xfId="21501" xr:uid="{797A93F2-966A-45A1-94A4-2E5C9467EB5A}"/>
    <cellStyle name="_Jan 2006 APAC MBOM - Feb 15PM version_February Headcount_MBOM v.1_SBU_GLOBAL_NGT" xfId="21502" xr:uid="{3F39AF40-1F8E-40AB-8E8D-B83DAFB70680}"/>
    <cellStyle name="_Jan 2006 APAC MBOM - Feb 15PM version_February Headcount_MBOM v.1_SBU_GLOBAL_NGT 2" xfId="21503" xr:uid="{34494888-24FC-4CF1-9D28-4604A28AE9F7}"/>
    <cellStyle name="_Jan 2006 APAC MBOM - Feb 15PM version_February Headcount_MBOM v.1_SBU_GLOBAL_NGT_Cost out Update" xfId="21504" xr:uid="{FDEC1B0A-9EE8-457B-B3FB-FBD9B6F3C7D1}"/>
    <cellStyle name="_Jan 2006 APAC MBOM - Feb 15PM version_February Headcount_MBOM v.1_SBU_GLOBAL_NGT_EBIT OCF Ranges" xfId="21505" xr:uid="{96DCB6C8-826E-4D9A-9BD6-C229FD6E7C28}"/>
    <cellStyle name="_Jan 2006 APAC MBOM - Feb 15PM version_February Headcount_MBOM v.1_SBU_GLOBAL_NGT_G2N &amp; Pricing Plan_Feb'12 (version 1)" xfId="21506" xr:uid="{CF2E0EA5-9137-4152-80E5-BB615911EA1B}"/>
    <cellStyle name="_Jan 2006 APAC MBOM - Feb 15PM version_February Headcount_MBOM v.1_SBU_GLOBAL_NGT_Working Capital Graph" xfId="21507" xr:uid="{64CC8B66-60D7-42D3-83DF-05025A06898B}"/>
    <cellStyle name="_Jan 2006 APAC MBOM - Feb 15PM version_February Headcount_MBOM v.1_Supplemental Data Requirements-Country" xfId="21508" xr:uid="{CA712AF1-DBDC-4F3D-B2CA-30B245CBF2C5}"/>
    <cellStyle name="_Jan 2006 APAC MBOM - Feb 15PM version_February Headcount_MBOM v.1_Working Capital Graph" xfId="21509" xr:uid="{7F8055B8-56B1-451B-94F9-606EC5207D1B}"/>
    <cellStyle name="_Jan 2006 APAC MBOM - Feb 15PM version_February Headcount_MBOM v.2" xfId="21510" xr:uid="{A2F2EB3D-5C3A-480F-91FD-4D1DC21B8548}"/>
    <cellStyle name="_Jan 2006 APAC MBOM - Feb 15PM version_February Headcount_MBOM v.2 2" xfId="21511" xr:uid="{93C5EC40-A23F-4D76-9A1C-C47098BD4F13}"/>
    <cellStyle name="_Jan 2006 APAC MBOM - Feb 15PM version_February Headcount_MBOM v.2_2009 AOP_Jan deck_Financials Consol_Sent" xfId="21512" xr:uid="{7B5DEA88-4C1F-4ABA-A5A5-F2F2DE2E19D0}"/>
    <cellStyle name="_Jan 2006 APAC MBOM - Feb 15PM version_February Headcount_MBOM v.2_2009 AOP_Jan deck_Financials Consol_Sent_2" xfId="21513" xr:uid="{678FC26B-66DB-42B9-A565-59C033A9F5A8}"/>
    <cellStyle name="_Jan 2006 APAC MBOM - Feb 15PM version_February Headcount_MBOM v.2_2009 AOP_Nov deck_Financials_for Consol_v2" xfId="21514" xr:uid="{D5A43EC2-4752-4CFE-8154-ECFA607F7260}"/>
    <cellStyle name="_Jan 2006 APAC MBOM - Feb 15PM version_February Headcount_MBOM v.2_Cash Capex 10+2" xfId="21515" xr:uid="{D1A177F8-7422-4CCB-B7B5-12B7E9411474}"/>
    <cellStyle name="_Jan 2006 APAC MBOM - Feb 15PM version_February Headcount_MBOM v.2_Cash Capex 10+2_Cost out Update" xfId="21516" xr:uid="{E4F40111-3312-4346-B4DF-197E67A2B34F}"/>
    <cellStyle name="_Jan 2006 APAC MBOM - Feb 15PM version_February Headcount_MBOM v.2_Cash Capex 10+2_EBIT OCF Ranges" xfId="21517" xr:uid="{0EF45B19-406D-483C-9E2B-CF511CEC917F}"/>
    <cellStyle name="_Jan 2006 APAC MBOM - Feb 15PM version_February Headcount_MBOM v.2_Cash Capex 10+2_G2N &amp; Pricing Plan_Feb'12 (version 1)" xfId="21518" xr:uid="{D67DC872-9EAE-4290-B701-106D5C999714}"/>
    <cellStyle name="_Jan 2006 APAC MBOM - Feb 15PM version_February Headcount_MBOM v.2_Cash Capex 10+2_Working Capital Graph" xfId="21519" xr:uid="{BE7AFBA0-01AC-4F16-B5E7-757F970C8BC3}"/>
    <cellStyle name="_Jan 2006 APAC MBOM - Feb 15PM version_February Headcount_MBOM v.2_Cost out Update" xfId="21520" xr:uid="{DEF12B16-5A8E-45BE-B64E-3A081B2655DC}"/>
    <cellStyle name="_Jan 2006 APAC MBOM - Feb 15PM version_February Headcount_MBOM v.2_EBIT OCF Ranges" xfId="21521" xr:uid="{2D91D216-DA2F-4650-876F-3261F82E5CDB}"/>
    <cellStyle name="_Jan 2006 APAC MBOM - Feb 15PM version_February Headcount_MBOM v.2_G2N &amp; Pricing Plan_Feb'12 (version 1)" xfId="21522" xr:uid="{FB8FE392-0AC7-4B49-BC0A-3CEE2B600C12}"/>
    <cellStyle name="_Jan 2006 APAC MBOM - Feb 15PM version_February Headcount_MBOM v.2_Global Operations" xfId="21523" xr:uid="{C9B3BB76-193D-4BA3-AA81-6C27B52499F1}"/>
    <cellStyle name="_Jan 2006 APAC MBOM - Feb 15PM version_February Headcount_MBOM v.2_Global Operations 2" xfId="21524" xr:uid="{BC373DD8-1A70-4E14-956C-5BDD5E9B5AD9}"/>
    <cellStyle name="_Jan 2006 APAC MBOM - Feb 15PM version_February Headcount_MBOM v.2_NA" xfId="21525" xr:uid="{BA4DC2E7-81A4-4EA7-BF4B-FBA15F2C1C7B}"/>
    <cellStyle name="_Jan 2006 APAC MBOM - Feb 15PM version_February Headcount_MBOM v.2_NA 2" xfId="21526" xr:uid="{9FA7DDDA-1454-429A-8B35-222511A6C8A0}"/>
    <cellStyle name="_Jan 2006 APAC MBOM - Feb 15PM version_February Headcount_MBOM v.2_NA_1" xfId="21527" xr:uid="{06210DF1-7DA8-48AC-BB26-C130702AB7E6}"/>
    <cellStyle name="_Jan 2006 APAC MBOM - Feb 15PM version_February Headcount_MBOM v.2_NA_1 2" xfId="21528" xr:uid="{A11AE689-D23A-40AA-BDFE-A920A9B2E262}"/>
    <cellStyle name="_Jan 2006 APAC MBOM - Feb 15PM version_February Headcount_MBOM v.2_Nov Review Deck Final" xfId="21529" xr:uid="{CF3175B5-631F-46EA-A853-0AF35E458C87}"/>
    <cellStyle name="_Jan 2006 APAC MBOM - Feb 15PM version_February Headcount_MBOM v.2_OCFAnalysis" xfId="21530" xr:uid="{42145513-9953-44EC-BBA9-856A59B05B9D}"/>
    <cellStyle name="_Jan 2006 APAC MBOM - Feb 15PM version_February Headcount_MBOM v.2_OCFAnalysis_Cost out Update" xfId="21531" xr:uid="{4607E5AD-8EAB-4464-A90D-8E26DFC907FD}"/>
    <cellStyle name="_Jan 2006 APAC MBOM - Feb 15PM version_February Headcount_MBOM v.2_OCFAnalysis_EBIT OCF Ranges" xfId="21532" xr:uid="{4A3A3233-9D6A-4870-BBFF-EF1407AF84CA}"/>
    <cellStyle name="_Jan 2006 APAC MBOM - Feb 15PM version_February Headcount_MBOM v.2_OCFAnalysis_G2N &amp; Pricing Plan_Feb'12 (version 1)" xfId="21533" xr:uid="{287EA026-1CCE-45A6-9E76-7068CD8D04A7}"/>
    <cellStyle name="_Jan 2006 APAC MBOM - Feb 15PM version_February Headcount_MBOM v.2_OCFAnalysis_Working Capital Graph" xfId="21534" xr:uid="{1126729E-AA93-48B3-AA32-0215E2B68B3A}"/>
    <cellStyle name="_Jan 2006 APAC MBOM - Feb 15PM version_February Headcount_MBOM v.2_Quarterly Industry Volume - Corp Follow up Feb 19th" xfId="21535" xr:uid="{AC8F84B4-A3EC-4721-A160-53457504579D}"/>
    <cellStyle name="_Jan 2006 APAC MBOM - Feb 15PM version_February Headcount_MBOM v.2_Quarterly Industry Volume - Corp Follow up Feb 19th 2" xfId="21536" xr:uid="{ED53EF9F-999B-4AC5-8125-6BE12B0B4013}"/>
    <cellStyle name="_Jan 2006 APAC MBOM - Feb 15PM version_February Headcount_MBOM v.2_Quarterly Industry Volume - Corp Follow up Feb 19th_Cost out Update" xfId="21537" xr:uid="{1A0AF82F-414E-4F37-B302-0121B629C418}"/>
    <cellStyle name="_Jan 2006 APAC MBOM - Feb 15PM version_February Headcount_MBOM v.2_Quarterly Industry Volume - Corp Follow up Feb 19th_EBIT OCF Ranges" xfId="21538" xr:uid="{7B8979EB-E7A3-4F90-B4BD-582D29AAE672}"/>
    <cellStyle name="_Jan 2006 APAC MBOM - Feb 15PM version_February Headcount_MBOM v.2_Quarterly Industry Volume - Corp Follow up Feb 19th_G2N &amp; Pricing Plan_Feb'12 (version 1)" xfId="21539" xr:uid="{C912AB81-0485-48E2-8850-6A7D5812BD41}"/>
    <cellStyle name="_Jan 2006 APAC MBOM - Feb 15PM version_February Headcount_MBOM v.2_Quarterly Industry Volume - Corp Follow up Feb 19th_OCFAnalysis" xfId="21540" xr:uid="{0BE360C9-EEE5-40F0-818D-BC77D124B907}"/>
    <cellStyle name="_Jan 2006 APAC MBOM - Feb 15PM version_February Headcount_MBOM v.2_Quarterly Industry Volume - Corp Follow up Feb 19th_OCFAnalysis_Cost out Update" xfId="21541" xr:uid="{3C14121D-6864-4576-9EB8-BD5B303DADDF}"/>
    <cellStyle name="_Jan 2006 APAC MBOM - Feb 15PM version_February Headcount_MBOM v.2_Quarterly Industry Volume - Corp Follow up Feb 19th_OCFAnalysis_EBIT OCF Ranges" xfId="21542" xr:uid="{FE5E8276-1EA5-4C03-A2DF-0347A98208F6}"/>
    <cellStyle name="_Jan 2006 APAC MBOM - Feb 15PM version_February Headcount_MBOM v.2_Quarterly Industry Volume - Corp Follow up Feb 19th_OCFAnalysis_G2N &amp; Pricing Plan_Feb'12 (version 1)" xfId="21543" xr:uid="{6F8E9264-E41E-43CD-BF30-7F5D0E8AE0DD}"/>
    <cellStyle name="_Jan 2006 APAC MBOM - Feb 15PM version_February Headcount_MBOM v.2_Quarterly Industry Volume - Corp Follow up Feb 19th_OCFAnalysis_Working Capital Graph" xfId="21544" xr:uid="{80708916-005A-405D-B032-CC7498EF49C5}"/>
    <cellStyle name="_Jan 2006 APAC MBOM - Feb 15PM version_February Headcount_MBOM v.2_Quarterly Industry Volume - Corp Follow up Feb 19th_Working Capital Graph" xfId="21545" xr:uid="{757AF2AE-79E9-4D7C-A0A8-EA15C9D36760}"/>
    <cellStyle name="_Jan 2006 APAC MBOM - Feb 15PM version_February Headcount_MBOM v.2_SBU_GLOBAL_NGT" xfId="21546" xr:uid="{F3E9BACB-A9FA-42A6-86D3-6E42FFD56F57}"/>
    <cellStyle name="_Jan 2006 APAC MBOM - Feb 15PM version_February Headcount_MBOM v.2_SBU_GLOBAL_NGT 2" xfId="21547" xr:uid="{6C3A35F6-B671-41DF-A707-BD8885585949}"/>
    <cellStyle name="_Jan 2006 APAC MBOM - Feb 15PM version_February Headcount_MBOM v.2_SBU_GLOBAL_NGT_Cost out Update" xfId="21548" xr:uid="{B0FC5B3B-F57E-43EA-8A22-298550A05A9D}"/>
    <cellStyle name="_Jan 2006 APAC MBOM - Feb 15PM version_February Headcount_MBOM v.2_SBU_GLOBAL_NGT_EBIT OCF Ranges" xfId="21549" xr:uid="{126EFEC2-FE6C-4037-98B3-B93A37859569}"/>
    <cellStyle name="_Jan 2006 APAC MBOM - Feb 15PM version_February Headcount_MBOM v.2_SBU_GLOBAL_NGT_G2N &amp; Pricing Plan_Feb'12 (version 1)" xfId="21550" xr:uid="{40CFFB6E-5C0C-4F89-A5C1-D36A99285BFB}"/>
    <cellStyle name="_Jan 2006 APAC MBOM - Feb 15PM version_February Headcount_MBOM v.2_SBU_GLOBAL_NGT_Working Capital Graph" xfId="21551" xr:uid="{546E1AD7-E7D4-412E-9E21-0564778D415B}"/>
    <cellStyle name="_Jan 2006 APAC MBOM - Feb 15PM version_February Headcount_MBOM v.2_Supplemental Data Requirements-Country" xfId="21552" xr:uid="{5F9C7697-DD4E-48A5-91C4-7BFEEA3A2FB5}"/>
    <cellStyle name="_Jan 2006 APAC MBOM - Feb 15PM version_February Headcount_MBOM v.2_Working Capital Graph" xfId="21553" xr:uid="{6B9F3212-E2BE-4735-A3C3-76474A52045C}"/>
    <cellStyle name="_Jan 2006 APAC MBOM - Feb 15PM version_February Headcount_MBOM v.3" xfId="21554" xr:uid="{95573A80-2DA5-48B3-8EDE-6FB644D3D87B}"/>
    <cellStyle name="_Jan 2006 APAC MBOM - Feb 15PM version_February Headcount_MBOM v.3 2" xfId="21555" xr:uid="{88BBCFD7-BD19-4D31-A92E-B20271A89793}"/>
    <cellStyle name="_Jan 2006 APAC MBOM - Feb 15PM version_February Headcount_MBOM v.3_2009 AOP_Jan deck_Financials Consol_Sent" xfId="21556" xr:uid="{76FAEB68-8633-4947-A7ED-180FA83A1833}"/>
    <cellStyle name="_Jan 2006 APAC MBOM - Feb 15PM version_February Headcount_MBOM v.3_2009 AOP_Jan deck_Financials Consol_Sent_2" xfId="21557" xr:uid="{57211180-ECAE-424F-9580-62F079053BB7}"/>
    <cellStyle name="_Jan 2006 APAC MBOM - Feb 15PM version_February Headcount_MBOM v.3_2009 AOP_Nov deck_Financials_for Consol_v2" xfId="21558" xr:uid="{272450C0-ABC9-4D9D-86B4-BC74B0F19AED}"/>
    <cellStyle name="_Jan 2006 APAC MBOM - Feb 15PM version_February Headcount_MBOM v.3_Cash Capex 10+2" xfId="21559" xr:uid="{5C17C956-4D3A-4338-A1F6-1176CC1E79F6}"/>
    <cellStyle name="_Jan 2006 APAC MBOM - Feb 15PM version_February Headcount_MBOM v.3_Cash Capex 10+2_Cost out Update" xfId="21560" xr:uid="{47F039A9-7A56-4DD7-90A2-AF1CC3E4928B}"/>
    <cellStyle name="_Jan 2006 APAC MBOM - Feb 15PM version_February Headcount_MBOM v.3_Cash Capex 10+2_EBIT OCF Ranges" xfId="21561" xr:uid="{6F3EDAF3-28DB-4302-B2B7-A8BCDD8B8707}"/>
    <cellStyle name="_Jan 2006 APAC MBOM - Feb 15PM version_February Headcount_MBOM v.3_Cash Capex 10+2_G2N &amp; Pricing Plan_Feb'12 (version 1)" xfId="21562" xr:uid="{35CAA6E9-1402-4993-88FF-FC88FECE4C55}"/>
    <cellStyle name="_Jan 2006 APAC MBOM - Feb 15PM version_February Headcount_MBOM v.3_Cash Capex 10+2_Working Capital Graph" xfId="21563" xr:uid="{45D923B3-3EA4-4B0A-B8C3-B640388B3C84}"/>
    <cellStyle name="_Jan 2006 APAC MBOM - Feb 15PM version_February Headcount_MBOM v.3_Cost out Update" xfId="21564" xr:uid="{318C7AA2-2360-463A-9BD5-AE99FB49ECB9}"/>
    <cellStyle name="_Jan 2006 APAC MBOM - Feb 15PM version_February Headcount_MBOM v.3_EBIT OCF Ranges" xfId="21565" xr:uid="{C11AFCDB-063A-4A89-A877-B0A54E4F0E1B}"/>
    <cellStyle name="_Jan 2006 APAC MBOM - Feb 15PM version_February Headcount_MBOM v.3_G2N &amp; Pricing Plan_Feb'12 (version 1)" xfId="21566" xr:uid="{C3D563E5-1896-4A45-810D-D15A7264319C}"/>
    <cellStyle name="_Jan 2006 APAC MBOM - Feb 15PM version_February Headcount_MBOM v.3_Global Operations" xfId="21567" xr:uid="{E30C789A-4851-495A-8973-F7FFF9629702}"/>
    <cellStyle name="_Jan 2006 APAC MBOM - Feb 15PM version_February Headcount_MBOM v.3_Global Operations 2" xfId="21568" xr:uid="{244F9B3E-2661-4873-86BF-EC9153D1D89E}"/>
    <cellStyle name="_Jan 2006 APAC MBOM - Feb 15PM version_February Headcount_MBOM v.3_NA" xfId="21569" xr:uid="{1483D911-5DFC-4B6E-AE62-D9DD6561B396}"/>
    <cellStyle name="_Jan 2006 APAC MBOM - Feb 15PM version_February Headcount_MBOM v.3_NA 2" xfId="21570" xr:uid="{91740EDF-4361-4786-BC4D-2E8944B84A93}"/>
    <cellStyle name="_Jan 2006 APAC MBOM - Feb 15PM version_February Headcount_MBOM v.3_NA_1" xfId="21571" xr:uid="{E21DB147-4E93-4AC8-88DB-00145C0E00FB}"/>
    <cellStyle name="_Jan 2006 APAC MBOM - Feb 15PM version_February Headcount_MBOM v.3_NA_1 2" xfId="21572" xr:uid="{8248034C-A8C3-4FA5-9EB4-FDD0141AC53E}"/>
    <cellStyle name="_Jan 2006 APAC MBOM - Feb 15PM version_February Headcount_MBOM v.3_Nov Review Deck Final" xfId="21573" xr:uid="{B43ABC46-92BA-4860-ABC4-2AFBCF8AB04D}"/>
    <cellStyle name="_Jan 2006 APAC MBOM - Feb 15PM version_February Headcount_MBOM v.3_OCFAnalysis" xfId="21574" xr:uid="{2B7621CE-EA65-4CF0-80F0-126438375786}"/>
    <cellStyle name="_Jan 2006 APAC MBOM - Feb 15PM version_February Headcount_MBOM v.3_OCFAnalysis_Cost out Update" xfId="21575" xr:uid="{1E76F7BC-CADA-41D0-8518-D2C2BF0806A9}"/>
    <cellStyle name="_Jan 2006 APAC MBOM - Feb 15PM version_February Headcount_MBOM v.3_OCFAnalysis_EBIT OCF Ranges" xfId="21576" xr:uid="{435521D5-61B4-4D60-94D2-911FEEAE5414}"/>
    <cellStyle name="_Jan 2006 APAC MBOM - Feb 15PM version_February Headcount_MBOM v.3_OCFAnalysis_G2N &amp; Pricing Plan_Feb'12 (version 1)" xfId="21577" xr:uid="{780DD7C9-ABD4-4AD9-A30D-9E56809EBF59}"/>
    <cellStyle name="_Jan 2006 APAC MBOM - Feb 15PM version_February Headcount_MBOM v.3_OCFAnalysis_Working Capital Graph" xfId="21578" xr:uid="{6B9FA441-DE4F-4C4E-ACEF-FA5FA0F41C26}"/>
    <cellStyle name="_Jan 2006 APAC MBOM - Feb 15PM version_February Headcount_MBOM v.3_Quarterly Industry Volume - Corp Follow up Feb 19th" xfId="21579" xr:uid="{2A960B71-E8BA-4CBA-8AEC-5E5E8D961118}"/>
    <cellStyle name="_Jan 2006 APAC MBOM - Feb 15PM version_February Headcount_MBOM v.3_Quarterly Industry Volume - Corp Follow up Feb 19th 2" xfId="21580" xr:uid="{F457E4B3-6AA1-4EEB-8907-DD663AB8BF4F}"/>
    <cellStyle name="_Jan 2006 APAC MBOM - Feb 15PM version_February Headcount_MBOM v.3_Quarterly Industry Volume - Corp Follow up Feb 19th_Cost out Update" xfId="21581" xr:uid="{ADA69750-8FFF-43C2-B847-384CBABBC41E}"/>
    <cellStyle name="_Jan 2006 APAC MBOM - Feb 15PM version_February Headcount_MBOM v.3_Quarterly Industry Volume - Corp Follow up Feb 19th_EBIT OCF Ranges" xfId="21582" xr:uid="{30FF9018-B220-4C34-9C8B-1D5F9F27DC52}"/>
    <cellStyle name="_Jan 2006 APAC MBOM - Feb 15PM version_February Headcount_MBOM v.3_Quarterly Industry Volume - Corp Follow up Feb 19th_G2N &amp; Pricing Plan_Feb'12 (version 1)" xfId="21583" xr:uid="{582C9DEF-FF3D-4BFA-B4FA-FD5A68064622}"/>
    <cellStyle name="_Jan 2006 APAC MBOM - Feb 15PM version_February Headcount_MBOM v.3_Quarterly Industry Volume - Corp Follow up Feb 19th_OCFAnalysis" xfId="21584" xr:uid="{75127B7A-237B-4800-9A1E-128D22C87423}"/>
    <cellStyle name="_Jan 2006 APAC MBOM - Feb 15PM version_February Headcount_MBOM v.3_Quarterly Industry Volume - Corp Follow up Feb 19th_OCFAnalysis_Cost out Update" xfId="21585" xr:uid="{3EF93012-FE6A-4B62-833B-AFD5CBED5372}"/>
    <cellStyle name="_Jan 2006 APAC MBOM - Feb 15PM version_February Headcount_MBOM v.3_Quarterly Industry Volume - Corp Follow up Feb 19th_OCFAnalysis_EBIT OCF Ranges" xfId="21586" xr:uid="{E35262C7-6EE0-4930-83DB-E1BD5216AECA}"/>
    <cellStyle name="_Jan 2006 APAC MBOM - Feb 15PM version_February Headcount_MBOM v.3_Quarterly Industry Volume - Corp Follow up Feb 19th_OCFAnalysis_G2N &amp; Pricing Plan_Feb'12 (version 1)" xfId="21587" xr:uid="{C1586F56-CAA8-4C61-9BF5-BC32FBB95A0E}"/>
    <cellStyle name="_Jan 2006 APAC MBOM - Feb 15PM version_February Headcount_MBOM v.3_Quarterly Industry Volume - Corp Follow up Feb 19th_OCFAnalysis_Working Capital Graph" xfId="21588" xr:uid="{50F92629-3E9B-4E34-B6AB-E23BF63F5713}"/>
    <cellStyle name="_Jan 2006 APAC MBOM - Feb 15PM version_February Headcount_MBOM v.3_Quarterly Industry Volume - Corp Follow up Feb 19th_Working Capital Graph" xfId="21589" xr:uid="{6D202C42-B8E2-4907-B4E8-22FDB0F5495B}"/>
    <cellStyle name="_Jan 2006 APAC MBOM - Feb 15PM version_February Headcount_MBOM v.3_SBU_GLOBAL_NGT" xfId="21590" xr:uid="{E0761921-1D0B-4F1C-BD0A-AA14D6562E19}"/>
    <cellStyle name="_Jan 2006 APAC MBOM - Feb 15PM version_February Headcount_MBOM v.3_SBU_GLOBAL_NGT 2" xfId="21591" xr:uid="{4E0EE368-E3DC-4A14-A020-3E44E390A2E2}"/>
    <cellStyle name="_Jan 2006 APAC MBOM - Feb 15PM version_February Headcount_MBOM v.3_SBU_GLOBAL_NGT_Cost out Update" xfId="21592" xr:uid="{4B5B8EF8-CBA2-49A9-9B44-1840B3360B1D}"/>
    <cellStyle name="_Jan 2006 APAC MBOM - Feb 15PM version_February Headcount_MBOM v.3_SBU_GLOBAL_NGT_EBIT OCF Ranges" xfId="21593" xr:uid="{41399086-08B0-4A12-8499-83FA2B6982A5}"/>
    <cellStyle name="_Jan 2006 APAC MBOM - Feb 15PM version_February Headcount_MBOM v.3_SBU_GLOBAL_NGT_G2N &amp; Pricing Plan_Feb'12 (version 1)" xfId="21594" xr:uid="{0BF541E6-93F1-4712-BAB6-D1701345D249}"/>
    <cellStyle name="_Jan 2006 APAC MBOM - Feb 15PM version_February Headcount_MBOM v.3_SBU_GLOBAL_NGT_Working Capital Graph" xfId="21595" xr:uid="{87949B29-35D9-43F8-B323-ACCDEE657480}"/>
    <cellStyle name="_Jan 2006 APAC MBOM - Feb 15PM version_February Headcount_MBOM v.3_Supplemental Data Requirements-Country" xfId="21596" xr:uid="{4244515F-85DC-4430-8A21-0B77B1A475B0}"/>
    <cellStyle name="_Jan 2006 APAC MBOM - Feb 15PM version_February Headcount_MBOM v.3_Working Capital Graph" xfId="21597" xr:uid="{4050DE38-5211-4BFD-8F40-CF0B0E8D6664}"/>
    <cellStyle name="_Jan 2006 APAC MBOM - Feb 15PM version_February Headcount_MBOM_2009 AOP_Jan deck_Financials Consol_Sent" xfId="21598" xr:uid="{FFD290A3-9F44-4402-925D-215F484346B6}"/>
    <cellStyle name="_Jan 2006 APAC MBOM - Feb 15PM version_February Headcount_MBOM_2009 AOP_Jan deck_Financials Consol_Sent_2" xfId="21599" xr:uid="{2A79FCCD-316D-47BC-93BC-81020B99ED78}"/>
    <cellStyle name="_Jan 2006 APAC MBOM - Feb 15PM version_February Headcount_MBOM_2009 AOP_Nov deck_Financials_for Consol_v2" xfId="21600" xr:uid="{6F526801-8805-478E-BFAA-77422A861864}"/>
    <cellStyle name="_Jan 2006 APAC MBOM - Feb 15PM version_February Headcount_MBOM_Cash Capex 10+2" xfId="21601" xr:uid="{C585C8FD-4453-4111-AE51-B14E311C6D83}"/>
    <cellStyle name="_Jan 2006 APAC MBOM - Feb 15PM version_February Headcount_MBOM_Cash Capex 10+2_Cost out Update" xfId="21602" xr:uid="{A78CC2E0-A23F-4E22-A5CF-9F9900B90FF2}"/>
    <cellStyle name="_Jan 2006 APAC MBOM - Feb 15PM version_February Headcount_MBOM_Cash Capex 10+2_EBIT OCF Ranges" xfId="21603" xr:uid="{23C7AD45-7F38-42BF-A4E0-3A6B12E4C8D1}"/>
    <cellStyle name="_Jan 2006 APAC MBOM - Feb 15PM version_February Headcount_MBOM_Cash Capex 10+2_G2N &amp; Pricing Plan_Feb'12 (version 1)" xfId="21604" xr:uid="{CA5FCAFD-99C3-4617-92FE-81C969DE220A}"/>
    <cellStyle name="_Jan 2006 APAC MBOM - Feb 15PM version_February Headcount_MBOM_Cash Capex 10+2_Working Capital Graph" xfId="21605" xr:uid="{9DBDDCC3-31FD-44A9-9E34-EF33A3A1DFFC}"/>
    <cellStyle name="_Jan 2006 APAC MBOM - Feb 15PM version_February Headcount_MBOM_Cost out Update" xfId="21606" xr:uid="{DB3C551C-3E65-47B2-9E95-C066398FB850}"/>
    <cellStyle name="_Jan 2006 APAC MBOM - Feb 15PM version_February Headcount_MBOM_EBIT OCF Ranges" xfId="21607" xr:uid="{A2FFA388-B0FE-444E-81AB-A91407FAFCB5}"/>
    <cellStyle name="_Jan 2006 APAC MBOM - Feb 15PM version_February Headcount_MBOM_G2N &amp; Pricing Plan_Feb'12 (version 1)" xfId="21608" xr:uid="{15FC0E9C-725B-4334-B486-8DE8BFF81565}"/>
    <cellStyle name="_Jan 2006 APAC MBOM - Feb 15PM version_February Headcount_MBOM_Global Operations" xfId="21609" xr:uid="{A5BC783F-A20E-4B79-9CD3-2DB5A7EE87BB}"/>
    <cellStyle name="_Jan 2006 APAC MBOM - Feb 15PM version_February Headcount_MBOM_Global Operations 2" xfId="21610" xr:uid="{56C1FE67-6B78-4A1B-81A0-276502B96167}"/>
    <cellStyle name="_Jan 2006 APAC MBOM - Feb 15PM version_February Headcount_MBOM_NA" xfId="21611" xr:uid="{52F33039-3EFA-47B1-81CE-782A1E698AD4}"/>
    <cellStyle name="_Jan 2006 APAC MBOM - Feb 15PM version_February Headcount_MBOM_NA 2" xfId="21612" xr:uid="{DF61039D-1A4A-4B6A-870D-44E7292DCE55}"/>
    <cellStyle name="_Jan 2006 APAC MBOM - Feb 15PM version_February Headcount_MBOM_NA_1" xfId="21613" xr:uid="{33CFC293-18BF-488B-B3D0-B147E97DB6C6}"/>
    <cellStyle name="_Jan 2006 APAC MBOM - Feb 15PM version_February Headcount_MBOM_NA_1 2" xfId="21614" xr:uid="{CD2F9AA6-E16C-4739-8DF5-0217A4DAE629}"/>
    <cellStyle name="_Jan 2006 APAC MBOM - Feb 15PM version_February Headcount_MBOM_Nov Review Deck Final" xfId="21615" xr:uid="{D18923B8-7713-4C42-904B-EA37A24E19D8}"/>
    <cellStyle name="_Jan 2006 APAC MBOM - Feb 15PM version_February Headcount_MBOM_OCFAnalysis" xfId="21616" xr:uid="{B5A415F5-28ED-4687-8E1B-43C77DC8C024}"/>
    <cellStyle name="_Jan 2006 APAC MBOM - Feb 15PM version_February Headcount_MBOM_OCFAnalysis_Cost out Update" xfId="21617" xr:uid="{FD4A5B12-1BBC-4506-987F-AA657CAB3BDD}"/>
    <cellStyle name="_Jan 2006 APAC MBOM - Feb 15PM version_February Headcount_MBOM_OCFAnalysis_EBIT OCF Ranges" xfId="21618" xr:uid="{B3AFC1A5-5646-4C9A-A1F3-14930899C986}"/>
    <cellStyle name="_Jan 2006 APAC MBOM - Feb 15PM version_February Headcount_MBOM_OCFAnalysis_G2N &amp; Pricing Plan_Feb'12 (version 1)" xfId="21619" xr:uid="{CE3BA24B-3C36-4CDD-A573-666510F03599}"/>
    <cellStyle name="_Jan 2006 APAC MBOM - Feb 15PM version_February Headcount_MBOM_OCFAnalysis_Working Capital Graph" xfId="21620" xr:uid="{DE86D326-3421-4197-B584-2AFA6709371C}"/>
    <cellStyle name="_Jan 2006 APAC MBOM - Feb 15PM version_February Headcount_MBOM_Quarterly Industry Volume - Corp Follow up Feb 19th" xfId="21621" xr:uid="{77569A23-F331-4972-9FFC-EB317E10DAD2}"/>
    <cellStyle name="_Jan 2006 APAC MBOM - Feb 15PM version_February Headcount_MBOM_Quarterly Industry Volume - Corp Follow up Feb 19th 2" xfId="21622" xr:uid="{2D2E1121-2BF4-425A-9A3E-8F318C9E87E3}"/>
    <cellStyle name="_Jan 2006 APAC MBOM - Feb 15PM version_February Headcount_MBOM_Quarterly Industry Volume - Corp Follow up Feb 19th_Cost out Update" xfId="21623" xr:uid="{7E7F223C-481E-4DB2-98DA-30DFE739D86F}"/>
    <cellStyle name="_Jan 2006 APAC MBOM - Feb 15PM version_February Headcount_MBOM_Quarterly Industry Volume - Corp Follow up Feb 19th_EBIT OCF Ranges" xfId="21624" xr:uid="{E18EC5F5-4ECB-4A00-9815-7F274BB854E5}"/>
    <cellStyle name="_Jan 2006 APAC MBOM - Feb 15PM version_February Headcount_MBOM_Quarterly Industry Volume - Corp Follow up Feb 19th_G2N &amp; Pricing Plan_Feb'12 (version 1)" xfId="21625" xr:uid="{59C607DA-43A9-4502-B246-FA8FA3999303}"/>
    <cellStyle name="_Jan 2006 APAC MBOM - Feb 15PM version_February Headcount_MBOM_Quarterly Industry Volume - Corp Follow up Feb 19th_OCFAnalysis" xfId="21626" xr:uid="{1725E35C-7673-44DC-A3BF-AD24FAB37785}"/>
    <cellStyle name="_Jan 2006 APAC MBOM - Feb 15PM version_February Headcount_MBOM_Quarterly Industry Volume - Corp Follow up Feb 19th_OCFAnalysis_Cost out Update" xfId="21627" xr:uid="{ABC41F8B-2462-4DBA-B9A6-48A3A98F2BEE}"/>
    <cellStyle name="_Jan 2006 APAC MBOM - Feb 15PM version_February Headcount_MBOM_Quarterly Industry Volume - Corp Follow up Feb 19th_OCFAnalysis_EBIT OCF Ranges" xfId="21628" xr:uid="{88E1664F-3A44-4BCB-A2CC-A91C444849CB}"/>
    <cellStyle name="_Jan 2006 APAC MBOM - Feb 15PM version_February Headcount_MBOM_Quarterly Industry Volume - Corp Follow up Feb 19th_OCFAnalysis_G2N &amp; Pricing Plan_Feb'12 (version 1)" xfId="21629" xr:uid="{E32C2880-177A-4A45-9E76-B85B821CAC68}"/>
    <cellStyle name="_Jan 2006 APAC MBOM - Feb 15PM version_February Headcount_MBOM_Quarterly Industry Volume - Corp Follow up Feb 19th_OCFAnalysis_Working Capital Graph" xfId="21630" xr:uid="{3D80868A-0D6F-4B3A-90CE-35429AAA4B2F}"/>
    <cellStyle name="_Jan 2006 APAC MBOM - Feb 15PM version_February Headcount_MBOM_Quarterly Industry Volume - Corp Follow up Feb 19th_Working Capital Graph" xfId="21631" xr:uid="{B26ADBBC-4525-4AA4-8AE0-F81A3384D0DF}"/>
    <cellStyle name="_Jan 2006 APAC MBOM - Feb 15PM version_February Headcount_MBOM_SBU_GLOBAL_NGT" xfId="21632" xr:uid="{2E6D4F90-A0C4-4435-926B-F45B719C5FE1}"/>
    <cellStyle name="_Jan 2006 APAC MBOM - Feb 15PM version_February Headcount_MBOM_SBU_GLOBAL_NGT 2" xfId="21633" xr:uid="{D73F5215-04C9-465E-A851-4E2D68B5AAA7}"/>
    <cellStyle name="_Jan 2006 APAC MBOM - Feb 15PM version_February Headcount_MBOM_SBU_GLOBAL_NGT_Cost out Update" xfId="21634" xr:uid="{6D0B8700-9AC5-4CEE-A800-A629640E2F1D}"/>
    <cellStyle name="_Jan 2006 APAC MBOM - Feb 15PM version_February Headcount_MBOM_SBU_GLOBAL_NGT_EBIT OCF Ranges" xfId="21635" xr:uid="{2CAD019B-FCFC-4D9B-A022-799F9F99B077}"/>
    <cellStyle name="_Jan 2006 APAC MBOM - Feb 15PM version_February Headcount_MBOM_SBU_GLOBAL_NGT_G2N &amp; Pricing Plan_Feb'12 (version 1)" xfId="21636" xr:uid="{86B95095-70AF-4863-9670-7BED3C6DD341}"/>
    <cellStyle name="_Jan 2006 APAC MBOM - Feb 15PM version_February Headcount_MBOM_SBU_GLOBAL_NGT_Working Capital Graph" xfId="21637" xr:uid="{2A1E48DF-1BC1-4E9D-8E8D-556F8A264048}"/>
    <cellStyle name="_Jan 2006 APAC MBOM - Feb 15PM version_February Headcount_MBOM_Supplemental Data Requirements-Country" xfId="21638" xr:uid="{54EA3C93-9292-4A7A-9E96-E0EE72B6C0CE}"/>
    <cellStyle name="_Jan 2006 APAC MBOM - Feb 15PM version_February Headcount_MBOM_Working Capital Graph" xfId="21639" xr:uid="{9856DAFF-4D0E-45B0-A28B-FB700B97E6EE}"/>
    <cellStyle name="_Jan 2006 APAC MBOM - Feb 15PM version_February Headcount_NA" xfId="21640" xr:uid="{6653520D-4651-405B-BA6E-A272E70886C9}"/>
    <cellStyle name="_Jan 2006 APAC MBOM - Feb 15PM version_February Headcount_NA 2" xfId="21641" xr:uid="{6CFD637E-7941-4A60-A041-1823292149B6}"/>
    <cellStyle name="_Jan 2006 APAC MBOM - Feb 15PM version_February Headcount_NA_1" xfId="21642" xr:uid="{440E2563-149B-4066-B605-BD635D0F0FA6}"/>
    <cellStyle name="_Jan 2006 APAC MBOM - Feb 15PM version_February Headcount_NA_1 2" xfId="21643" xr:uid="{5E1F935E-8664-4D14-B6A1-24E09EA93BEC}"/>
    <cellStyle name="_Jan 2006 APAC MBOM - Feb 15PM version_February Headcount_Nov Review Deck Final" xfId="21644" xr:uid="{42515679-51BC-4B35-88C0-17D0792A713B}"/>
    <cellStyle name="_Jan 2006 APAC MBOM - Feb 15PM version_February Headcount_OCFAnalysis" xfId="21645" xr:uid="{E5146F6C-881F-4A22-A0CB-736718A26FCF}"/>
    <cellStyle name="_Jan 2006 APAC MBOM - Feb 15PM version_February Headcount_OCFAnalysis_Cost out Update" xfId="21646" xr:uid="{179669D5-19EE-450E-B179-8C3C1C36E658}"/>
    <cellStyle name="_Jan 2006 APAC MBOM - Feb 15PM version_February Headcount_OCFAnalysis_EBIT OCF Ranges" xfId="21647" xr:uid="{31A8EC7E-6AC0-4657-8B76-916C7F03C2F5}"/>
    <cellStyle name="_Jan 2006 APAC MBOM - Feb 15PM version_February Headcount_OCFAnalysis_G2N &amp; Pricing Plan_Feb'12 (version 1)" xfId="21648" xr:uid="{AB8FD354-B005-446B-8320-B00B4E8B4B7B}"/>
    <cellStyle name="_Jan 2006 APAC MBOM - Feb 15PM version_February Headcount_OCFAnalysis_Working Capital Graph" xfId="21649" xr:uid="{9AA0FBDD-47A9-42F3-A764-2DEF71873FF2}"/>
    <cellStyle name="_Jan 2006 APAC MBOM - Feb 15PM version_February Headcount_Quarterly Industry Volume - Corp Follow up Feb 19th" xfId="21650" xr:uid="{1414721F-5F05-4847-9617-1C17F0FBA944}"/>
    <cellStyle name="_Jan 2006 APAC MBOM - Feb 15PM version_February Headcount_Quarterly Industry Volume - Corp Follow up Feb 19th 2" xfId="21651" xr:uid="{99A43824-E529-4693-9597-FB8894910A1E}"/>
    <cellStyle name="_Jan 2006 APAC MBOM - Feb 15PM version_February Headcount_Quarterly Industry Volume - Corp Follow up Feb 19th_Cost out Update" xfId="21652" xr:uid="{FED36232-0FCF-41B3-9BC9-1C906395CD74}"/>
    <cellStyle name="_Jan 2006 APAC MBOM - Feb 15PM version_February Headcount_Quarterly Industry Volume - Corp Follow up Feb 19th_EBIT OCF Ranges" xfId="21653" xr:uid="{394E2EF1-F78B-42B4-97D9-BBDF8E8BB866}"/>
    <cellStyle name="_Jan 2006 APAC MBOM - Feb 15PM version_February Headcount_Quarterly Industry Volume - Corp Follow up Feb 19th_G2N &amp; Pricing Plan_Feb'12 (version 1)" xfId="21654" xr:uid="{586F0EBC-F306-44DD-8FA3-BB09FD2F428A}"/>
    <cellStyle name="_Jan 2006 APAC MBOM - Feb 15PM version_February Headcount_Quarterly Industry Volume - Corp Follow up Feb 19th_OCFAnalysis" xfId="21655" xr:uid="{B9F68740-C7D7-4713-9AEE-5AB4D178D011}"/>
    <cellStyle name="_Jan 2006 APAC MBOM - Feb 15PM version_February Headcount_Quarterly Industry Volume - Corp Follow up Feb 19th_OCFAnalysis_Cost out Update" xfId="21656" xr:uid="{E03CA859-DE0B-4842-AC22-C3D951463A46}"/>
    <cellStyle name="_Jan 2006 APAC MBOM - Feb 15PM version_February Headcount_Quarterly Industry Volume - Corp Follow up Feb 19th_OCFAnalysis_EBIT OCF Ranges" xfId="21657" xr:uid="{B10FC03E-B7D1-47CE-B414-A713229ECBB0}"/>
    <cellStyle name="_Jan 2006 APAC MBOM - Feb 15PM version_February Headcount_Quarterly Industry Volume - Corp Follow up Feb 19th_OCFAnalysis_G2N &amp; Pricing Plan_Feb'12 (version 1)" xfId="21658" xr:uid="{8F69DC81-4677-42AF-8715-2F1DA696C5D2}"/>
    <cellStyle name="_Jan 2006 APAC MBOM - Feb 15PM version_February Headcount_Quarterly Industry Volume - Corp Follow up Feb 19th_OCFAnalysis_Working Capital Graph" xfId="21659" xr:uid="{A7F56636-D7FA-4569-B560-93DDA4385FDA}"/>
    <cellStyle name="_Jan 2006 APAC MBOM - Feb 15PM version_February Headcount_Quarterly Industry Volume - Corp Follow up Feb 19th_Working Capital Graph" xfId="21660" xr:uid="{ACFF0BB0-4403-41D7-A749-E08AD09AB774}"/>
    <cellStyle name="_Jan 2006 APAC MBOM - Feb 15PM version_February Headcount_SBU_GLOBAL_NGT" xfId="21661" xr:uid="{A61D288D-206D-4BE5-98F9-355E31B5FB13}"/>
    <cellStyle name="_Jan 2006 APAC MBOM - Feb 15PM version_February Headcount_SBU_GLOBAL_NGT 2" xfId="21662" xr:uid="{5CFEAB35-88D2-4840-A25F-10146418BD78}"/>
    <cellStyle name="_Jan 2006 APAC MBOM - Feb 15PM version_February Headcount_SBU_GLOBAL_NGT_Cost out Update" xfId="21663" xr:uid="{04BAAFDB-5815-4FB0-AF77-73D5D335B88B}"/>
    <cellStyle name="_Jan 2006 APAC MBOM - Feb 15PM version_February Headcount_SBU_GLOBAL_NGT_EBIT OCF Ranges" xfId="21664" xr:uid="{E887C730-86BB-49E9-9D4E-32682E4DEE2D}"/>
    <cellStyle name="_Jan 2006 APAC MBOM - Feb 15PM version_February Headcount_SBU_GLOBAL_NGT_G2N &amp; Pricing Plan_Feb'12 (version 1)" xfId="21665" xr:uid="{9B04A9A8-88D6-4678-8D07-BF4853CD4FC2}"/>
    <cellStyle name="_Jan 2006 APAC MBOM - Feb 15PM version_February Headcount_SBU_GLOBAL_NGT_Working Capital Graph" xfId="21666" xr:uid="{C533BF4F-31CD-45E2-BBC0-5B8153CE3083}"/>
    <cellStyle name="_Jan 2006 APAC MBOM - Feb 15PM version_February Headcount_SPTFIN MBOM Inputs AUG 07" xfId="21667" xr:uid="{439AE76E-BD4E-45FF-99A2-86CB3332D836}"/>
    <cellStyle name="_Jan 2006 APAC MBOM - Feb 15PM version_February Headcount_SPTFIN MBOM Inputs AUG 07_Cost out Update" xfId="21668" xr:uid="{F54FD460-D7FA-4FF3-B26D-FBC7FA6320EF}"/>
    <cellStyle name="_Jan 2006 APAC MBOM - Feb 15PM version_February Headcount_SPTFIN MBOM Inputs AUG 07_EBIT OCF Ranges" xfId="21669" xr:uid="{E110B3B8-3D16-4F4E-A4A5-11546CD48B19}"/>
    <cellStyle name="_Jan 2006 APAC MBOM - Feb 15PM version_February Headcount_SPTFIN MBOM Inputs AUG 07_G2N &amp; Pricing Plan_Feb'12 (version 1)" xfId="21670" xr:uid="{A12E5307-9F9D-4B69-BA98-F39DEDEB1868}"/>
    <cellStyle name="_Jan 2006 APAC MBOM - Feb 15PM version_February Headcount_SPTFIN MBOM Inputs AUG 07_Working Capital Graph" xfId="21671" xr:uid="{F4904076-A962-483F-A211-DA461DF04840}"/>
    <cellStyle name="_Jan 2006 APAC MBOM - Feb 15PM version_February Headcount_SPTFIN MBOM Inputs Dec 07" xfId="21672" xr:uid="{3B8919AD-9779-443B-8674-A351CCEA362D}"/>
    <cellStyle name="_Jan 2006 APAC MBOM - Feb 15PM version_February Headcount_SPTFIN MBOM Inputs Dec 07_Cost out Update" xfId="21673" xr:uid="{B47FE4E9-C8F5-49CC-945C-4907AD1A5ACF}"/>
    <cellStyle name="_Jan 2006 APAC MBOM - Feb 15PM version_February Headcount_SPTFIN MBOM Inputs Dec 07_EBIT OCF Ranges" xfId="21674" xr:uid="{14B79D9F-C515-4E42-8C9E-891943BC9256}"/>
    <cellStyle name="_Jan 2006 APAC MBOM - Feb 15PM version_February Headcount_SPTFIN MBOM Inputs Dec 07_G2N &amp; Pricing Plan_Feb'12 (version 1)" xfId="21675" xr:uid="{BF5F8301-46BF-45F4-8331-4327B1D85215}"/>
    <cellStyle name="_Jan 2006 APAC MBOM - Feb 15PM version_February Headcount_SPTFIN MBOM Inputs Dec 07_Working Capital Graph" xfId="21676" xr:uid="{8CCDB14D-0FAF-4C54-9D60-541A9B1C2FEA}"/>
    <cellStyle name="_Jan 2006 APAC MBOM - Feb 15PM version_February Headcount_SPTFIN MBOM Inputs jul 07" xfId="21677" xr:uid="{F85C904F-1FBC-48EE-BB1F-92DF3EC59D23}"/>
    <cellStyle name="_Jan 2006 APAC MBOM - Feb 15PM version_February Headcount_SPTFIN MBOM Inputs jul 07_Cost out Update" xfId="21678" xr:uid="{286B308D-1450-444D-AB68-6F6332915411}"/>
    <cellStyle name="_Jan 2006 APAC MBOM - Feb 15PM version_February Headcount_SPTFIN MBOM Inputs jul 07_EBIT OCF Ranges" xfId="21679" xr:uid="{29C3AB53-B01B-469E-B25E-A1B74B2D6F33}"/>
    <cellStyle name="_Jan 2006 APAC MBOM - Feb 15PM version_February Headcount_SPTFIN MBOM Inputs jul 07_G2N &amp; Pricing Plan_Feb'12 (version 1)" xfId="21680" xr:uid="{FFC6CF13-FDCA-4DA4-AEE4-0FB7BE370027}"/>
    <cellStyle name="_Jan 2006 APAC MBOM - Feb 15PM version_February Headcount_SPTFIN MBOM Inputs jul 07_Working Capital Graph" xfId="21681" xr:uid="{FE59A49D-45D7-4DDF-A8F0-AC017A2953C2}"/>
    <cellStyle name="_Jan 2006 APAC MBOM - Feb 15PM version_February Headcount_SPTFIN MBOM Inputs jun 07 final" xfId="21682" xr:uid="{8A923CDE-4D10-4FAF-AE29-74722A6CF4D9}"/>
    <cellStyle name="_Jan 2006 APAC MBOM - Feb 15PM version_February Headcount_SPTFIN MBOM Inputs jun 07 final_Cost out Update" xfId="21683" xr:uid="{7D6E63A2-75E0-494D-8822-57E747250A8B}"/>
    <cellStyle name="_Jan 2006 APAC MBOM - Feb 15PM version_February Headcount_SPTFIN MBOM Inputs jun 07 final_EBIT OCF Ranges" xfId="21684" xr:uid="{8B023894-8117-4EBD-883A-922F9669AB87}"/>
    <cellStyle name="_Jan 2006 APAC MBOM - Feb 15PM version_February Headcount_SPTFIN MBOM Inputs jun 07 final_G2N &amp; Pricing Plan_Feb'12 (version 1)" xfId="21685" xr:uid="{40B52F30-3BDB-49EF-AA56-9454986BF51E}"/>
    <cellStyle name="_Jan 2006 APAC MBOM - Feb 15PM version_February Headcount_SPTFIN MBOM Inputs jun 07 final_Working Capital Graph" xfId="21686" xr:uid="{43E57615-C41E-4EBF-96D4-B4E13BF7B5EA}"/>
    <cellStyle name="_Jan 2006 APAC MBOM - Feb 15PM version_February Headcount_SPTFIN MBOM Inputs Jun'07" xfId="21687" xr:uid="{C91E2F9D-C932-4697-9D15-6F562FC54812}"/>
    <cellStyle name="_Jan 2006 APAC MBOM - Feb 15PM version_February Headcount_SPTFIN MBOM Inputs Jun'07_Cost out Update" xfId="21688" xr:uid="{2179E8D5-225B-4081-A32B-4521A4309E59}"/>
    <cellStyle name="_Jan 2006 APAC MBOM - Feb 15PM version_February Headcount_SPTFIN MBOM Inputs Jun'07_EBIT OCF Ranges" xfId="21689" xr:uid="{AAA2D3B2-75D5-4940-B8F1-81E9C2043BED}"/>
    <cellStyle name="_Jan 2006 APAC MBOM - Feb 15PM version_February Headcount_SPTFIN MBOM Inputs Jun'07_G2N &amp; Pricing Plan_Feb'12 (version 1)" xfId="21690" xr:uid="{82DB02F8-D6A4-4D2B-ABB1-E7F693BF3C0A}"/>
    <cellStyle name="_Jan 2006 APAC MBOM - Feb 15PM version_February Headcount_SPTFIN MBOM Inputs Jun'07_Working Capital Graph" xfId="21691" xr:uid="{BC9CCA10-E8FD-497D-9442-B8250B3BBA49}"/>
    <cellStyle name="_Jan 2006 APAC MBOM - Feb 15PM version_February Headcount_Supplemental Data Requirements-Country" xfId="21692" xr:uid="{DF305C5E-BCC1-4F0A-A365-29F198FBED57}"/>
    <cellStyle name="_Jan 2006 APAC MBOM - Feb 15PM version_February Headcount_Working Capital Graph" xfId="21693" xr:uid="{D329EC87-F7C8-4303-AE83-8054FCDB54A6}"/>
    <cellStyle name="_Jan 2006 APAC MBOM - Feb 15PM version_Finance MBOM - Extra data" xfId="21694" xr:uid="{BCEF64F9-BC76-443D-91BF-68911695164C}"/>
    <cellStyle name="_Jan 2006 APAC MBOM - Feb 15PM version_Finance MBOM - Extra data 2" xfId="21695" xr:uid="{E29A1D9B-E781-4BCB-B30A-63787153F6B2}"/>
    <cellStyle name="_Jan 2006 APAC MBOM - Feb 15PM version_Finance MBOM - Extra data_2009 AOP_Jan deck_Financials Consol_Sent" xfId="21696" xr:uid="{97D334F3-F847-4272-B1A9-C75C041923B2}"/>
    <cellStyle name="_Jan 2006 APAC MBOM - Feb 15PM version_Finance MBOM - Extra data_2009 AOP_Jan deck_Financials Consol_Sent_2" xfId="21697" xr:uid="{C46152DD-CE0F-4611-91D6-999EA5A80BB2}"/>
    <cellStyle name="_Jan 2006 APAC MBOM - Feb 15PM version_Finance MBOM - Extra data_2009 AOP_Nov deck_Financials_for Consol_v2" xfId="21698" xr:uid="{46AAB747-DE8E-4F86-B48F-03D85B09F5EE}"/>
    <cellStyle name="_Jan 2006 APAC MBOM - Feb 15PM version_Finance MBOM - Extra data_Cash Capex 10+2" xfId="21699" xr:uid="{6EE62B9C-DFC3-45C0-A0FE-97C5CD2CA9EC}"/>
    <cellStyle name="_Jan 2006 APAC MBOM - Feb 15PM version_Finance MBOM - Extra data_Cash Capex 10+2_Cost out Update" xfId="21700" xr:uid="{06B2BB8C-20EA-435D-B11A-375B8938680D}"/>
    <cellStyle name="_Jan 2006 APAC MBOM - Feb 15PM version_Finance MBOM - Extra data_Cash Capex 10+2_EBIT OCF Ranges" xfId="21701" xr:uid="{704C2E7C-11B2-4EE0-BF15-D7CC01F4A73D}"/>
    <cellStyle name="_Jan 2006 APAC MBOM - Feb 15PM version_Finance MBOM - Extra data_Cash Capex 10+2_G2N &amp; Pricing Plan_Feb'12 (version 1)" xfId="21702" xr:uid="{E4FBA655-382E-424E-ADBE-75E0731A58EA}"/>
    <cellStyle name="_Jan 2006 APAC MBOM - Feb 15PM version_Finance MBOM - Extra data_Cash Capex 10+2_Working Capital Graph" xfId="21703" xr:uid="{475A43FC-36D6-4FED-AFE8-991641991CC4}"/>
    <cellStyle name="_Jan 2006 APAC MBOM - Feb 15PM version_Finance MBOM - Extra data_Cost out Update" xfId="21704" xr:uid="{462491AC-6D35-47AF-9E98-CEEEF98EFD95}"/>
    <cellStyle name="_Jan 2006 APAC MBOM - Feb 15PM version_Finance MBOM - Extra data_EBIT OCF Ranges" xfId="21705" xr:uid="{4EFB9806-B89C-4181-A27D-EF7C86898136}"/>
    <cellStyle name="_Jan 2006 APAC MBOM - Feb 15PM version_Finance MBOM - Extra data_G2N &amp; Pricing Plan_Feb'12 (version 1)" xfId="21706" xr:uid="{EA30BDA6-D2BD-4CE3-A46E-7693E268B1DF}"/>
    <cellStyle name="_Jan 2006 APAC MBOM - Feb 15PM version_Finance MBOM - Extra data_Global Operations" xfId="21707" xr:uid="{B193CAB3-102D-4D63-80B9-C5FA67A467CD}"/>
    <cellStyle name="_Jan 2006 APAC MBOM - Feb 15PM version_Finance MBOM - Extra data_Global Operations 2" xfId="21708" xr:uid="{30514A50-1FDC-4AAB-93E8-4B0A8A10B57C}"/>
    <cellStyle name="_Jan 2006 APAC MBOM - Feb 15PM version_Finance MBOM - Extra data_NA" xfId="21709" xr:uid="{2E70E8CA-0E0E-4763-9D87-DF93C9BE63CD}"/>
    <cellStyle name="_Jan 2006 APAC MBOM - Feb 15PM version_Finance MBOM - Extra data_NA 2" xfId="21710" xr:uid="{7ED64FC9-73F4-4556-A215-B6F2CD262F46}"/>
    <cellStyle name="_Jan 2006 APAC MBOM - Feb 15PM version_Finance MBOM - Extra data_NA_1" xfId="21711" xr:uid="{A3E6D388-4992-45C1-A894-A925860FE6D0}"/>
    <cellStyle name="_Jan 2006 APAC MBOM - Feb 15PM version_Finance MBOM - Extra data_NA_1 2" xfId="21712" xr:uid="{1A063B54-6900-4580-A00C-C15F1A09E634}"/>
    <cellStyle name="_Jan 2006 APAC MBOM - Feb 15PM version_Finance MBOM - Extra data_Nov Review Deck Final" xfId="21713" xr:uid="{21AC2AAD-F82E-4FCE-A3E2-1B6A2298A5B1}"/>
    <cellStyle name="_Jan 2006 APAC MBOM - Feb 15PM version_Finance MBOM - Extra data_OCFAnalysis" xfId="21714" xr:uid="{B06E0D82-924A-44AC-8BAC-128947BD9B28}"/>
    <cellStyle name="_Jan 2006 APAC MBOM - Feb 15PM version_Finance MBOM - Extra data_OCFAnalysis_Cost out Update" xfId="21715" xr:uid="{AE0D0FD0-DEC8-4FB3-94DD-A4A54D5B6301}"/>
    <cellStyle name="_Jan 2006 APAC MBOM - Feb 15PM version_Finance MBOM - Extra data_OCFAnalysis_EBIT OCF Ranges" xfId="21716" xr:uid="{9B9356FC-9E10-4BB8-9E6E-A851C481ACA7}"/>
    <cellStyle name="_Jan 2006 APAC MBOM - Feb 15PM version_Finance MBOM - Extra data_OCFAnalysis_G2N &amp; Pricing Plan_Feb'12 (version 1)" xfId="21717" xr:uid="{16FFC130-16BF-40F8-A2D2-B9BFDCC22481}"/>
    <cellStyle name="_Jan 2006 APAC MBOM - Feb 15PM version_Finance MBOM - Extra data_OCFAnalysis_Working Capital Graph" xfId="21718" xr:uid="{DD3C9719-4A86-4645-ACD5-7F5209A1B9D5}"/>
    <cellStyle name="_Jan 2006 APAC MBOM - Feb 15PM version_Finance MBOM - Extra data_Quarterly Industry Volume - Corp Follow up Feb 19th" xfId="21719" xr:uid="{3F070E37-4B69-490E-9721-1155BC0BA0AB}"/>
    <cellStyle name="_Jan 2006 APAC MBOM - Feb 15PM version_Finance MBOM - Extra data_Quarterly Industry Volume - Corp Follow up Feb 19th 2" xfId="21720" xr:uid="{B42747B0-BC7B-4ED7-9877-6B1CCE41BD37}"/>
    <cellStyle name="_Jan 2006 APAC MBOM - Feb 15PM version_Finance MBOM - Extra data_Quarterly Industry Volume - Corp Follow up Feb 19th_Cost out Update" xfId="21721" xr:uid="{39B7AC5C-4115-44E9-9F0A-A7AF6D29F436}"/>
    <cellStyle name="_Jan 2006 APAC MBOM - Feb 15PM version_Finance MBOM - Extra data_Quarterly Industry Volume - Corp Follow up Feb 19th_EBIT OCF Ranges" xfId="21722" xr:uid="{0922A595-805B-4AC9-8905-52B80DA02C10}"/>
    <cellStyle name="_Jan 2006 APAC MBOM - Feb 15PM version_Finance MBOM - Extra data_Quarterly Industry Volume - Corp Follow up Feb 19th_G2N &amp; Pricing Plan_Feb'12 (version 1)" xfId="21723" xr:uid="{6ED57AE9-EA66-4918-9745-291DF3063315}"/>
    <cellStyle name="_Jan 2006 APAC MBOM - Feb 15PM version_Finance MBOM - Extra data_Quarterly Industry Volume - Corp Follow up Feb 19th_OCFAnalysis" xfId="21724" xr:uid="{38F715C1-96E0-42D2-B43C-AD4478250018}"/>
    <cellStyle name="_Jan 2006 APAC MBOM - Feb 15PM version_Finance MBOM - Extra data_Quarterly Industry Volume - Corp Follow up Feb 19th_OCFAnalysis_Cost out Update" xfId="21725" xr:uid="{FEC77BFA-4908-440A-A9D2-6C40D1AA8107}"/>
    <cellStyle name="_Jan 2006 APAC MBOM - Feb 15PM version_Finance MBOM - Extra data_Quarterly Industry Volume - Corp Follow up Feb 19th_OCFAnalysis_EBIT OCF Ranges" xfId="21726" xr:uid="{8674F8A8-F6F5-4E2B-8135-10577FC8F4FF}"/>
    <cellStyle name="_Jan 2006 APAC MBOM - Feb 15PM version_Finance MBOM - Extra data_Quarterly Industry Volume - Corp Follow up Feb 19th_OCFAnalysis_G2N &amp; Pricing Plan_Feb'12 (version 1)" xfId="21727" xr:uid="{6FC6EAEF-1F34-4C7D-8941-DB2AFE592EA1}"/>
    <cellStyle name="_Jan 2006 APAC MBOM - Feb 15PM version_Finance MBOM - Extra data_Quarterly Industry Volume - Corp Follow up Feb 19th_OCFAnalysis_Working Capital Graph" xfId="21728" xr:uid="{4AB3B7AA-B956-4C14-8D98-83B7F877F8E1}"/>
    <cellStyle name="_Jan 2006 APAC MBOM - Feb 15PM version_Finance MBOM - Extra data_Quarterly Industry Volume - Corp Follow up Feb 19th_Working Capital Graph" xfId="21729" xr:uid="{FEE1C1EC-8F39-4B80-ABD8-1AE7B1F4EBB5}"/>
    <cellStyle name="_Jan 2006 APAC MBOM - Feb 15PM version_Finance MBOM - Extra data_SBU_GLOBAL_NGT" xfId="21730" xr:uid="{A2980CD3-24CA-4573-8652-A20531AFCD88}"/>
    <cellStyle name="_Jan 2006 APAC MBOM - Feb 15PM version_Finance MBOM - Extra data_SBU_GLOBAL_NGT 2" xfId="21731" xr:uid="{E5D1156A-335B-4808-AAA7-B1DB0C697851}"/>
    <cellStyle name="_Jan 2006 APAC MBOM - Feb 15PM version_Finance MBOM - Extra data_SBU_GLOBAL_NGT_Cost out Update" xfId="21732" xr:uid="{1CDDDE11-EDD1-418E-BED4-3A46CCBD7756}"/>
    <cellStyle name="_Jan 2006 APAC MBOM - Feb 15PM version_Finance MBOM - Extra data_SBU_GLOBAL_NGT_EBIT OCF Ranges" xfId="21733" xr:uid="{AD352211-D902-463E-BF9D-7D14D8289FCD}"/>
    <cellStyle name="_Jan 2006 APAC MBOM - Feb 15PM version_Finance MBOM - Extra data_SBU_GLOBAL_NGT_G2N &amp; Pricing Plan_Feb'12 (version 1)" xfId="21734" xr:uid="{CCB9C84C-F3C7-492A-967D-8A86099F934F}"/>
    <cellStyle name="_Jan 2006 APAC MBOM - Feb 15PM version_Finance MBOM - Extra data_SBU_GLOBAL_NGT_Working Capital Graph" xfId="21735" xr:uid="{6C7E334F-41B1-455C-9994-2900C474E254}"/>
    <cellStyle name="_Jan 2006 APAC MBOM - Feb 15PM version_Finance MBOM - Extra data_Supplemental Data Requirements-Country" xfId="21736" xr:uid="{8CAD6CF1-4439-43C0-8367-C2BC998218C1}"/>
    <cellStyle name="_Jan 2006 APAC MBOM - Feb 15PM version_Finance MBOM - Extra data_Working Capital Graph" xfId="21737" xr:uid="{3EE4F0C8-DCB6-4C1F-97E2-D735EE217C80}"/>
    <cellStyle name="_Jan 2006 APAC MBOM - Feb 15PM version_FINANCE MBOM_Dec" xfId="21738" xr:uid="{312CD893-18B5-455F-88CD-996D6D6A4D2A}"/>
    <cellStyle name="_Jan 2006 APAC MBOM - Feb 15PM version_FINANCE MBOM_Dec 2" xfId="21739" xr:uid="{66EEDBB7-E475-4C4F-A1B8-A5A03C460F4F}"/>
    <cellStyle name="_Jan 2006 APAC MBOM - Feb 15PM version_FINANCE MBOM_Dec_2009 AOP_Jan deck_Financials Consol_Sent" xfId="21740" xr:uid="{08C72AE8-AB89-435F-AC30-F2A44F3A322E}"/>
    <cellStyle name="_Jan 2006 APAC MBOM - Feb 15PM version_FINANCE MBOM_Dec_2009 AOP_Jan deck_Financials Consol_Sent_2" xfId="21741" xr:uid="{EA5CD5F9-A9C4-495F-B3EE-0C493D17A812}"/>
    <cellStyle name="_Jan 2006 APAC MBOM - Feb 15PM version_FINANCE MBOM_Dec_2009 AOP_Nov deck_Financials_for Consol_v2" xfId="21742" xr:uid="{42500580-8F14-44B3-ACD5-A6DE9B2A90F9}"/>
    <cellStyle name="_Jan 2006 APAC MBOM - Feb 15PM version_FINANCE MBOM_Dec_Cash Capex 10+2" xfId="21743" xr:uid="{B545C5C0-AC48-47C2-833A-E80732EB9BED}"/>
    <cellStyle name="_Jan 2006 APAC MBOM - Feb 15PM version_FINANCE MBOM_Dec_Cash Capex 10+2_Cost out Update" xfId="21744" xr:uid="{FF0F0137-CE6B-4B5E-9CEC-F550D028D5A8}"/>
    <cellStyle name="_Jan 2006 APAC MBOM - Feb 15PM version_FINANCE MBOM_Dec_Cash Capex 10+2_EBIT OCF Ranges" xfId="21745" xr:uid="{9D26AE98-D13D-49AA-A4A6-BBDB8C0E21A2}"/>
    <cellStyle name="_Jan 2006 APAC MBOM - Feb 15PM version_FINANCE MBOM_Dec_Cash Capex 10+2_G2N &amp; Pricing Plan_Feb'12 (version 1)" xfId="21746" xr:uid="{E7CF69B3-2821-47F1-A5F1-05E96C8A7226}"/>
    <cellStyle name="_Jan 2006 APAC MBOM - Feb 15PM version_FINANCE MBOM_Dec_Cash Capex 10+2_Working Capital Graph" xfId="21747" xr:uid="{098863AD-D87B-4610-8CCF-45F5A90B4F30}"/>
    <cellStyle name="_Jan 2006 APAC MBOM - Feb 15PM version_FINANCE MBOM_Dec_Cost out Update" xfId="21748" xr:uid="{53A70C61-418F-4AA6-8E65-1FB0ED3AB257}"/>
    <cellStyle name="_Jan 2006 APAC MBOM - Feb 15PM version_FINANCE MBOM_Dec_EBIT OCF Ranges" xfId="21749" xr:uid="{4499EB2A-1F6C-4A05-8035-2180AEC242E7}"/>
    <cellStyle name="_Jan 2006 APAC MBOM - Feb 15PM version_FINANCE MBOM_Dec_G2N &amp; Pricing Plan_Feb'12 (version 1)" xfId="21750" xr:uid="{67C2BA8F-31FC-4FE4-877A-42ACD0D44F28}"/>
    <cellStyle name="_Jan 2006 APAC MBOM - Feb 15PM version_FINANCE MBOM_Dec_Global Operations" xfId="21751" xr:uid="{C5905F2B-156F-4FF2-B8A4-BAF1C3BDC861}"/>
    <cellStyle name="_Jan 2006 APAC MBOM - Feb 15PM version_FINANCE MBOM_Dec_Global Operations 2" xfId="21752" xr:uid="{7B8550DD-AD3D-40C6-A2D8-4F696B8AECB4}"/>
    <cellStyle name="_Jan 2006 APAC MBOM - Feb 15PM version_FINANCE MBOM_Dec_NA" xfId="21753" xr:uid="{19D89913-502B-4264-A1A8-4B59A29F7251}"/>
    <cellStyle name="_Jan 2006 APAC MBOM - Feb 15PM version_FINANCE MBOM_Dec_NA 2" xfId="21754" xr:uid="{3B9E334B-B5A1-426F-A4AD-01BCC800A080}"/>
    <cellStyle name="_Jan 2006 APAC MBOM - Feb 15PM version_FINANCE MBOM_Dec_NA_1" xfId="21755" xr:uid="{98D58FA2-643E-4198-A70A-47310F89608D}"/>
    <cellStyle name="_Jan 2006 APAC MBOM - Feb 15PM version_FINANCE MBOM_Dec_NA_1 2" xfId="21756" xr:uid="{B4D5DF84-A07C-4890-AC98-8B4E48C0808F}"/>
    <cellStyle name="_Jan 2006 APAC MBOM - Feb 15PM version_FINANCE MBOM_Dec_Nov Review Deck Final" xfId="21757" xr:uid="{54884AA7-FB40-4364-8D0A-B89B9D6CBBB7}"/>
    <cellStyle name="_Jan 2006 APAC MBOM - Feb 15PM version_FINANCE MBOM_Dec_OCFAnalysis" xfId="21758" xr:uid="{A4CB948E-703F-4249-B260-DB8FB936B10F}"/>
    <cellStyle name="_Jan 2006 APAC MBOM - Feb 15PM version_FINANCE MBOM_Dec_OCFAnalysis_Cost out Update" xfId="21759" xr:uid="{318CB27F-D254-4908-BC45-B2BFD0EB3B39}"/>
    <cellStyle name="_Jan 2006 APAC MBOM - Feb 15PM version_FINANCE MBOM_Dec_OCFAnalysis_EBIT OCF Ranges" xfId="21760" xr:uid="{29E38378-4E2B-465B-A4D4-FC93A958723E}"/>
    <cellStyle name="_Jan 2006 APAC MBOM - Feb 15PM version_FINANCE MBOM_Dec_OCFAnalysis_G2N &amp; Pricing Plan_Feb'12 (version 1)" xfId="21761" xr:uid="{286FAAC6-1C54-4B20-BFC5-652490D04D3B}"/>
    <cellStyle name="_Jan 2006 APAC MBOM - Feb 15PM version_FINANCE MBOM_Dec_OCFAnalysis_Working Capital Graph" xfId="21762" xr:uid="{0E22DDA1-561B-44EB-B9B9-F24E8B8138F8}"/>
    <cellStyle name="_Jan 2006 APAC MBOM - Feb 15PM version_FINANCE MBOM_Dec_Quarterly Industry Volume - Corp Follow up Feb 19th" xfId="21763" xr:uid="{B014747F-3476-4A06-9372-4F42FBAAB5ED}"/>
    <cellStyle name="_Jan 2006 APAC MBOM - Feb 15PM version_FINANCE MBOM_Dec_Quarterly Industry Volume - Corp Follow up Feb 19th 2" xfId="21764" xr:uid="{9F78B1FD-B762-4FA9-840B-17C3CA5F822A}"/>
    <cellStyle name="_Jan 2006 APAC MBOM - Feb 15PM version_FINANCE MBOM_Dec_Quarterly Industry Volume - Corp Follow up Feb 19th_Cost out Update" xfId="21765" xr:uid="{CF1B8844-5A0A-457E-8651-37704B4CDC10}"/>
    <cellStyle name="_Jan 2006 APAC MBOM - Feb 15PM version_FINANCE MBOM_Dec_Quarterly Industry Volume - Corp Follow up Feb 19th_EBIT OCF Ranges" xfId="21766" xr:uid="{AB402D69-AC45-4BF9-A1A3-F4789D17C103}"/>
    <cellStyle name="_Jan 2006 APAC MBOM - Feb 15PM version_FINANCE MBOM_Dec_Quarterly Industry Volume - Corp Follow up Feb 19th_G2N &amp; Pricing Plan_Feb'12 (version 1)" xfId="21767" xr:uid="{076DDC3E-1B46-424C-A8CB-C8D53860F1EB}"/>
    <cellStyle name="_Jan 2006 APAC MBOM - Feb 15PM version_FINANCE MBOM_Dec_Quarterly Industry Volume - Corp Follow up Feb 19th_OCFAnalysis" xfId="21768" xr:uid="{E15B1ED6-80F1-4BB1-B074-EDD1FFCD30AB}"/>
    <cellStyle name="_Jan 2006 APAC MBOM - Feb 15PM version_FINANCE MBOM_Dec_Quarterly Industry Volume - Corp Follow up Feb 19th_OCFAnalysis_Cost out Update" xfId="21769" xr:uid="{3D7298D8-723F-4035-AD8A-F99F81D67035}"/>
    <cellStyle name="_Jan 2006 APAC MBOM - Feb 15PM version_FINANCE MBOM_Dec_Quarterly Industry Volume - Corp Follow up Feb 19th_OCFAnalysis_EBIT OCF Ranges" xfId="21770" xr:uid="{F9CFAD6B-B12C-4848-B388-0E7E01A3716E}"/>
    <cellStyle name="_Jan 2006 APAC MBOM - Feb 15PM version_FINANCE MBOM_Dec_Quarterly Industry Volume - Corp Follow up Feb 19th_OCFAnalysis_G2N &amp; Pricing Plan_Feb'12 (version 1)" xfId="21771" xr:uid="{99C7C3FF-962D-48B5-8585-71FC59916230}"/>
    <cellStyle name="_Jan 2006 APAC MBOM - Feb 15PM version_FINANCE MBOM_Dec_Quarterly Industry Volume - Corp Follow up Feb 19th_OCFAnalysis_Working Capital Graph" xfId="21772" xr:uid="{D902FEC3-BD42-4973-B6DA-0827601CFE9B}"/>
    <cellStyle name="_Jan 2006 APAC MBOM - Feb 15PM version_FINANCE MBOM_Dec_Quarterly Industry Volume - Corp Follow up Feb 19th_Working Capital Graph" xfId="21773" xr:uid="{474CE162-5AC6-4585-ADA6-B2839F9FD150}"/>
    <cellStyle name="_Jan 2006 APAC MBOM - Feb 15PM version_FINANCE MBOM_Dec_SBU_GLOBAL_NGT" xfId="21774" xr:uid="{D815F9ED-EEEC-4013-8937-9974EA6EBAD5}"/>
    <cellStyle name="_Jan 2006 APAC MBOM - Feb 15PM version_FINANCE MBOM_Dec_SBU_GLOBAL_NGT 2" xfId="21775" xr:uid="{B7F7CE3B-1C6D-4D40-BA58-6BD7C37A0871}"/>
    <cellStyle name="_Jan 2006 APAC MBOM - Feb 15PM version_FINANCE MBOM_Dec_SBU_GLOBAL_NGT_Cost out Update" xfId="21776" xr:uid="{7FB7B641-1D3E-42B9-8AB3-C005DFAC339B}"/>
    <cellStyle name="_Jan 2006 APAC MBOM - Feb 15PM version_FINANCE MBOM_Dec_SBU_GLOBAL_NGT_EBIT OCF Ranges" xfId="21777" xr:uid="{3B2678CF-DC67-443D-83DC-0B8FEE17787D}"/>
    <cellStyle name="_Jan 2006 APAC MBOM - Feb 15PM version_FINANCE MBOM_Dec_SBU_GLOBAL_NGT_G2N &amp; Pricing Plan_Feb'12 (version 1)" xfId="21778" xr:uid="{554F64D3-ACE7-44AF-9320-591CEBC6EBCF}"/>
    <cellStyle name="_Jan 2006 APAC MBOM - Feb 15PM version_FINANCE MBOM_Dec_SBU_GLOBAL_NGT_Working Capital Graph" xfId="21779" xr:uid="{92C89DC1-154B-4607-B7FE-A5014C7D3994}"/>
    <cellStyle name="_Jan 2006 APAC MBOM - Feb 15PM version_FINANCE MBOM_Dec_Supplemental Data Requirements-Country" xfId="21780" xr:uid="{2024C9EE-C1E5-4DFE-9D90-EE8DC14A2081}"/>
    <cellStyle name="_Jan 2006 APAC MBOM - Feb 15PM version_FINANCE MBOM_Dec_Working Capital Graph" xfId="21781" xr:uid="{9F390B72-5E29-46BD-9929-A26F1578D960}"/>
    <cellStyle name="_Jan 2006 APAC MBOM - Feb 15PM version_Fut Est_final" xfId="12738" xr:uid="{0C095982-A960-4866-A009-D865C7C8FECA}"/>
    <cellStyle name="_Jan 2006 APAC MBOM - Feb 15PM version_Fut Est_final_Cost out Update" xfId="21782" xr:uid="{02A068E9-63C1-4022-8A0F-DD346525D6E1}"/>
    <cellStyle name="_Jan 2006 APAC MBOM - Feb 15PM version_Fut Est_final_EBIT OCF Ranges" xfId="21783" xr:uid="{EB13C714-E1A6-4827-BCF5-4B427DC06061}"/>
    <cellStyle name="_Jan 2006 APAC MBOM - Feb 15PM version_Fut Est_final_G2N &amp; Pricing Plan_Feb'12 (version 1)" xfId="21784" xr:uid="{02E1206D-A910-4B75-BF7F-A0A7A2DFC62E}"/>
    <cellStyle name="_Jan 2006 APAC MBOM - Feb 15PM version_Fut Est_final_Working Capital Graph" xfId="21785" xr:uid="{7E6C9567-0729-4828-87DE-2BF414A974B6}"/>
    <cellStyle name="_Jan 2006 APAC MBOM - Feb 15PM version_Future Est" xfId="12739" xr:uid="{A5A3D337-85A3-42D4-8640-59F89C74839C}"/>
    <cellStyle name="_Jan 2006 APAC MBOM - Feb 15PM version_Future Est_Cost out Update" xfId="21786" xr:uid="{A2407554-A366-4520-93AB-28A728686EDE}"/>
    <cellStyle name="_Jan 2006 APAC MBOM - Feb 15PM version_Future Est_EBIT OCF Ranges" xfId="21787" xr:uid="{565398A8-B083-4C99-975F-EF53041BF594}"/>
    <cellStyle name="_Jan 2006 APAC MBOM - Feb 15PM version_Future Est_G2N &amp; Pricing Plan_Feb'12 (version 1)" xfId="21788" xr:uid="{CE465046-8206-46A2-837A-EB0CF6FEA382}"/>
    <cellStyle name="_Jan 2006 APAC MBOM - Feb 15PM version_Future Est_Working Capital Graph" xfId="21789" xr:uid="{A226AD59-8C14-46F3-9B7B-6AB1FB065DB0}"/>
    <cellStyle name="_Jan 2006 APAC MBOM - Feb 15PM version_Future Estimate_MBOM_Sep_INDO" xfId="12740" xr:uid="{F73E6660-B0DD-4AFB-9B03-1211E1FFF568}"/>
    <cellStyle name="_Jan 2006 APAC MBOM - Feb 15PM version_Future Estimate_MBOM_Sep_INDO_Cost out Update" xfId="21790" xr:uid="{FEA49497-42B1-4177-86E3-05772B3B7BF0}"/>
    <cellStyle name="_Jan 2006 APAC MBOM - Feb 15PM version_Future Estimate_MBOM_Sep_INDO_EBIT OCF Ranges" xfId="21791" xr:uid="{D38D5B78-714B-4847-BE0B-047ABC9CD164}"/>
    <cellStyle name="_Jan 2006 APAC MBOM - Feb 15PM version_Future Estimate_MBOM_Sep_INDO_G2N &amp; Pricing Plan_Feb'12 (version 1)" xfId="21792" xr:uid="{1E5DEB2F-D48C-43DF-B266-BA623538721A}"/>
    <cellStyle name="_Jan 2006 APAC MBOM - Feb 15PM version_Future Estimate_MBOM_Sep_INDO_Working Capital Graph" xfId="21793" xr:uid="{2BED9BF1-C526-4361-8A5A-832517054CE5}"/>
    <cellStyle name="_Jan 2006 APAC MBOM - Feb 15PM version_FY EST - REVISED_July" xfId="12741" xr:uid="{B57F4479-06CA-4599-8A1D-8B007D0C93C7}"/>
    <cellStyle name="_Jan 2006 APAC MBOM - Feb 15PM version_FY EST - REVISED_July_Cost out Update" xfId="21794" xr:uid="{F8FE8AA0-EC93-4A83-8E9D-077A072556C0}"/>
    <cellStyle name="_Jan 2006 APAC MBOM - Feb 15PM version_FY EST - REVISED_July_EBIT OCF Ranges" xfId="21795" xr:uid="{BB41E780-03BE-4B9C-8954-9FB50A4B1090}"/>
    <cellStyle name="_Jan 2006 APAC MBOM - Feb 15PM version_FY EST - REVISED_July_G2N &amp; Pricing Plan_Feb'12 (version 1)" xfId="21796" xr:uid="{CD1C94FB-1D74-4F83-AB07-154BA12F5EA6}"/>
    <cellStyle name="_Jan 2006 APAC MBOM - Feb 15PM version_FY EST - REVISED_July_Working Capital Graph" xfId="21797" xr:uid="{A9E91358-ED35-4A5A-B796-9E622E4C018E}"/>
    <cellStyle name="_Jan 2006 APAC MBOM - Feb 15PM version_FY Est_June 12" xfId="12742" xr:uid="{112132F5-1B7A-4CD7-B52C-E94D3FE8DE34}"/>
    <cellStyle name="_Jan 2006 APAC MBOM - Feb 15PM version_FY Est_June 12_Cost out Update" xfId="21798" xr:uid="{B360EFDA-D3CA-4BA3-9FFB-948CB8C1A669}"/>
    <cellStyle name="_Jan 2006 APAC MBOM - Feb 15PM version_FY Est_June 12_EBIT OCF Ranges" xfId="21799" xr:uid="{269D08FD-8DCB-40FB-A172-F7DBE806A933}"/>
    <cellStyle name="_Jan 2006 APAC MBOM - Feb 15PM version_FY Est_June 12_G2N &amp; Pricing Plan_Feb'12 (version 1)" xfId="21800" xr:uid="{C400F32B-B765-403E-BF32-CC37C798BC3A}"/>
    <cellStyle name="_Jan 2006 APAC MBOM - Feb 15PM version_FY Est_June 12_Working Capital Graph" xfId="21801" xr:uid="{48AA3457-3BF3-4029-A107-64028A549134}"/>
    <cellStyle name="_Jan 2006 APAC MBOM - Feb 15PM version_G2N &amp; Pricing Plan_Feb'12 (version 1)" xfId="21802" xr:uid="{3472FE7C-6775-4E9E-A9B2-E339609B7E5B}"/>
    <cellStyle name="_Jan 2006 APAC MBOM - Feb 15PM version_Global Operations" xfId="21803" xr:uid="{1B9D6BCA-6E75-4259-8C29-F1B17AC962BE}"/>
    <cellStyle name="_Jan 2006 APAC MBOM - Feb 15PM version_Global Operations 2" xfId="21804" xr:uid="{974BF6BC-F347-4F0E-A989-39DB16536561}"/>
    <cellStyle name="_Jan 2006 APAC MBOM - Feb 15PM version_Head Count May'06" xfId="21805" xr:uid="{7AC48E4D-149D-41B0-B22E-39122AA7DF3F}"/>
    <cellStyle name="_Jan 2006 APAC MBOM - Feb 15PM version_Head Count May'06 2" xfId="21806" xr:uid="{8E680D5B-68C5-48DD-B493-94D8B8933C25}"/>
    <cellStyle name="_Jan 2006 APAC MBOM - Feb 15PM version_Head Count May'06_2009 AOP_Jan deck_Financials Consol_Sent" xfId="21807" xr:uid="{5C9B1486-5D39-44B8-9720-F8A638462D3D}"/>
    <cellStyle name="_Jan 2006 APAC MBOM - Feb 15PM version_Head Count May'06_2009 AOP_Jan deck_Financials Consol_Sent_2" xfId="21808" xr:uid="{4D40FBA9-B49B-4DC5-B8AE-EC08CD960599}"/>
    <cellStyle name="_Jan 2006 APAC MBOM - Feb 15PM version_Head Count May'06_2009 AOP_Nov deck_Financials_for Consol_v2" xfId="21809" xr:uid="{22FB36F6-CA8A-40D5-9946-63A5D6905430}"/>
    <cellStyle name="_Jan 2006 APAC MBOM - Feb 15PM version_Head Count May'06_Cash Capex 10+2" xfId="21810" xr:uid="{6A23E9F1-8E4B-4ED9-81A2-5DCDF2D35F34}"/>
    <cellStyle name="_Jan 2006 APAC MBOM - Feb 15PM version_Head Count May'06_Cash Capex 10+2_Cost out Update" xfId="21811" xr:uid="{ED155911-A6EA-4894-81F1-DEC6667EB32A}"/>
    <cellStyle name="_Jan 2006 APAC MBOM - Feb 15PM version_Head Count May'06_Cash Capex 10+2_EBIT OCF Ranges" xfId="21812" xr:uid="{EA908681-9A02-4948-9E32-36D03D2F1E84}"/>
    <cellStyle name="_Jan 2006 APAC MBOM - Feb 15PM version_Head Count May'06_Cash Capex 10+2_G2N &amp; Pricing Plan_Feb'12 (version 1)" xfId="21813" xr:uid="{59A7CB27-7E94-4EF8-A8EE-AA1F9FA4E12D}"/>
    <cellStyle name="_Jan 2006 APAC MBOM - Feb 15PM version_Head Count May'06_Cash Capex 10+2_Working Capital Graph" xfId="21814" xr:uid="{E9AFEE61-CAFC-4437-BBF3-96E2C5603B25}"/>
    <cellStyle name="_Jan 2006 APAC MBOM - Feb 15PM version_Head Count May'06_consumer walk 0807" xfId="21815" xr:uid="{DC090A7D-506D-4106-8807-09312E6B387F}"/>
    <cellStyle name="_Jan 2006 APAC MBOM - Feb 15PM version_Head Count May'06_consumer walk 0807_Cost out Update" xfId="21816" xr:uid="{8CD5904B-63FB-4CD7-8B3F-1558B936B810}"/>
    <cellStyle name="_Jan 2006 APAC MBOM - Feb 15PM version_Head Count May'06_consumer walk 0807_EBIT OCF Ranges" xfId="21817" xr:uid="{DD49CDE0-C443-4A4F-9E04-033DFC6B691B}"/>
    <cellStyle name="_Jan 2006 APAC MBOM - Feb 15PM version_Head Count May'06_consumer walk 0807_G2N &amp; Pricing Plan_Feb'12 (version 1)" xfId="21818" xr:uid="{E7F432A2-DC5F-47CB-A0A7-C253211E13D1}"/>
    <cellStyle name="_Jan 2006 APAC MBOM - Feb 15PM version_Head Count May'06_consumer walk 0807_Working Capital Graph" xfId="21819" xr:uid="{2C088B05-DF3D-463E-B1E3-CBED8BC676D0}"/>
    <cellStyle name="_Jan 2006 APAC MBOM - Feb 15PM version_Head Count May'06_Cost out Update" xfId="21820" xr:uid="{80E6C1BC-31CF-4BDC-818C-BAB9D0AD5300}"/>
    <cellStyle name="_Jan 2006 APAC MBOM - Feb 15PM version_Head Count May'06_EBIT OCF Ranges" xfId="21821" xr:uid="{19242D13-A285-40FC-973B-0541380D7B72}"/>
    <cellStyle name="_Jan 2006 APAC MBOM - Feb 15PM version_Head Count May'06_G2N &amp; Pricing Plan_Feb'12 (version 1)" xfId="21822" xr:uid="{487E61EE-AF25-4CD3-983C-55AABF5EF2A0}"/>
    <cellStyle name="_Jan 2006 APAC MBOM - Feb 15PM version_Head Count May'06_Global Operations" xfId="21823" xr:uid="{E4921478-1264-48F9-B8D9-C0AA4AB16836}"/>
    <cellStyle name="_Jan 2006 APAC MBOM - Feb 15PM version_Head Count May'06_Global Operations 2" xfId="21824" xr:uid="{D51A86EA-D0B7-4BA0-AFD8-A7450B958B40}"/>
    <cellStyle name="_Jan 2006 APAC MBOM - Feb 15PM version_Head Count May'06_MBOM" xfId="21825" xr:uid="{1E4122B9-F944-4069-B096-3808ECB8E749}"/>
    <cellStyle name="_Jan 2006 APAC MBOM - Feb 15PM version_Head Count May'06_MBOM 2" xfId="21826" xr:uid="{5A2E0614-AD29-48B2-96AF-6665F3E6823D}"/>
    <cellStyle name="_Jan 2006 APAC MBOM - Feb 15PM version_Head Count May'06_MBOM APR 07" xfId="21827" xr:uid="{CB8AE581-33A1-48E7-8C37-15A5BF11E0D4}"/>
    <cellStyle name="_Jan 2006 APAC MBOM - Feb 15PM version_Head Count May'06_MBOM APR 07 2" xfId="21828" xr:uid="{98977344-BB70-447C-A4F3-E4A93BCCB2CF}"/>
    <cellStyle name="_Jan 2006 APAC MBOM - Feb 15PM version_Head Count May'06_MBOM APR 07_2009 AOP_Jan deck_Financials Consol_Sent" xfId="21829" xr:uid="{84F6DBE9-3DEB-4260-8E7C-53184655A736}"/>
    <cellStyle name="_Jan 2006 APAC MBOM - Feb 15PM version_Head Count May'06_MBOM APR 07_2009 AOP_Jan deck_Financials Consol_Sent_2" xfId="21830" xr:uid="{D885FBB1-2491-4D34-9F6F-84F4C9C50E96}"/>
    <cellStyle name="_Jan 2006 APAC MBOM - Feb 15PM version_Head Count May'06_MBOM APR 07_2009 AOP_Nov deck_Financials_for Consol_v2" xfId="21831" xr:uid="{8EF6900A-B7B6-44B4-BDF2-CB7EE3EDB029}"/>
    <cellStyle name="_Jan 2006 APAC MBOM - Feb 15PM version_Head Count May'06_MBOM APR 07_Cash Capex 10+2" xfId="21832" xr:uid="{726B0DD0-0717-4A79-83F0-642373390B77}"/>
    <cellStyle name="_Jan 2006 APAC MBOM - Feb 15PM version_Head Count May'06_MBOM APR 07_Cash Capex 10+2_Cost out Update" xfId="21833" xr:uid="{4E8EB71B-A2CE-4A6D-B324-7C7984DCD17E}"/>
    <cellStyle name="_Jan 2006 APAC MBOM - Feb 15PM version_Head Count May'06_MBOM APR 07_Cash Capex 10+2_EBIT OCF Ranges" xfId="21834" xr:uid="{475FFB61-116B-4166-A678-E317C9CE1FB6}"/>
    <cellStyle name="_Jan 2006 APAC MBOM - Feb 15PM version_Head Count May'06_MBOM APR 07_Cash Capex 10+2_G2N &amp; Pricing Plan_Feb'12 (version 1)" xfId="21835" xr:uid="{247FA567-147B-473D-8B79-863952E9F007}"/>
    <cellStyle name="_Jan 2006 APAC MBOM - Feb 15PM version_Head Count May'06_MBOM APR 07_Cash Capex 10+2_Working Capital Graph" xfId="21836" xr:uid="{E1493834-8329-4C13-9082-E01B28B2EFE2}"/>
    <cellStyle name="_Jan 2006 APAC MBOM - Feb 15PM version_Head Count May'06_MBOM APR 07_Cost out Update" xfId="21837" xr:uid="{D7413BD5-CBCA-48CD-A511-6F83E790A973}"/>
    <cellStyle name="_Jan 2006 APAC MBOM - Feb 15PM version_Head Count May'06_MBOM APR 07_EBIT OCF Ranges" xfId="21838" xr:uid="{E6C6FE95-22F0-4D22-B961-BA02447C9EE3}"/>
    <cellStyle name="_Jan 2006 APAC MBOM - Feb 15PM version_Head Count May'06_MBOM APR 07_G2N &amp; Pricing Plan_Feb'12 (version 1)" xfId="21839" xr:uid="{44924375-E696-403A-8DB9-F7C3EE14DBB2}"/>
    <cellStyle name="_Jan 2006 APAC MBOM - Feb 15PM version_Head Count May'06_MBOM APR 07_Global Operations" xfId="21840" xr:uid="{23ECA9A1-F590-4B29-811D-2C79DFADA114}"/>
    <cellStyle name="_Jan 2006 APAC MBOM - Feb 15PM version_Head Count May'06_MBOM APR 07_Global Operations 2" xfId="21841" xr:uid="{67805900-7D18-460E-B2B0-348CCA3389BA}"/>
    <cellStyle name="_Jan 2006 APAC MBOM - Feb 15PM version_Head Count May'06_MBOM APR 07_NA" xfId="21842" xr:uid="{AD5C403A-5285-4746-A9FD-48334903E29D}"/>
    <cellStyle name="_Jan 2006 APAC MBOM - Feb 15PM version_Head Count May'06_MBOM APR 07_NA 2" xfId="21843" xr:uid="{C38007C6-0225-4260-BB1F-4D5ADFF326D5}"/>
    <cellStyle name="_Jan 2006 APAC MBOM - Feb 15PM version_Head Count May'06_MBOM APR 07_NA_1" xfId="21844" xr:uid="{B449FFFA-44A4-421D-B718-7E48591B952B}"/>
    <cellStyle name="_Jan 2006 APAC MBOM - Feb 15PM version_Head Count May'06_MBOM APR 07_NA_1 2" xfId="21845" xr:uid="{D530C3A5-9E69-4DC4-AEC2-09504D2D56DE}"/>
    <cellStyle name="_Jan 2006 APAC MBOM - Feb 15PM version_Head Count May'06_MBOM APR 07_Nov Review Deck Final" xfId="21846" xr:uid="{7E3AB5B2-6C0F-40A1-A364-D971924E8FCB}"/>
    <cellStyle name="_Jan 2006 APAC MBOM - Feb 15PM version_Head Count May'06_MBOM APR 07_OCFAnalysis" xfId="21847" xr:uid="{9D01E8B7-A0FA-42CA-A920-C5FDB905C6C5}"/>
    <cellStyle name="_Jan 2006 APAC MBOM - Feb 15PM version_Head Count May'06_MBOM APR 07_OCFAnalysis_Cost out Update" xfId="21848" xr:uid="{8A4BA00A-4AA6-443B-AFE3-E477A540F8D6}"/>
    <cellStyle name="_Jan 2006 APAC MBOM - Feb 15PM version_Head Count May'06_MBOM APR 07_OCFAnalysis_EBIT OCF Ranges" xfId="21849" xr:uid="{AE8D8804-4CDE-454E-AEE7-D0233A3EBF05}"/>
    <cellStyle name="_Jan 2006 APAC MBOM - Feb 15PM version_Head Count May'06_MBOM APR 07_OCFAnalysis_G2N &amp; Pricing Plan_Feb'12 (version 1)" xfId="21850" xr:uid="{373F0EB9-0DFD-4287-B8AE-392732715304}"/>
    <cellStyle name="_Jan 2006 APAC MBOM - Feb 15PM version_Head Count May'06_MBOM APR 07_OCFAnalysis_Working Capital Graph" xfId="21851" xr:uid="{B6EEFA60-E129-495A-B069-0517D7EC9F54}"/>
    <cellStyle name="_Jan 2006 APAC MBOM - Feb 15PM version_Head Count May'06_MBOM APR 07_Quarterly Industry Volume - Corp Follow up Feb 19th" xfId="21852" xr:uid="{2ACB6BBE-6A72-444F-90D1-C5EC5AB8F676}"/>
    <cellStyle name="_Jan 2006 APAC MBOM - Feb 15PM version_Head Count May'06_MBOM APR 07_Quarterly Industry Volume - Corp Follow up Feb 19th 2" xfId="21853" xr:uid="{9CC6C704-200F-4976-95C4-1F0AC3FFF899}"/>
    <cellStyle name="_Jan 2006 APAC MBOM - Feb 15PM version_Head Count May'06_MBOM APR 07_Quarterly Industry Volume - Corp Follow up Feb 19th_Cost out Update" xfId="21854" xr:uid="{2139645B-97CB-4415-B0BD-F42A3A1704B1}"/>
    <cellStyle name="_Jan 2006 APAC MBOM - Feb 15PM version_Head Count May'06_MBOM APR 07_Quarterly Industry Volume - Corp Follow up Feb 19th_EBIT OCF Ranges" xfId="21855" xr:uid="{3BCAB68C-E5A7-4C76-A6E6-9358D13083D1}"/>
    <cellStyle name="_Jan 2006 APAC MBOM - Feb 15PM version_Head Count May'06_MBOM APR 07_Quarterly Industry Volume - Corp Follow up Feb 19th_G2N &amp; Pricing Plan_Feb'12 (version 1)" xfId="21856" xr:uid="{38CC9002-D1BC-46CD-B153-1FD306D4FF70}"/>
    <cellStyle name="_Jan 2006 APAC MBOM - Feb 15PM version_Head Count May'06_MBOM APR 07_Quarterly Industry Volume - Corp Follow up Feb 19th_OCFAnalysis" xfId="21857" xr:uid="{C46F9E76-3C68-4150-A418-6368F56DB305}"/>
    <cellStyle name="_Jan 2006 APAC MBOM - Feb 15PM version_Head Count May'06_MBOM APR 07_Quarterly Industry Volume - Corp Follow up Feb 19th_OCFAnalysis_Cost out Update" xfId="21858" xr:uid="{613E458A-3D79-4D88-943E-8DC979C249B3}"/>
    <cellStyle name="_Jan 2006 APAC MBOM - Feb 15PM version_Head Count May'06_MBOM APR 07_Quarterly Industry Volume - Corp Follow up Feb 19th_OCFAnalysis_EBIT OCF Ranges" xfId="21859" xr:uid="{F706D7BF-89DB-4333-80BD-468BBAE41FC8}"/>
    <cellStyle name="_Jan 2006 APAC MBOM - Feb 15PM version_Head Count May'06_MBOM APR 07_Quarterly Industry Volume - Corp Follow up Feb 19th_OCFAnalysis_G2N &amp; Pricing Plan_Feb'12 (version 1)" xfId="21860" xr:uid="{BB87F347-BD59-4E8C-A7B4-1C54D332DE7C}"/>
    <cellStyle name="_Jan 2006 APAC MBOM - Feb 15PM version_Head Count May'06_MBOM APR 07_Quarterly Industry Volume - Corp Follow up Feb 19th_OCFAnalysis_Working Capital Graph" xfId="21861" xr:uid="{066AC075-2011-4503-85F3-51CCE070F733}"/>
    <cellStyle name="_Jan 2006 APAC MBOM - Feb 15PM version_Head Count May'06_MBOM APR 07_Quarterly Industry Volume - Corp Follow up Feb 19th_Working Capital Graph" xfId="21862" xr:uid="{9DC0BD5A-5C50-4101-B813-7C9660269C5A}"/>
    <cellStyle name="_Jan 2006 APAC MBOM - Feb 15PM version_Head Count May'06_MBOM APR 07_SBU_GLOBAL_NGT" xfId="21863" xr:uid="{A79CE11C-0F51-471C-A5EB-F492A7DFB6F9}"/>
    <cellStyle name="_Jan 2006 APAC MBOM - Feb 15PM version_Head Count May'06_MBOM APR 07_SBU_GLOBAL_NGT 2" xfId="21864" xr:uid="{1CC5978F-9DC9-4D5C-A146-5C6141718995}"/>
    <cellStyle name="_Jan 2006 APAC MBOM - Feb 15PM version_Head Count May'06_MBOM APR 07_SBU_GLOBAL_NGT_Cost out Update" xfId="21865" xr:uid="{D1664311-9D18-4D50-9C68-069DF8B184DF}"/>
    <cellStyle name="_Jan 2006 APAC MBOM - Feb 15PM version_Head Count May'06_MBOM APR 07_SBU_GLOBAL_NGT_EBIT OCF Ranges" xfId="21866" xr:uid="{9DDDF8AE-99B4-444D-9B08-F0CD3FAEA0D0}"/>
    <cellStyle name="_Jan 2006 APAC MBOM - Feb 15PM version_Head Count May'06_MBOM APR 07_SBU_GLOBAL_NGT_G2N &amp; Pricing Plan_Feb'12 (version 1)" xfId="21867" xr:uid="{7F1DA460-AF36-4308-9AB1-4003BB003CFE}"/>
    <cellStyle name="_Jan 2006 APAC MBOM - Feb 15PM version_Head Count May'06_MBOM APR 07_SBU_GLOBAL_NGT_Working Capital Graph" xfId="21868" xr:uid="{8D1750A7-B9A6-42A0-8A49-A92A8C2A9A97}"/>
    <cellStyle name="_Jan 2006 APAC MBOM - Feb 15PM version_Head Count May'06_MBOM APR 07_Supplemental Data Requirements-Country" xfId="21869" xr:uid="{96C53788-EEF5-4D13-83B2-96F216DC1B1E}"/>
    <cellStyle name="_Jan 2006 APAC MBOM - Feb 15PM version_Head Count May'06_MBOM APR 07_Working Capital Graph" xfId="21870" xr:uid="{B6F60D57-38F4-49C5-94F9-56632BA6C6FC}"/>
    <cellStyle name="_Jan 2006 APAC MBOM - Feb 15PM version_Head Count May'06_MBOM Jan" xfId="21871" xr:uid="{513AFCA8-8ECB-45A0-B49D-8A410D7B2490}"/>
    <cellStyle name="_Jan 2006 APAC MBOM - Feb 15PM version_Head Count May'06_MBOM Jan_Cost out Update" xfId="21872" xr:uid="{84EE52E0-9A2A-4369-B586-1CEDB194362B}"/>
    <cellStyle name="_Jan 2006 APAC MBOM - Feb 15PM version_Head Count May'06_MBOM Jan_EBIT OCF Ranges" xfId="21873" xr:uid="{358D9612-F078-4F61-AD76-772BD2BC447E}"/>
    <cellStyle name="_Jan 2006 APAC MBOM - Feb 15PM version_Head Count May'06_MBOM Jan_G2N &amp; Pricing Plan_Feb'12 (version 1)" xfId="21874" xr:uid="{CD47035D-C226-4B96-9691-410596CDA10C}"/>
    <cellStyle name="_Jan 2006 APAC MBOM - Feb 15PM version_Head Count May'06_MBOM Jan_Working Capital Graph" xfId="21875" xr:uid="{929A2947-EC64-4034-A30D-FBE7E2FFB337}"/>
    <cellStyle name="_Jan 2006 APAC MBOM - Feb 15PM version_Head Count May'06_MBOM Jul 07 Send" xfId="21876" xr:uid="{C4A9FAD7-2FFF-4C0E-B2B1-9F80A0128686}"/>
    <cellStyle name="_Jan 2006 APAC MBOM - Feb 15PM version_Head Count May'06_MBOM Jul 07 Send_Cost out Update" xfId="21877" xr:uid="{FEDB8DE7-2959-4E7A-9E7D-2C65602FF1E5}"/>
    <cellStyle name="_Jan 2006 APAC MBOM - Feb 15PM version_Head Count May'06_MBOM Jul 07 Send_EBIT OCF Ranges" xfId="21878" xr:uid="{1E4BCB98-77B1-456C-9838-F4938C09FF57}"/>
    <cellStyle name="_Jan 2006 APAC MBOM - Feb 15PM version_Head Count May'06_MBOM Jul 07 Send_G2N &amp; Pricing Plan_Feb'12 (version 1)" xfId="21879" xr:uid="{5FC805CF-83EC-46E1-BA74-FA0C1E898A51}"/>
    <cellStyle name="_Jan 2006 APAC MBOM - Feb 15PM version_Head Count May'06_MBOM Jul 07 Send_Working Capital Graph" xfId="21880" xr:uid="{A6D14D37-F4BE-495D-A695-B26508CE9E7D}"/>
    <cellStyle name="_Jan 2006 APAC MBOM - Feb 15PM version_Head Count May'06_MBOM June 07 Final Send" xfId="21881" xr:uid="{134106A6-CFDE-41BE-A58B-55E2F151102A}"/>
    <cellStyle name="_Jan 2006 APAC MBOM - Feb 15PM version_Head Count May'06_MBOM June 07 Final Send_Cost out Update" xfId="21882" xr:uid="{6C15861C-2393-4A9B-A89A-8FD8CA40AD22}"/>
    <cellStyle name="_Jan 2006 APAC MBOM - Feb 15PM version_Head Count May'06_MBOM June 07 Final Send_EBIT OCF Ranges" xfId="21883" xr:uid="{ABE70855-E206-4198-B282-BF1229E8439E}"/>
    <cellStyle name="_Jan 2006 APAC MBOM - Feb 15PM version_Head Count May'06_MBOM June 07 Final Send_G2N &amp; Pricing Plan_Feb'12 (version 1)" xfId="21884" xr:uid="{0E57DA12-998A-404F-AD05-3EB923D81427}"/>
    <cellStyle name="_Jan 2006 APAC MBOM - Feb 15PM version_Head Count May'06_MBOM June 07 Final Send_Working Capital Graph" xfId="21885" xr:uid="{00FC1A93-79CD-427B-B5EF-E649566413BD}"/>
    <cellStyle name="_Jan 2006 APAC MBOM - Feb 15PM version_Head Count May'06_MBOM May 07 v.2" xfId="21886" xr:uid="{35EC3A68-3AF8-4D2E-9EEB-F1C96835CE90}"/>
    <cellStyle name="_Jan 2006 APAC MBOM - Feb 15PM version_Head Count May'06_MBOM May 07 v.2_Cost out Update" xfId="21887" xr:uid="{EB4A07F2-1824-43CF-87E4-EF788C5116DF}"/>
    <cellStyle name="_Jan 2006 APAC MBOM - Feb 15PM version_Head Count May'06_MBOM May 07 v.2_EBIT OCF Ranges" xfId="21888" xr:uid="{A1F2507A-4BBF-4F55-92E5-7A94CA151952}"/>
    <cellStyle name="_Jan 2006 APAC MBOM - Feb 15PM version_Head Count May'06_MBOM May 07 v.2_G2N &amp; Pricing Plan_Feb'12 (version 1)" xfId="21889" xr:uid="{E844F526-1884-4580-BC40-0EB3C55CA673}"/>
    <cellStyle name="_Jan 2006 APAC MBOM - Feb 15PM version_Head Count May'06_MBOM May 07 v.2_Working Capital Graph" xfId="21890" xr:uid="{3A7EBA3B-8110-4F2A-A031-A15A18038BF1}"/>
    <cellStyle name="_Jan 2006 APAC MBOM - Feb 15PM version_Head Count May'06_MBOM v.1" xfId="21891" xr:uid="{0B10213F-5CEE-494B-80E0-28F7E94F2584}"/>
    <cellStyle name="_Jan 2006 APAC MBOM - Feb 15PM version_Head Count May'06_MBOM v.1 2" xfId="21892" xr:uid="{429117E8-546A-4C85-9A66-6F7C377238D2}"/>
    <cellStyle name="_Jan 2006 APAC MBOM - Feb 15PM version_Head Count May'06_MBOM v.1_2009 AOP_Jan deck_Financials Consol_Sent" xfId="21893" xr:uid="{7DBC68C2-5664-45C1-AA8C-E3D4F0633772}"/>
    <cellStyle name="_Jan 2006 APAC MBOM - Feb 15PM version_Head Count May'06_MBOM v.1_2009 AOP_Jan deck_Financials Consol_Sent_2" xfId="21894" xr:uid="{7FFEDEDE-BD56-4813-8E7B-3A29F747F6B6}"/>
    <cellStyle name="_Jan 2006 APAC MBOM - Feb 15PM version_Head Count May'06_MBOM v.1_2009 AOP_Nov deck_Financials_for Consol_v2" xfId="21895" xr:uid="{43DAB6BA-6611-4726-A873-07FCDC6D72D6}"/>
    <cellStyle name="_Jan 2006 APAC MBOM - Feb 15PM version_Head Count May'06_MBOM v.1_Cash Capex 10+2" xfId="21896" xr:uid="{6C693C94-471F-41ED-A107-525B1D0C3A47}"/>
    <cellStyle name="_Jan 2006 APAC MBOM - Feb 15PM version_Head Count May'06_MBOM v.1_Cash Capex 10+2_Cost out Update" xfId="21897" xr:uid="{D890799C-8140-4FA0-886E-9DCF3D096CF2}"/>
    <cellStyle name="_Jan 2006 APAC MBOM - Feb 15PM version_Head Count May'06_MBOM v.1_Cash Capex 10+2_EBIT OCF Ranges" xfId="21898" xr:uid="{84239F54-8344-437B-8D35-7348B636B6E6}"/>
    <cellStyle name="_Jan 2006 APAC MBOM - Feb 15PM version_Head Count May'06_MBOM v.1_Cash Capex 10+2_Working Capital Graph" xfId="21899" xr:uid="{BF8218C2-C982-404E-BA6F-15A745F9D1EF}"/>
    <cellStyle name="_Jan 2006 APAC MBOM - Feb 15PM version_Head Count May'06_MBOM v.1_Cost out Update" xfId="21900" xr:uid="{A1F286AD-5EC5-47AA-8B1B-C1D66C4CAF7A}"/>
    <cellStyle name="_Jan 2006 APAC MBOM - Feb 15PM version_Head Count May'06_MBOM v.1_EBIT OCF Ranges" xfId="21901" xr:uid="{26A13D7D-C42C-49C3-97BA-A67D4292388F}"/>
    <cellStyle name="_Jan 2006 APAC MBOM - Feb 15PM version_Head Count May'06_MBOM v.1_G2N &amp; Pricing Plan_Feb'12 (version 1)" xfId="21902" xr:uid="{F5BD3FC6-61DA-4674-905E-3AF093D87BAF}"/>
    <cellStyle name="_Jan 2006 APAC MBOM - Feb 15PM version_Head Count May'06_MBOM v.1_Global Operations" xfId="21903" xr:uid="{85784F55-4845-414D-9470-FC752C94E868}"/>
    <cellStyle name="_Jan 2006 APAC MBOM - Feb 15PM version_Head Count May'06_MBOM v.1_Global Operations 2" xfId="21904" xr:uid="{57D506A1-5CAF-488E-8007-A351E44C80ED}"/>
    <cellStyle name="_Jan 2006 APAC MBOM - Feb 15PM version_Head Count May'06_MBOM v.1_NA" xfId="21905" xr:uid="{08A5567E-9FFF-4D3B-ACAF-C4BCE7261270}"/>
    <cellStyle name="_Jan 2006 APAC MBOM - Feb 15PM version_Head Count May'06_MBOM v.1_NA 2" xfId="21906" xr:uid="{56016404-82E5-4D5D-BF85-88FBFBB17E28}"/>
    <cellStyle name="_Jan 2006 APAC MBOM - Feb 15PM version_Head Count May'06_MBOM v.1_NA_1" xfId="21907" xr:uid="{873EFA32-4995-430E-B3CB-B4D86AA8C078}"/>
    <cellStyle name="_Jan 2006 APAC MBOM - Feb 15PM version_Head Count May'06_MBOM v.1_NA_1 2" xfId="21908" xr:uid="{F2023952-D835-461F-ADE9-C4B2E2EC8DC7}"/>
    <cellStyle name="_Jan 2006 APAC MBOM - Feb 15PM version_Head Count May'06_MBOM v.1_Nov Review Deck Final" xfId="21909" xr:uid="{2FE68454-03D1-448F-88E0-86D985FC4A90}"/>
    <cellStyle name="_Jan 2006 APAC MBOM - Feb 15PM version_Head Count May'06_MBOM v.1_OCFAnalysis" xfId="21910" xr:uid="{A768362E-5EB9-45D4-98CA-0BAF5A382400}"/>
    <cellStyle name="_Jan 2006 APAC MBOM - Feb 15PM version_Head Count May'06_MBOM v.1_OCFAnalysis_Cost out Update" xfId="21911" xr:uid="{04C364E3-6241-4B55-A3C3-DDCA35110B2F}"/>
    <cellStyle name="_Jan 2006 APAC MBOM - Feb 15PM version_Head Count May'06_MBOM v.1_OCFAnalysis_EBIT OCF Ranges" xfId="21912" xr:uid="{E7F79956-4742-4679-8966-D557091A6BAA}"/>
    <cellStyle name="_Jan 2006 APAC MBOM - Feb 15PM version_Head Count May'06_MBOM v.1_OCFAnalysis_Working Capital Graph" xfId="21913" xr:uid="{24B19485-18C5-4557-BC7C-FB433A16A68B}"/>
    <cellStyle name="_Jan 2006 APAC MBOM - Feb 15PM version_Head Count May'06_MBOM v.1_Quarterly Industry Volume - Corp Follow up Feb 19th" xfId="21914" xr:uid="{29B6A33A-82D2-49CC-9883-72D88D53DB9D}"/>
    <cellStyle name="_Jan 2006 APAC MBOM - Feb 15PM version_Head Count May'06_MBOM v.1_Quarterly Industry Volume - Corp Follow up Feb 19th 2" xfId="21915" xr:uid="{93E9D5BB-BA8B-4456-B96D-5A866356A71B}"/>
    <cellStyle name="_Jan 2006 APAC MBOM - Feb 15PM version_Head Count May'06_MBOM v.1_Quarterly Industry Volume - Corp Follow up Feb 19th_Cost out Update" xfId="21916" xr:uid="{010B89B0-D55F-4B7A-915B-CBB6E02A4233}"/>
    <cellStyle name="_Jan 2006 APAC MBOM - Feb 15PM version_Head Count May'06_MBOM v.1_Quarterly Industry Volume - Corp Follow up Feb 19th_EBIT OCF Ranges" xfId="21917" xr:uid="{AC178A77-CA98-4978-9167-15202B595201}"/>
    <cellStyle name="_Jan 2006 APAC MBOM - Feb 15PM version_Head Count May'06_MBOM v.1_Quarterly Industry Volume - Corp Follow up Feb 19th_OCFAnalysis" xfId="21918" xr:uid="{64FE4FB9-5FDE-416C-968C-3FE760E8A260}"/>
    <cellStyle name="_Jan 2006 APAC MBOM - Feb 15PM version_Head Count May'06_MBOM v.1_Quarterly Industry Volume - Corp Follow up Feb 19th_OCFAnalysis_Cost out Update" xfId="21919" xr:uid="{DD09CFFA-1D60-4417-9E70-305FE8718BBB}"/>
    <cellStyle name="_Jan 2006 APAC MBOM - Feb 15PM version_Head Count May'06_MBOM v.1_Quarterly Industry Volume - Corp Follow up Feb 19th_OCFAnalysis_EBIT OCF Ranges" xfId="21920" xr:uid="{04A548CC-1030-4CB1-B628-C49B6802CFD8}"/>
    <cellStyle name="_Jan 2006 APAC MBOM - Feb 15PM version_Head Count May'06_MBOM v.1_Quarterly Industry Volume - Corp Follow up Feb 19th_OCFAnalysis_Working Capital Graph" xfId="21921" xr:uid="{2F61C42B-3982-44E7-8826-6232F56C6A8E}"/>
    <cellStyle name="_Jan 2006 APAC MBOM - Feb 15PM version_Head Count May'06_MBOM v.1_Quarterly Industry Volume - Corp Follow up Feb 19th_Working Capital Graph" xfId="21922" xr:uid="{8D81FA22-53C6-4023-B18F-247BE8B6482C}"/>
    <cellStyle name="_Jan 2006 APAC MBOM - Feb 15PM version_Head Count May'06_MBOM v.1_SBU_GLOBAL_NGT" xfId="21923" xr:uid="{5472A7F3-1E4A-4EDD-BB04-B6651B06669E}"/>
    <cellStyle name="_Jan 2006 APAC MBOM - Feb 15PM version_Head Count May'06_MBOM v.1_SBU_GLOBAL_NGT 2" xfId="21924" xr:uid="{E4313B48-DB84-4077-83E2-6FEBB4C7D395}"/>
    <cellStyle name="_Jan 2006 APAC MBOM - Feb 15PM version_Head Count May'06_MBOM v.1_SBU_GLOBAL_NGT_Cost out Update" xfId="21925" xr:uid="{0B8392BC-98D8-43CB-B551-0FA71D66167B}"/>
    <cellStyle name="_Jan 2006 APAC MBOM - Feb 15PM version_Head Count May'06_MBOM v.1_SBU_GLOBAL_NGT_EBIT OCF Ranges" xfId="21926" xr:uid="{6FDE0BC3-E1E9-4D14-B64F-4E6058FF6EEE}"/>
    <cellStyle name="_Jan 2006 APAC MBOM - Feb 15PM version_Head Count May'06_MBOM v.1_SBU_GLOBAL_NGT_Working Capital Graph" xfId="21927" xr:uid="{A300BE7D-AD39-4F88-91E4-4E3BBBE2CC98}"/>
    <cellStyle name="_Jan 2006 APAC MBOM - Feb 15PM version_Head Count May'06_MBOM v.1_Supplemental Data Requirements-Country" xfId="21928" xr:uid="{26DB4FB8-20A6-423E-8B82-BF7D9CFFBC41}"/>
    <cellStyle name="_Jan 2006 APAC MBOM - Feb 15PM version_Head Count May'06_MBOM v.1_Working Capital Graph" xfId="21929" xr:uid="{E9B9521E-4F26-457A-9AAE-95BE4AEDC0C2}"/>
    <cellStyle name="_Jan 2006 APAC MBOM - Feb 15PM version_Head Count May'06_MBOM v.2" xfId="21930" xr:uid="{D589A0FC-EE31-4756-B2D9-30E3F7A8193D}"/>
    <cellStyle name="_Jan 2006 APAC MBOM - Feb 15PM version_Head Count May'06_MBOM v.2 2" xfId="21931" xr:uid="{417E3813-DAD9-4D61-BB53-C621E7E8DF44}"/>
    <cellStyle name="_Jan 2006 APAC MBOM - Feb 15PM version_Head Count May'06_MBOM v.2_2009 AOP_Jan deck_Financials Consol_Sent" xfId="21932" xr:uid="{7E290A9B-473C-4D57-BD27-ADA956CB230B}"/>
    <cellStyle name="_Jan 2006 APAC MBOM - Feb 15PM version_Head Count May'06_MBOM v.2_2009 AOP_Jan deck_Financials Consol_Sent_2" xfId="21933" xr:uid="{091CD373-E23D-4407-836D-E79601D63152}"/>
    <cellStyle name="_Jan 2006 APAC MBOM - Feb 15PM version_Head Count May'06_MBOM v.2_2009 AOP_Nov deck_Financials_for Consol_v2" xfId="21934" xr:uid="{D53CA790-E54B-4917-8FC0-9E77758C44E3}"/>
    <cellStyle name="_Jan 2006 APAC MBOM - Feb 15PM version_Head Count May'06_MBOM v.2_Cash Capex 10+2" xfId="21935" xr:uid="{04D56BCB-7174-4807-890E-6983DCFC6384}"/>
    <cellStyle name="_Jan 2006 APAC MBOM - Feb 15PM version_Head Count May'06_MBOM v.2_Cash Capex 10+2_Cost out Update" xfId="21936" xr:uid="{0C31FEBC-B9F8-4348-A557-D56ADCCB2C73}"/>
    <cellStyle name="_Jan 2006 APAC MBOM - Feb 15PM version_Head Count May'06_MBOM v.2_Cash Capex 10+2_EBIT OCF Ranges" xfId="21937" xr:uid="{78A66B56-77DD-4952-9C11-28D15515F44B}"/>
    <cellStyle name="_Jan 2006 APAC MBOM - Feb 15PM version_Head Count May'06_MBOM v.2_Cash Capex 10+2_Working Capital Graph" xfId="21938" xr:uid="{B2C69189-34E6-45A2-8987-023F54E4F7BA}"/>
    <cellStyle name="_Jan 2006 APAC MBOM - Feb 15PM version_Head Count May'06_MBOM v.2_Cost out Update" xfId="21939" xr:uid="{61B53732-650E-4F29-9CE6-156078B5B316}"/>
    <cellStyle name="_Jan 2006 APAC MBOM - Feb 15PM version_Head Count May'06_MBOM v.2_EBIT OCF Ranges" xfId="21940" xr:uid="{67611087-78B4-48DC-A890-7666629EBF42}"/>
    <cellStyle name="_Jan 2006 APAC MBOM - Feb 15PM version_Head Count May'06_MBOM v.2_Global Operations" xfId="21941" xr:uid="{ED9D49A2-B808-4D64-A0FA-855B6E2CA245}"/>
    <cellStyle name="_Jan 2006 APAC MBOM - Feb 15PM version_Head Count May'06_MBOM v.2_Global Operations 2" xfId="21942" xr:uid="{35AE48BE-8BEE-41DB-805A-45E4FBA04651}"/>
    <cellStyle name="_Jan 2006 APAC MBOM - Feb 15PM version_Head Count May'06_MBOM v.2_NA" xfId="21943" xr:uid="{0DCFC7BD-F8E7-46D4-B398-B089A0595744}"/>
    <cellStyle name="_Jan 2006 APAC MBOM - Feb 15PM version_Head Count May'06_MBOM v.2_NA 2" xfId="21944" xr:uid="{DDA12CA3-27B6-4828-A16D-B24026207D4D}"/>
    <cellStyle name="_Jan 2006 APAC MBOM - Feb 15PM version_Head Count May'06_MBOM v.2_NA_1" xfId="21945" xr:uid="{25A01456-A923-4704-988F-60BB8239C35C}"/>
    <cellStyle name="_Jan 2006 APAC MBOM - Feb 15PM version_Head Count May'06_MBOM v.2_NA_1 2" xfId="21946" xr:uid="{E0044753-67FB-4232-909E-D51665332C9F}"/>
    <cellStyle name="_Jan 2006 APAC MBOM - Feb 15PM version_Head Count May'06_MBOM v.2_Nov Review Deck Final" xfId="21947" xr:uid="{6AA1247B-8063-4124-AB52-7233BD1EE962}"/>
    <cellStyle name="_Jan 2006 APAC MBOM - Feb 15PM version_Head Count May'06_MBOM v.2_OCFAnalysis" xfId="21948" xr:uid="{3B631D55-C868-4FD6-93DB-267B68335C80}"/>
    <cellStyle name="_Jan 2006 APAC MBOM - Feb 15PM version_Head Count May'06_MBOM v.2_OCFAnalysis_Cost out Update" xfId="21949" xr:uid="{40FFFB10-527D-4D09-A8C0-60015DC06A14}"/>
    <cellStyle name="_Jan 2006 APAC MBOM - Feb 15PM version_Head Count May'06_MBOM v.2_OCFAnalysis_EBIT OCF Ranges" xfId="21950" xr:uid="{08C4CC7C-546E-483D-B7ED-518D3FD06203}"/>
    <cellStyle name="_Jan 2006 APAC MBOM - Feb 15PM version_Head Count May'06_MBOM v.2_OCFAnalysis_Working Capital Graph" xfId="21951" xr:uid="{8C8F2206-DF5D-4E79-BA78-AF58F6B45669}"/>
    <cellStyle name="_Jan 2006 APAC MBOM - Feb 15PM version_Head Count May'06_MBOM v.2_Quarterly Industry Volume - Corp Follow up Feb 19th" xfId="21952" xr:uid="{C5D585AE-C01D-4029-886B-90C02C93E3CF}"/>
    <cellStyle name="_Jan 2006 APAC MBOM - Feb 15PM version_Head Count May'06_MBOM v.2_Quarterly Industry Volume - Corp Follow up Feb 19th 2" xfId="21953" xr:uid="{15F275A9-FE58-414A-BCF9-A1AC918AB26D}"/>
    <cellStyle name="_Jan 2006 APAC MBOM - Feb 15PM version_Head Count May'06_MBOM v.2_Quarterly Industry Volume - Corp Follow up Feb 19th_Cost out Update" xfId="21954" xr:uid="{337A097E-0BB6-41B2-9BB9-C35745E448A1}"/>
    <cellStyle name="_Jan 2006 APAC MBOM - Feb 15PM version_Head Count May'06_MBOM v.2_Quarterly Industry Volume - Corp Follow up Feb 19th_EBIT OCF Ranges" xfId="21955" xr:uid="{5BF9946A-F237-453C-A917-5457429867BF}"/>
    <cellStyle name="_Jan 2006 APAC MBOM - Feb 15PM version_Head Count May'06_MBOM v.2_Quarterly Industry Volume - Corp Follow up Feb 19th_OCFAnalysis" xfId="21956" xr:uid="{7AB13110-DD19-4852-A732-2DC81A0DB664}"/>
    <cellStyle name="_Jan 2006 APAC MBOM - Feb 15PM version_Head Count May'06_MBOM v.2_Quarterly Industry Volume - Corp Follow up Feb 19th_OCFAnalysis_Cost out Update" xfId="21957" xr:uid="{2C5EF4E5-3447-4F5C-844E-23416B81252C}"/>
    <cellStyle name="_Jan 2006 APAC MBOM - Feb 15PM version_Head Count May'06_MBOM v.2_Quarterly Industry Volume - Corp Follow up Feb 19th_OCFAnalysis_EBIT OCF Ranges" xfId="21958" xr:uid="{2883A6D2-C35E-4439-9133-FC7634E66ABD}"/>
    <cellStyle name="_Jan 2006 APAC MBOM - Feb 15PM version_Head Count May'06_MBOM v.2_Quarterly Industry Volume - Corp Follow up Feb 19th_OCFAnalysis_Working Capital Graph" xfId="21959" xr:uid="{05A2F93C-4C88-4E30-8672-5B0F0CB25C99}"/>
    <cellStyle name="_Jan 2006 APAC MBOM - Feb 15PM version_Head Count May'06_MBOM v.2_Quarterly Industry Volume - Corp Follow up Feb 19th_Working Capital Graph" xfId="21960" xr:uid="{584F11A7-4865-4A05-92E7-99095AAE82D2}"/>
    <cellStyle name="_Jan 2006 APAC MBOM - Feb 15PM version_Head Count May'06_MBOM v.2_SBU_GLOBAL_NGT" xfId="21961" xr:uid="{23E0AD9A-BB58-450E-BD84-CB00742AD5E0}"/>
    <cellStyle name="_Jan 2006 APAC MBOM - Feb 15PM version_Head Count May'06_MBOM v.2_SBU_GLOBAL_NGT 2" xfId="21962" xr:uid="{2D4890B1-1F3E-4B04-81DD-A5FB36373522}"/>
    <cellStyle name="_Jan 2006 APAC MBOM - Feb 15PM version_Head Count May'06_MBOM v.2_SBU_GLOBAL_NGT_Cost out Update" xfId="21963" xr:uid="{14E1D2FC-275E-4F75-B90D-24F34DE990C7}"/>
    <cellStyle name="_Jan 2006 APAC MBOM - Feb 15PM version_Head Count May'06_MBOM v.2_SBU_GLOBAL_NGT_EBIT OCF Ranges" xfId="21964" xr:uid="{BA2EFFE4-4C88-4D45-8888-14D796C7FF59}"/>
    <cellStyle name="_Jan 2006 APAC MBOM - Feb 15PM version_Head Count May'06_MBOM v.2_SBU_GLOBAL_NGT_Working Capital Graph" xfId="21965" xr:uid="{AC58BB4E-0C43-4E9C-BA2B-ABD1DF200790}"/>
    <cellStyle name="_Jan 2006 APAC MBOM - Feb 15PM version_Head Count May'06_MBOM v.2_Supplemental Data Requirements-Country" xfId="21966" xr:uid="{90CF1282-BDF4-4DCC-A337-7739C728F258}"/>
    <cellStyle name="_Jan 2006 APAC MBOM - Feb 15PM version_Head Count May'06_MBOM v.2_Working Capital Graph" xfId="21967" xr:uid="{87C3971C-2B53-40C4-91BC-23B3706024CE}"/>
    <cellStyle name="_Jan 2006 APAC MBOM - Feb 15PM version_Head Count May'06_MBOM v.3" xfId="21968" xr:uid="{2D423CB3-A70C-4F1A-83E5-1FEAECFCB8CC}"/>
    <cellStyle name="_Jan 2006 APAC MBOM - Feb 15PM version_Head Count May'06_MBOM v.3 2" xfId="21969" xr:uid="{7A3C3E57-9984-40EE-ABEF-278244F2BF74}"/>
    <cellStyle name="_Jan 2006 APAC MBOM - Feb 15PM version_Head Count May'06_MBOM v.3_2009 AOP_Jan deck_Financials Consol_Sent" xfId="21970" xr:uid="{A15EA4A0-6252-4016-A4E3-AE0C593DAF25}"/>
    <cellStyle name="_Jan 2006 APAC MBOM - Feb 15PM version_Head Count May'06_MBOM v.3_2009 AOP_Jan deck_Financials Consol_Sent_2" xfId="21971" xr:uid="{4FF8DB25-7E43-4A0E-A2E6-8AD53F8B4E91}"/>
    <cellStyle name="_Jan 2006 APAC MBOM - Feb 15PM version_Head Count May'06_MBOM v.3_2009 AOP_Nov deck_Financials_for Consol_v2" xfId="21972" xr:uid="{3EA2E74B-B45A-45E1-A81B-52E83B2A28C2}"/>
    <cellStyle name="_Jan 2006 APAC MBOM - Feb 15PM version_Head Count May'06_MBOM v.3_Cash Capex 10+2" xfId="21973" xr:uid="{52BC0771-4ABC-4E3C-9660-AAE79340E863}"/>
    <cellStyle name="_Jan 2006 APAC MBOM - Feb 15PM version_Head Count May'06_MBOM v.3_Cash Capex 10+2_Cost out Update" xfId="21974" xr:uid="{619CA4FA-64F7-48F1-85A9-2C28CC28D657}"/>
    <cellStyle name="_Jan 2006 APAC MBOM - Feb 15PM version_Head Count May'06_MBOM v.3_Cash Capex 10+2_EBIT OCF Ranges" xfId="21975" xr:uid="{49366205-96F0-4806-8C88-38E4EF9C1E33}"/>
    <cellStyle name="_Jan 2006 APAC MBOM - Feb 15PM version_Head Count May'06_MBOM v.3_Cash Capex 10+2_Working Capital Graph" xfId="21976" xr:uid="{C8D2EF3B-BE97-47A3-8BE6-8B9004E05CF9}"/>
    <cellStyle name="_Jan 2006 APAC MBOM - Feb 15PM version_Head Count May'06_MBOM v.3_Cost out Update" xfId="21977" xr:uid="{FCC76593-E641-4ACC-92F1-90CCC00AEC9E}"/>
    <cellStyle name="_Jan 2006 APAC MBOM - Feb 15PM version_Head Count May'06_MBOM v.3_EBIT OCF Ranges" xfId="21978" xr:uid="{8F397D70-CEF6-4E57-8A3A-E0FA186F4217}"/>
    <cellStyle name="_Jan 2006 APAC MBOM - Feb 15PM version_Head Count May'06_MBOM v.3_Global Operations" xfId="21979" xr:uid="{CE51D08F-E71F-41F4-8729-6414BD56BC90}"/>
    <cellStyle name="_Jan 2006 APAC MBOM - Feb 15PM version_Head Count May'06_MBOM v.3_Global Operations 2" xfId="21980" xr:uid="{9F580AF3-750F-4640-95DC-A7E7AB0389CC}"/>
    <cellStyle name="_Jan 2006 APAC MBOM - Feb 15PM version_Head Count May'06_MBOM v.3_NA" xfId="21981" xr:uid="{4F0A905C-C5C5-415B-BB35-D1F7BB5E91B1}"/>
    <cellStyle name="_Jan 2006 APAC MBOM - Feb 15PM version_Head Count May'06_MBOM v.3_NA 2" xfId="21982" xr:uid="{ACA1D12C-C0E8-4BB3-818B-7A157888943E}"/>
    <cellStyle name="_Jan 2006 APAC MBOM - Feb 15PM version_Head Count May'06_MBOM v.3_NA_1" xfId="21983" xr:uid="{CD637DDA-C9DA-45CF-BCE7-2C8C2B15C510}"/>
    <cellStyle name="_Jan 2006 APAC MBOM - Feb 15PM version_Head Count May'06_MBOM v.3_NA_1 2" xfId="21984" xr:uid="{81FB1AEB-7DEF-43D2-BCF8-15B32D221538}"/>
    <cellStyle name="_Jan 2006 APAC MBOM - Feb 15PM version_Head Count May'06_MBOM v.3_Nov Review Deck Final" xfId="21985" xr:uid="{9126CFE1-404D-4FE7-B492-B18FAC4BEC27}"/>
    <cellStyle name="_Jan 2006 APAC MBOM - Feb 15PM version_Head Count May'06_MBOM v.3_OCFAnalysis" xfId="21986" xr:uid="{B0801C23-6CB1-4CAC-93F1-6F6D787409C7}"/>
    <cellStyle name="_Jan 2006 APAC MBOM - Feb 15PM version_Head Count May'06_MBOM v.3_OCFAnalysis_Cost out Update" xfId="21987" xr:uid="{80C31AC9-DB2C-4D84-A1EC-4515857BA93C}"/>
    <cellStyle name="_Jan 2006 APAC MBOM - Feb 15PM version_Head Count May'06_MBOM v.3_OCFAnalysis_EBIT OCF Ranges" xfId="21988" xr:uid="{F308A03A-7759-48D4-A5D6-9DAFD1C69BC4}"/>
    <cellStyle name="_Jan 2006 APAC MBOM - Feb 15PM version_Head Count May'06_MBOM v.3_OCFAnalysis_Working Capital Graph" xfId="21989" xr:uid="{10B63AAF-2F53-416E-97DE-20EC360BB98C}"/>
    <cellStyle name="_Jan 2006 APAC MBOM - Feb 15PM version_Head Count May'06_MBOM v.3_Quarterly Industry Volume - Corp Follow up Feb 19th" xfId="21990" xr:uid="{D3E8A4B0-4AEE-4F7C-9BCD-8B90119E1BB8}"/>
    <cellStyle name="_Jan 2006 APAC MBOM - Feb 15PM version_Head Count May'06_MBOM v.3_Quarterly Industry Volume - Corp Follow up Feb 19th 2" xfId="21991" xr:uid="{7662A581-F84F-4CD0-850A-5BA49A12EC21}"/>
    <cellStyle name="_Jan 2006 APAC MBOM - Feb 15PM version_Head Count May'06_MBOM v.3_Quarterly Industry Volume - Corp Follow up Feb 19th_Cost out Update" xfId="21992" xr:uid="{5CE490DE-9E8D-4ED3-A5D0-AA8BC64B950B}"/>
    <cellStyle name="_Jan 2006 APAC MBOM - Feb 15PM version_Head Count May'06_MBOM v.3_Quarterly Industry Volume - Corp Follow up Feb 19th_EBIT OCF Ranges" xfId="21993" xr:uid="{C5C577B7-0D3C-455D-9FA3-B2200DD2ADD3}"/>
    <cellStyle name="_Jan 2006 APAC MBOM - Feb 15PM version_Head Count May'06_MBOM v.3_Quarterly Industry Volume - Corp Follow up Feb 19th_OCFAnalysis" xfId="21994" xr:uid="{CA6558AF-56B7-4DCB-9159-92C96477FB58}"/>
    <cellStyle name="_Jan 2006 APAC MBOM - Feb 15PM version_Head Count May'06_MBOM v.3_Quarterly Industry Volume - Corp Follow up Feb 19th_OCFAnalysis_Cost out Update" xfId="21995" xr:uid="{63D9EFF4-872F-4433-A33B-F70A20C651B2}"/>
    <cellStyle name="_Jan 2006 APAC MBOM - Feb 15PM version_Head Count May'06_MBOM v.3_Quarterly Industry Volume - Corp Follow up Feb 19th_OCFAnalysis_EBIT OCF Ranges" xfId="21996" xr:uid="{1D4E1507-FD9C-40DC-B1D7-AF5B9652EFCC}"/>
    <cellStyle name="_Jan 2006 APAC MBOM - Feb 15PM version_Head Count May'06_MBOM v.3_Quarterly Industry Volume - Corp Follow up Feb 19th_OCFAnalysis_Working Capital Graph" xfId="21997" xr:uid="{2D3C2CC7-B9E8-4029-8B9E-41F3A1593E74}"/>
    <cellStyle name="_Jan 2006 APAC MBOM - Feb 15PM version_Head Count May'06_MBOM v.3_Quarterly Industry Volume - Corp Follow up Feb 19th_Working Capital Graph" xfId="21998" xr:uid="{7525C8F3-5C4B-44EB-B1E7-D6604A4FA431}"/>
    <cellStyle name="_Jan 2006 APAC MBOM - Feb 15PM version_Head Count May'06_MBOM v.3_SBU_GLOBAL_NGT" xfId="21999" xr:uid="{428BD8AA-D804-423C-8068-F038ECA1C43D}"/>
    <cellStyle name="_Jan 2006 APAC MBOM - Feb 15PM version_Head Count May'06_MBOM v.3_SBU_GLOBAL_NGT 2" xfId="22000" xr:uid="{A8A71C60-F14D-4C2E-8A01-1E1036482B4D}"/>
    <cellStyle name="_Jan 2006 APAC MBOM - Feb 15PM version_Head Count May'06_MBOM v.3_SBU_GLOBAL_NGT_Cost out Update" xfId="22001" xr:uid="{765C093A-3601-4882-9106-DCCA273F93FF}"/>
    <cellStyle name="_Jan 2006 APAC MBOM - Feb 15PM version_Head Count May'06_MBOM v.3_SBU_GLOBAL_NGT_EBIT OCF Ranges" xfId="22002" xr:uid="{AD5CB51D-DA85-4AF5-A72D-BD0C902F4680}"/>
    <cellStyle name="_Jan 2006 APAC MBOM - Feb 15PM version_Head Count May'06_MBOM v.3_SBU_GLOBAL_NGT_Working Capital Graph" xfId="22003" xr:uid="{BEDD3E45-BC01-4299-A346-71F1D8731FCD}"/>
    <cellStyle name="_Jan 2006 APAC MBOM - Feb 15PM version_Head Count May'06_MBOM v.3_Supplemental Data Requirements-Country" xfId="22004" xr:uid="{39DD045C-8BAB-4596-87A5-CAD0111754F5}"/>
    <cellStyle name="_Jan 2006 APAC MBOM - Feb 15PM version_Head Count May'06_MBOM v.3_Working Capital Graph" xfId="22005" xr:uid="{BCF4A558-F04A-4564-B5AF-A75FC62CB5EA}"/>
    <cellStyle name="_Jan 2006 APAC MBOM - Feb 15PM version_Head Count May'06_MBOM_2009 AOP_Jan deck_Financials Consol_Sent" xfId="22006" xr:uid="{7B78A696-8883-434A-83D9-42FAF6EEBFB2}"/>
    <cellStyle name="_Jan 2006 APAC MBOM - Feb 15PM version_Head Count May'06_MBOM_2009 AOP_Jan deck_Financials Consol_Sent_2" xfId="22007" xr:uid="{280D9602-861C-44D6-9FC3-5E0E908796FE}"/>
    <cellStyle name="_Jan 2006 APAC MBOM - Feb 15PM version_Head Count May'06_MBOM_2009 AOP_Nov deck_Financials_for Consol_v2" xfId="22008" xr:uid="{4FD5A37F-5A72-4D6A-A08E-A1E4493E9DB3}"/>
    <cellStyle name="_Jan 2006 APAC MBOM - Feb 15PM version_Head Count May'06_MBOM_Cash Capex 10+2" xfId="22009" xr:uid="{3C49C321-D23A-446E-9645-4AD3EA61CDF8}"/>
    <cellStyle name="_Jan 2006 APAC MBOM - Feb 15PM version_Head Count May'06_MBOM_Cash Capex 10+2_Cost out Update" xfId="22010" xr:uid="{3D445C3F-5279-4771-BEEC-1F5B480FDEEF}"/>
    <cellStyle name="_Jan 2006 APAC MBOM - Feb 15PM version_Head Count May'06_MBOM_Cash Capex 10+2_EBIT OCF Ranges" xfId="22011" xr:uid="{7661BCBC-BE6B-40AE-B1DE-E401200482D0}"/>
    <cellStyle name="_Jan 2006 APAC MBOM - Feb 15PM version_Head Count May'06_MBOM_Cash Capex 10+2_Working Capital Graph" xfId="22012" xr:uid="{CFD57042-DA3D-499B-8BA2-DC84DE68AE7B}"/>
    <cellStyle name="_Jan 2006 APAC MBOM - Feb 15PM version_Head Count May'06_MBOM_Cost out Update" xfId="22013" xr:uid="{39779391-A78E-4DC3-8F70-EEC89483D154}"/>
    <cellStyle name="_Jan 2006 APAC MBOM - Feb 15PM version_Head Count May'06_MBOM_EBIT OCF Ranges" xfId="22014" xr:uid="{3E4D2872-3EC6-4C92-B7C7-F1610B068F1C}"/>
    <cellStyle name="_Jan 2006 APAC MBOM - Feb 15PM version_Head Count May'06_MBOM_G2N &amp; Pricing Plan_Feb'12 (version 1)" xfId="22015" xr:uid="{386F4851-4B7E-4466-AF94-B9097A28A47A}"/>
    <cellStyle name="_Jan 2006 APAC MBOM - Feb 15PM version_Head Count May'06_MBOM_Global Operations" xfId="22016" xr:uid="{092DA839-1537-41D7-9CC8-6EBCA463CD4E}"/>
    <cellStyle name="_Jan 2006 APAC MBOM - Feb 15PM version_Head Count May'06_MBOM_Global Operations 2" xfId="22017" xr:uid="{A1C9BA29-7676-4A5E-A403-0EC7220A79DD}"/>
    <cellStyle name="_Jan 2006 APAC MBOM - Feb 15PM version_Head Count May'06_MBOM_NA" xfId="22018" xr:uid="{F1376BFE-C190-47B1-878B-F5CBB13623FC}"/>
    <cellStyle name="_Jan 2006 APAC MBOM - Feb 15PM version_Head Count May'06_MBOM_NA 2" xfId="22019" xr:uid="{F51CFAC4-0F2C-4EE0-970A-06EA435306AC}"/>
    <cellStyle name="_Jan 2006 APAC MBOM - Feb 15PM version_Head Count May'06_MBOM_NA_1" xfId="22020" xr:uid="{A0B672EB-AEAF-40D7-AD7C-34EF9EED171B}"/>
    <cellStyle name="_Jan 2006 APAC MBOM - Feb 15PM version_Head Count May'06_MBOM_NA_1 2" xfId="22021" xr:uid="{9C8ADF6E-A498-4902-ABE1-65103E433566}"/>
    <cellStyle name="_Jan 2006 APAC MBOM - Feb 15PM version_Head Count May'06_MBOM_Nov Review Deck Final" xfId="22022" xr:uid="{0EBAD16A-AC24-410C-9F2D-BBF8CF24F6C9}"/>
    <cellStyle name="_Jan 2006 APAC MBOM - Feb 15PM version_Head Count May'06_MBOM_OCFAnalysis" xfId="22023" xr:uid="{98BFFCFB-54E0-41C2-BA74-EE40EF6AD10F}"/>
    <cellStyle name="_Jan 2006 APAC MBOM - Feb 15PM version_Head Count May'06_MBOM_OCFAnalysis_Cost out Update" xfId="22024" xr:uid="{33F5BAEE-91A0-4BA6-BFA2-FD766700FC9D}"/>
    <cellStyle name="_Jan 2006 APAC MBOM - Feb 15PM version_Head Count May'06_MBOM_OCFAnalysis_EBIT OCF Ranges" xfId="22025" xr:uid="{16B739D2-3118-4233-B23C-8A46ECAFDEF7}"/>
    <cellStyle name="_Jan 2006 APAC MBOM - Feb 15PM version_Head Count May'06_MBOM_OCFAnalysis_Working Capital Graph" xfId="22026" xr:uid="{653541FE-20EA-4B7E-B797-1843EF99470C}"/>
    <cellStyle name="_Jan 2006 APAC MBOM - Feb 15PM version_Head Count May'06_MBOM_Quarterly Industry Volume - Corp Follow up Feb 19th" xfId="22027" xr:uid="{2212E9CE-4864-49BA-A684-35D6FAA6A518}"/>
    <cellStyle name="_Jan 2006 APAC MBOM - Feb 15PM version_Head Count May'06_MBOM_Quarterly Industry Volume - Corp Follow up Feb 19th 2" xfId="22028" xr:uid="{7C44B6D3-8D0E-4621-A79C-3E2F2DE19F68}"/>
    <cellStyle name="_Jan 2006 APAC MBOM - Feb 15PM version_Head Count May'06_MBOM_Quarterly Industry Volume - Corp Follow up Feb 19th_Cost out Update" xfId="22029" xr:uid="{89D21A03-BA1E-4974-9167-6D6BCF3107E4}"/>
    <cellStyle name="_Jan 2006 APAC MBOM - Feb 15PM version_Head Count May'06_MBOM_Quarterly Industry Volume - Corp Follow up Feb 19th_EBIT OCF Ranges" xfId="22030" xr:uid="{3E731DEE-6351-4283-A0D9-5DA32FAB2BD5}"/>
    <cellStyle name="_Jan 2006 APAC MBOM - Feb 15PM version_Head Count May'06_MBOM_Quarterly Industry Volume - Corp Follow up Feb 19th_OCFAnalysis" xfId="22031" xr:uid="{23B24271-194E-4F39-AE4E-19759A8FC99E}"/>
    <cellStyle name="_Jan 2006 APAC MBOM - Feb 15PM version_Head Count May'06_MBOM_Quarterly Industry Volume - Corp Follow up Feb 19th_OCFAnalysis_Cost out Update" xfId="22032" xr:uid="{C3ECB5E3-52AC-45F3-84B6-350F51DA3EC2}"/>
    <cellStyle name="_Jan 2006 APAC MBOM - Feb 15PM version_Head Count May'06_MBOM_Quarterly Industry Volume - Corp Follow up Feb 19th_OCFAnalysis_EBIT OCF Ranges" xfId="22033" xr:uid="{0606EFCF-F2A2-44CE-AC0A-7F2FF4C5CE55}"/>
    <cellStyle name="_Jan 2006 APAC MBOM - Feb 15PM version_Head Count May'06_MBOM_Quarterly Industry Volume - Corp Follow up Feb 19th_OCFAnalysis_Working Capital Graph" xfId="22034" xr:uid="{415D7B5D-8AC0-4900-9E6D-9F9C2C6635A8}"/>
    <cellStyle name="_Jan 2006 APAC MBOM - Feb 15PM version_Head Count May'06_MBOM_Quarterly Industry Volume - Corp Follow up Feb 19th_Working Capital Graph" xfId="22035" xr:uid="{5ADC59A3-5B9A-472A-A440-891D01137438}"/>
    <cellStyle name="_Jan 2006 APAC MBOM - Feb 15PM version_Head Count May'06_MBOM_SBU_GLOBAL_NGT" xfId="22036" xr:uid="{F14BC0DB-4395-4F32-8FF1-B8676A52DC0A}"/>
    <cellStyle name="_Jan 2006 APAC MBOM - Feb 15PM version_Head Count May'06_MBOM_SBU_GLOBAL_NGT 2" xfId="22037" xr:uid="{F1524CC4-5CF8-4AD3-AE17-A3057964C2DC}"/>
    <cellStyle name="_Jan 2006 APAC MBOM - Feb 15PM version_Head Count May'06_MBOM_SBU_GLOBAL_NGT_Cost out Update" xfId="22038" xr:uid="{8A9C7222-984D-4670-BCAB-CA068169CAD1}"/>
    <cellStyle name="_Jan 2006 APAC MBOM - Feb 15PM version_Head Count May'06_MBOM_SBU_GLOBAL_NGT_EBIT OCF Ranges" xfId="22039" xr:uid="{9F3BB563-3638-47FC-BCE8-E5FA59D57D2F}"/>
    <cellStyle name="_Jan 2006 APAC MBOM - Feb 15PM version_Head Count May'06_MBOM_SBU_GLOBAL_NGT_Working Capital Graph" xfId="22040" xr:uid="{39EC1005-6F89-4BF6-B413-D031231B017A}"/>
    <cellStyle name="_Jan 2006 APAC MBOM - Feb 15PM version_Head Count May'06_MBOM_Supplemental Data Requirements-Country" xfId="22041" xr:uid="{47565B44-69BE-4DC1-879F-094C76FB37D6}"/>
    <cellStyle name="_Jan 2006 APAC MBOM - Feb 15PM version_Head Count May'06_MBOM_Working Capital Graph" xfId="22042" xr:uid="{1E0D806B-A983-417A-A0D9-D086C9262AF2}"/>
    <cellStyle name="_Jan 2006 APAC MBOM - Feb 15PM version_Head Count May'06_NA" xfId="22043" xr:uid="{BBDD640F-10AA-41E5-B351-428BE33EAFE5}"/>
    <cellStyle name="_Jan 2006 APAC MBOM - Feb 15PM version_Head Count May'06_NA 2" xfId="22044" xr:uid="{027F5DE3-DE97-4496-AA3D-012C7D1235AA}"/>
    <cellStyle name="_Jan 2006 APAC MBOM - Feb 15PM version_Head Count May'06_NA_1" xfId="22045" xr:uid="{68D81ED0-BF9F-42C1-BA8E-25D7E28A79DA}"/>
    <cellStyle name="_Jan 2006 APAC MBOM - Feb 15PM version_Head Count May'06_NA_1 2" xfId="22046" xr:uid="{11C8C92E-586A-4D36-9462-6279A59958CD}"/>
    <cellStyle name="_Jan 2006 APAC MBOM - Feb 15PM version_Head Count May'06_Nov Review Deck Final" xfId="22047" xr:uid="{BCE2A1FF-E134-40A5-94A6-F4CB58175C9D}"/>
    <cellStyle name="_Jan 2006 APAC MBOM - Feb 15PM version_Head Count May'06_OCFAnalysis" xfId="22048" xr:uid="{29000845-2285-4ECA-85F5-5E099E0D08C8}"/>
    <cellStyle name="_Jan 2006 APAC MBOM - Feb 15PM version_Head Count May'06_OCFAnalysis_Cost out Update" xfId="22049" xr:uid="{8B8623C9-0040-460E-9300-0C1C5549AC2C}"/>
    <cellStyle name="_Jan 2006 APAC MBOM - Feb 15PM version_Head Count May'06_OCFAnalysis_EBIT OCF Ranges" xfId="22050" xr:uid="{FF0A310B-89C2-427A-97DA-76ABAB12378C}"/>
    <cellStyle name="_Jan 2006 APAC MBOM - Feb 15PM version_Head Count May'06_OCFAnalysis_Working Capital Graph" xfId="22051" xr:uid="{ED7C9ED6-AA71-47A5-969B-4C4C9AB5BFF7}"/>
    <cellStyle name="_Jan 2006 APAC MBOM - Feb 15PM version_Head Count May'06_Quarterly Industry Volume - Corp Follow up Feb 19th" xfId="22052" xr:uid="{301032D8-40C2-47DD-9460-817F392B99E1}"/>
    <cellStyle name="_Jan 2006 APAC MBOM - Feb 15PM version_Head Count May'06_Quarterly Industry Volume - Corp Follow up Feb 19th 2" xfId="22053" xr:uid="{C97D9534-0741-4DCB-97E7-EE92FA45BCA8}"/>
    <cellStyle name="_Jan 2006 APAC MBOM - Feb 15PM version_Head Count May'06_Quarterly Industry Volume - Corp Follow up Feb 19th_Cost out Update" xfId="22054" xr:uid="{E010AC0C-CE34-453F-BEB6-44AEEB901D67}"/>
    <cellStyle name="_Jan 2006 APAC MBOM - Feb 15PM version_Head Count May'06_Quarterly Industry Volume - Corp Follow up Feb 19th_EBIT OCF Ranges" xfId="22055" xr:uid="{35DE52EC-CC65-455D-BBA4-4FEB8E7E18E2}"/>
    <cellStyle name="_Jan 2006 APAC MBOM - Feb 15PM version_Head Count May'06_Quarterly Industry Volume - Corp Follow up Feb 19th_OCFAnalysis" xfId="22056" xr:uid="{FBE6FB9D-15CE-408C-BEBD-74AFC6F8872D}"/>
    <cellStyle name="_Jan 2006 APAC MBOM - Feb 15PM version_Head Count May'06_Quarterly Industry Volume - Corp Follow up Feb 19th_OCFAnalysis_Cost out Update" xfId="22057" xr:uid="{CDF4ABFB-B893-4632-99E9-3B471115094D}"/>
    <cellStyle name="_Jan 2006 APAC MBOM - Feb 15PM version_Head Count May'06_Quarterly Industry Volume - Corp Follow up Feb 19th_OCFAnalysis_EBIT OCF Ranges" xfId="22058" xr:uid="{5F749EDE-B4E3-4B08-9B06-42A0C3A2A212}"/>
    <cellStyle name="_Jan 2006 APAC MBOM - Feb 15PM version_Head Count May'06_Quarterly Industry Volume - Corp Follow up Feb 19th_OCFAnalysis_Working Capital Graph" xfId="22059" xr:uid="{0CFDF522-DF09-4812-961C-603DEE2FED8F}"/>
    <cellStyle name="_Jan 2006 APAC MBOM - Feb 15PM version_Head Count May'06_Quarterly Industry Volume - Corp Follow up Feb 19th_Working Capital Graph" xfId="22060" xr:uid="{EA34E3B7-8052-4B1F-8A7D-87B3366054CB}"/>
    <cellStyle name="_Jan 2006 APAC MBOM - Feb 15PM version_Head Count May'06_SBU_GLOBAL_NGT" xfId="22061" xr:uid="{BAB5FF56-1CFC-4003-8A96-BEB119C9EEAB}"/>
    <cellStyle name="_Jan 2006 APAC MBOM - Feb 15PM version_Head Count May'06_SBU_GLOBAL_NGT 2" xfId="22062" xr:uid="{A7A31E92-9642-4767-AD3B-0710E3B53B96}"/>
    <cellStyle name="_Jan 2006 APAC MBOM - Feb 15PM version_Head Count May'06_SBU_GLOBAL_NGT_Cost out Update" xfId="22063" xr:uid="{4DDDF6E8-A2E6-4826-8478-BE8670C4A7EB}"/>
    <cellStyle name="_Jan 2006 APAC MBOM - Feb 15PM version_Head Count May'06_SBU_GLOBAL_NGT_EBIT OCF Ranges" xfId="22064" xr:uid="{662C3923-FF42-4129-A796-FDD1D679BD25}"/>
    <cellStyle name="_Jan 2006 APAC MBOM - Feb 15PM version_Head Count May'06_SBU_GLOBAL_NGT_Working Capital Graph" xfId="22065" xr:uid="{27427FDD-C7F8-434D-A8D8-24B7FC79E5EF}"/>
    <cellStyle name="_Jan 2006 APAC MBOM - Feb 15PM version_Head Count May'06_SPTFIN MBOM Inputs AUG 07" xfId="22066" xr:uid="{551C87F3-1B21-4145-9C0C-D313C283577F}"/>
    <cellStyle name="_Jan 2006 APAC MBOM - Feb 15PM version_Head Count May'06_SPTFIN MBOM Inputs AUG 07_Cost out Update" xfId="22067" xr:uid="{AF62B0D0-637A-4686-8C79-DD9A9D6CCD0D}"/>
    <cellStyle name="_Jan 2006 APAC MBOM - Feb 15PM version_Head Count May'06_SPTFIN MBOM Inputs AUG 07_EBIT OCF Ranges" xfId="22068" xr:uid="{AF9DF664-527A-48F8-9617-61CB6F9F9699}"/>
    <cellStyle name="_Jan 2006 APAC MBOM - Feb 15PM version_Head Count May'06_SPTFIN MBOM Inputs AUG 07_Working Capital Graph" xfId="22069" xr:uid="{4BC03F46-816A-4E45-A151-31B6A014E7A8}"/>
    <cellStyle name="_Jan 2006 APAC MBOM - Feb 15PM version_Head Count May'06_SPTFIN MBOM Inputs Dec 07" xfId="22070" xr:uid="{7B0E4ECE-C9B7-4552-9939-F6D05E403878}"/>
    <cellStyle name="_Jan 2006 APAC MBOM - Feb 15PM version_Head Count May'06_SPTFIN MBOM Inputs Dec 07_Cost out Update" xfId="22071" xr:uid="{FB8F8752-ED9C-45FF-949E-B5783A644488}"/>
    <cellStyle name="_Jan 2006 APAC MBOM - Feb 15PM version_Head Count May'06_SPTFIN MBOM Inputs Dec 07_EBIT OCF Ranges" xfId="22072" xr:uid="{49D72C32-2F1C-43D5-9DF4-51ED21794F61}"/>
    <cellStyle name="_Jan 2006 APAC MBOM - Feb 15PM version_Head Count May'06_SPTFIN MBOM Inputs Dec 07_Working Capital Graph" xfId="22073" xr:uid="{70BA68CA-FA9E-4732-BFD3-CE6D70798AE0}"/>
    <cellStyle name="_Jan 2006 APAC MBOM - Feb 15PM version_Head Count May'06_SPTFIN MBOM Inputs jul 07" xfId="22074" xr:uid="{F21028EA-DA64-4D05-8624-3946BE7B2ED7}"/>
    <cellStyle name="_Jan 2006 APAC MBOM - Feb 15PM version_Head Count May'06_SPTFIN MBOM Inputs jul 07_Cost out Update" xfId="22075" xr:uid="{3F1C9589-DB9A-473B-8A40-9DA77F2FECFC}"/>
    <cellStyle name="_Jan 2006 APAC MBOM - Feb 15PM version_Head Count May'06_SPTFIN MBOM Inputs jul 07_EBIT OCF Ranges" xfId="22076" xr:uid="{8C3DDE1A-DAD5-46A5-B0EE-F0EB075626C4}"/>
    <cellStyle name="_Jan 2006 APAC MBOM - Feb 15PM version_Head Count May'06_SPTFIN MBOM Inputs jul 07_Working Capital Graph" xfId="22077" xr:uid="{C64B268D-CAA8-4CD2-8A05-46ED3AAA1F8F}"/>
    <cellStyle name="_Jan 2006 APAC MBOM - Feb 15PM version_Head Count May'06_SPTFIN MBOM Inputs jun 07 final" xfId="22078" xr:uid="{B94D75DA-170C-4770-8AD4-B337EF561113}"/>
    <cellStyle name="_Jan 2006 APAC MBOM - Feb 15PM version_Head Count May'06_SPTFIN MBOM Inputs jun 07 final_Cost out Update" xfId="22079" xr:uid="{9CBEDD7D-49A1-4715-A8F4-AD843DD2162C}"/>
    <cellStyle name="_Jan 2006 APAC MBOM - Feb 15PM version_Head Count May'06_SPTFIN MBOM Inputs jun 07 final_EBIT OCF Ranges" xfId="22080" xr:uid="{51C43F4D-5175-441E-80DB-5FF3A7BC4C97}"/>
    <cellStyle name="_Jan 2006 APAC MBOM - Feb 15PM version_Head Count May'06_SPTFIN MBOM Inputs jun 07 final_Working Capital Graph" xfId="22081" xr:uid="{F2D3F8EE-1C4B-467A-AED6-0A56FD8D06BD}"/>
    <cellStyle name="_Jan 2006 APAC MBOM - Feb 15PM version_Head Count May'06_SPTFIN MBOM Inputs Jun'07" xfId="22082" xr:uid="{B80C8DE9-16DA-48C1-8A4F-4AB60F2F4EB9}"/>
    <cellStyle name="_Jan 2006 APAC MBOM - Feb 15PM version_Head Count May'06_SPTFIN MBOM Inputs Jun'07_Cost out Update" xfId="22083" xr:uid="{98A16503-02A4-44C7-AA8B-3BE6642CAF2F}"/>
    <cellStyle name="_Jan 2006 APAC MBOM - Feb 15PM version_Head Count May'06_SPTFIN MBOM Inputs Jun'07_EBIT OCF Ranges" xfId="22084" xr:uid="{4BF45B34-22F9-4450-8CB0-162B9F0C02C9}"/>
    <cellStyle name="_Jan 2006 APAC MBOM - Feb 15PM version_Head Count May'06_SPTFIN MBOM Inputs Jun'07_Working Capital Graph" xfId="22085" xr:uid="{85EAEF13-0866-4372-BB04-A40C83849DD5}"/>
    <cellStyle name="_Jan 2006 APAC MBOM - Feb 15PM version_Head Count May'06_Supplemental Data Requirements-Country" xfId="22086" xr:uid="{C80B3A0E-ABAC-4978-BEF9-2C877E6D11B0}"/>
    <cellStyle name="_Jan 2006 APAC MBOM - Feb 15PM version_Head Count May'06_Working Capital Graph" xfId="22087" xr:uid="{B8508413-9FCE-40F8-8941-8178E4E43C4D}"/>
    <cellStyle name="_Jan 2006 APAC MBOM - Feb 15PM version_Headcount for MBOM - Nov 2006" xfId="22088" xr:uid="{853017DB-2120-484F-8D65-77A9F6C218DA}"/>
    <cellStyle name="_Jan 2006 APAC MBOM - Feb 15PM version_Headcount restructuring_050806" xfId="12743" xr:uid="{3FE51BD4-21D5-46A7-A96F-8BE2DA46EF8E}"/>
    <cellStyle name="_Jan 2006 APAC MBOM - Feb 15PM version_Headcount restructuring_050806 2" xfId="22089" xr:uid="{179191B6-E090-4785-969B-989FA7A46619}"/>
    <cellStyle name="_Jan 2006 APAC MBOM - Feb 15PM version_Headcount restructuring_050806_2009 AOP_Jan deck_Financials Consol_Sent" xfId="22090" xr:uid="{20733C54-5CA0-4D4C-BD2F-E37F9CF2385D}"/>
    <cellStyle name="_Jan 2006 APAC MBOM - Feb 15PM version_Headcount restructuring_050806_2009 AOP_Jan deck_Financials Consol_Sent_2" xfId="22091" xr:uid="{2CD87AAE-F4FF-40A6-A6C2-ADB2C5BF803F}"/>
    <cellStyle name="_Jan 2006 APAC MBOM - Feb 15PM version_Headcount restructuring_050806_2009 AOP_Nov deck_Financials_for Consol_v2" xfId="22092" xr:uid="{91CB2B9A-28C2-40AC-950A-60277522B637}"/>
    <cellStyle name="_Jan 2006 APAC MBOM - Feb 15PM version_Headcount restructuring_050806_Cash Capex 10+2" xfId="22093" xr:uid="{6C99CF83-6F56-4868-AA51-785E5AA68642}"/>
    <cellStyle name="_Jan 2006 APAC MBOM - Feb 15PM version_Headcount restructuring_050806_Cash Capex 10+2_Cost out Update" xfId="22094" xr:uid="{C419230F-EC7D-4ABA-85E2-830F0F313B69}"/>
    <cellStyle name="_Jan 2006 APAC MBOM - Feb 15PM version_Headcount restructuring_050806_Cash Capex 10+2_EBIT OCF Ranges" xfId="22095" xr:uid="{D4862C16-A1CC-4E7B-897E-EC5F29F28C71}"/>
    <cellStyle name="_Jan 2006 APAC MBOM - Feb 15PM version_Headcount restructuring_050806_Cash Capex 10+2_Working Capital Graph" xfId="22096" xr:uid="{796E5EF6-D0AB-433E-B3DB-3B69E19C2C86}"/>
    <cellStyle name="_Jan 2006 APAC MBOM - Feb 15PM version_Headcount restructuring_050806_Cost out Update" xfId="22097" xr:uid="{44BB462A-1489-4448-A86B-973E56C92FBC}"/>
    <cellStyle name="_Jan 2006 APAC MBOM - Feb 15PM version_Headcount restructuring_050806_EBIT OCF Ranges" xfId="22098" xr:uid="{C85F48C7-5A0E-4376-85A4-F2ED3DB03BD6}"/>
    <cellStyle name="_Jan 2006 APAC MBOM - Feb 15PM version_Headcount restructuring_050806_Global Operations" xfId="22099" xr:uid="{08AD38C9-A54A-4286-9B27-D7493A7309E7}"/>
    <cellStyle name="_Jan 2006 APAC MBOM - Feb 15PM version_Headcount restructuring_050806_Global Operations 2" xfId="22100" xr:uid="{FB92AA32-985D-4B9D-8C40-ADF254BCF20E}"/>
    <cellStyle name="_Jan 2006 APAC MBOM - Feb 15PM version_Headcount restructuring_050806_NA" xfId="22101" xr:uid="{DE7E6C7E-38AD-463B-A018-F4DF4BBA298D}"/>
    <cellStyle name="_Jan 2006 APAC MBOM - Feb 15PM version_Headcount restructuring_050806_NA 2" xfId="22102" xr:uid="{56C6C743-7359-4718-A6D1-135DFAAE831D}"/>
    <cellStyle name="_Jan 2006 APAC MBOM - Feb 15PM version_Headcount restructuring_050806_NA_1" xfId="22103" xr:uid="{D3A8BAC5-343E-4488-9C34-5E7AC7C52626}"/>
    <cellStyle name="_Jan 2006 APAC MBOM - Feb 15PM version_Headcount restructuring_050806_NA_1 2" xfId="22104" xr:uid="{EC320F61-C087-485A-9D4D-8D5C900D1401}"/>
    <cellStyle name="_Jan 2006 APAC MBOM - Feb 15PM version_Headcount restructuring_050806_Nov Review Deck Final" xfId="22105" xr:uid="{094DE457-281C-4C8C-9623-CA3E0868F146}"/>
    <cellStyle name="_Jan 2006 APAC MBOM - Feb 15PM version_Headcount restructuring_050806_OCFAnalysis" xfId="22106" xr:uid="{5A5CFE98-4423-43EC-BC44-5E0EC035B5B3}"/>
    <cellStyle name="_Jan 2006 APAC MBOM - Feb 15PM version_Headcount restructuring_050806_OCFAnalysis_Cost out Update" xfId="22107" xr:uid="{33A5ECA5-40CD-4E0B-B790-CD152FCD690D}"/>
    <cellStyle name="_Jan 2006 APAC MBOM - Feb 15PM version_Headcount restructuring_050806_OCFAnalysis_EBIT OCF Ranges" xfId="22108" xr:uid="{DC9D25BC-5023-4C31-A321-89B366284034}"/>
    <cellStyle name="_Jan 2006 APAC MBOM - Feb 15PM version_Headcount restructuring_050806_OCFAnalysis_Working Capital Graph" xfId="22109" xr:uid="{9412573C-CCFB-4179-BA42-1938729CDF58}"/>
    <cellStyle name="_Jan 2006 APAC MBOM - Feb 15PM version_Headcount restructuring_050806_Quarterly Industry Volume - Corp Follow up Feb 19th" xfId="22110" xr:uid="{A34040CC-93EA-42A5-B63A-5897DF3967AF}"/>
    <cellStyle name="_Jan 2006 APAC MBOM - Feb 15PM version_Headcount restructuring_050806_Quarterly Industry Volume - Corp Follow up Feb 19th 2" xfId="22111" xr:uid="{202465E2-DA64-4BF8-8075-C9A8A8FB1334}"/>
    <cellStyle name="_Jan 2006 APAC MBOM - Feb 15PM version_Headcount restructuring_050806_Quarterly Industry Volume - Corp Follow up Feb 19th_Cost out Update" xfId="22112" xr:uid="{0C690665-06C7-4BB8-93C5-8689BD06F490}"/>
    <cellStyle name="_Jan 2006 APAC MBOM - Feb 15PM version_Headcount restructuring_050806_Quarterly Industry Volume - Corp Follow up Feb 19th_EBIT OCF Ranges" xfId="22113" xr:uid="{313B17F3-FDF6-4F84-9764-B350219B13F0}"/>
    <cellStyle name="_Jan 2006 APAC MBOM - Feb 15PM version_Headcount restructuring_050806_Quarterly Industry Volume - Corp Follow up Feb 19th_OCFAnalysis" xfId="22114" xr:uid="{4E2A69E6-5C8D-4801-B7B7-7A3DD2B6E8AC}"/>
    <cellStyle name="_Jan 2006 APAC MBOM - Feb 15PM version_Headcount restructuring_050806_Quarterly Industry Volume - Corp Follow up Feb 19th_OCFAnalysis_Cost out Update" xfId="22115" xr:uid="{368EF169-6B64-46FC-9EB7-DA8BA8A8B6E8}"/>
    <cellStyle name="_Jan 2006 APAC MBOM - Feb 15PM version_Headcount restructuring_050806_Quarterly Industry Volume - Corp Follow up Feb 19th_OCFAnalysis_EBIT OCF Ranges" xfId="22116" xr:uid="{6B08ED32-58D5-4254-BD49-37658D035508}"/>
    <cellStyle name="_Jan 2006 APAC MBOM - Feb 15PM version_Headcount restructuring_050806_Quarterly Industry Volume - Corp Follow up Feb 19th_OCFAnalysis_Working Capital Graph" xfId="22117" xr:uid="{446FA7DA-5FDE-4773-8F28-5C62291254F8}"/>
    <cellStyle name="_Jan 2006 APAC MBOM - Feb 15PM version_Headcount restructuring_050806_Quarterly Industry Volume - Corp Follow up Feb 19th_Working Capital Graph" xfId="22118" xr:uid="{56893F80-B249-4301-BEDF-5152349CD7B2}"/>
    <cellStyle name="_Jan 2006 APAC MBOM - Feb 15PM version_Headcount restructuring_050806_SBU_GLOBAL_NGT" xfId="22119" xr:uid="{3D51A1CF-0EBF-49CC-9FE4-4E58163AC08C}"/>
    <cellStyle name="_Jan 2006 APAC MBOM - Feb 15PM version_Headcount restructuring_050806_SBU_GLOBAL_NGT 2" xfId="22120" xr:uid="{F7742DD6-925C-4053-89D0-324CA9038849}"/>
    <cellStyle name="_Jan 2006 APAC MBOM - Feb 15PM version_Headcount restructuring_050806_SBU_GLOBAL_NGT_Cost out Update" xfId="22121" xr:uid="{8FF0C8B6-A350-4879-97F5-1C20669AC1AD}"/>
    <cellStyle name="_Jan 2006 APAC MBOM - Feb 15PM version_Headcount restructuring_050806_SBU_GLOBAL_NGT_EBIT OCF Ranges" xfId="22122" xr:uid="{02F836AD-BA6D-48B7-B0BD-186FC4849BEB}"/>
    <cellStyle name="_Jan 2006 APAC MBOM - Feb 15PM version_Headcount restructuring_050806_SBU_GLOBAL_NGT_Working Capital Graph" xfId="22123" xr:uid="{9C97C486-8E91-43BC-A61B-1D4AFD092341}"/>
    <cellStyle name="_Jan 2006 APAC MBOM - Feb 15PM version_Headcount restructuring_050806_Supplemental Data Requirements-Country" xfId="22124" xr:uid="{BF47A8F1-58FB-4BE4-BDF6-FE4AD8D0CDE8}"/>
    <cellStyle name="_Jan 2006 APAC MBOM - Feb 15PM version_Headcount restructuring_050806_Working Capital Graph" xfId="22125" xr:uid="{CA1584A9-2A28-4DA5-9D8F-CA052DC850ED}"/>
    <cellStyle name="_Jan 2006 APAC MBOM - Feb 15PM version_Headcount SPT- March 06" xfId="22126" xr:uid="{36DDF162-F9DB-49CB-9246-5B8CF830A78A}"/>
    <cellStyle name="_Jan 2006 APAC MBOM - Feb 15PM version_Headcount SPT- March 06 2" xfId="22127" xr:uid="{1730A269-2E8B-4530-A0AF-9014CAF12D34}"/>
    <cellStyle name="_Jan 2006 APAC MBOM - Feb 15PM version_Headcount SPT- March 06_2009 AOP_Jan deck_Financials Consol_Sent" xfId="22128" xr:uid="{EB80003C-913E-41F7-9223-F336908952A0}"/>
    <cellStyle name="_Jan 2006 APAC MBOM - Feb 15PM version_Headcount SPT- March 06_2009 AOP_Jan deck_Financials Consol_Sent_2" xfId="22129" xr:uid="{F79F0DA0-33D9-4885-B2A3-B018CE0130A8}"/>
    <cellStyle name="_Jan 2006 APAC MBOM - Feb 15PM version_Headcount SPT- March 06_2009 AOP_Nov deck_Financials_for Consol_v2" xfId="22130" xr:uid="{E2ACABBF-8412-4AB2-877D-2988F685AC09}"/>
    <cellStyle name="_Jan 2006 APAC MBOM - Feb 15PM version_Headcount SPT- March 06_Cash Capex 10+2" xfId="22131" xr:uid="{70175DFC-9C68-4F4C-B422-13B8E21759C5}"/>
    <cellStyle name="_Jan 2006 APAC MBOM - Feb 15PM version_Headcount SPT- March 06_Cash Capex 10+2_Cost out Update" xfId="22132" xr:uid="{CA9DB17E-4C97-4EF0-984B-CCB70132D52A}"/>
    <cellStyle name="_Jan 2006 APAC MBOM - Feb 15PM version_Headcount SPT- March 06_Cash Capex 10+2_EBIT OCF Ranges" xfId="22133" xr:uid="{B3CD6FCA-B1C5-488A-A95D-7D9D29CF83D6}"/>
    <cellStyle name="_Jan 2006 APAC MBOM - Feb 15PM version_Headcount SPT- March 06_Cash Capex 10+2_Working Capital Graph" xfId="22134" xr:uid="{B6E6A554-0F73-4352-BA02-F0D1FE0ED1E4}"/>
    <cellStyle name="_Jan 2006 APAC MBOM - Feb 15PM version_Headcount SPT- March 06_consumer walk 0807" xfId="22135" xr:uid="{B060DC33-254E-4482-8B41-F5D2611023E5}"/>
    <cellStyle name="_Jan 2006 APAC MBOM - Feb 15PM version_Headcount SPT- March 06_consumer walk 0807_Cost out Update" xfId="22136" xr:uid="{0BF93564-CA2F-40BC-9FEA-4958A81EA549}"/>
    <cellStyle name="_Jan 2006 APAC MBOM - Feb 15PM version_Headcount SPT- March 06_consumer walk 0807_EBIT OCF Ranges" xfId="22137" xr:uid="{6ED4AC38-51DB-4667-96F0-D1B7C93ECC7F}"/>
    <cellStyle name="_Jan 2006 APAC MBOM - Feb 15PM version_Headcount SPT- March 06_consumer walk 0807_Working Capital Graph" xfId="22138" xr:uid="{E29C58CC-BDB4-405A-BBE9-1D00F34EAF39}"/>
    <cellStyle name="_Jan 2006 APAC MBOM - Feb 15PM version_Headcount SPT- March 06_Cost out Update" xfId="22139" xr:uid="{7C2FC6A4-E7E9-48B1-B13A-5F79E4B231D1}"/>
    <cellStyle name="_Jan 2006 APAC MBOM - Feb 15PM version_Headcount SPT- March 06_EBIT OCF Ranges" xfId="22140" xr:uid="{FF29713E-50AA-4915-851F-2B3D3F031190}"/>
    <cellStyle name="_Jan 2006 APAC MBOM - Feb 15PM version_Headcount SPT- March 06_Global Operations" xfId="22141" xr:uid="{E4F2133A-D23E-4620-82A0-18BA441494D9}"/>
    <cellStyle name="_Jan 2006 APAC MBOM - Feb 15PM version_Headcount SPT- March 06_Global Operations 2" xfId="22142" xr:uid="{172EF38D-68C3-4B17-ABF3-89659F08558D}"/>
    <cellStyle name="_Jan 2006 APAC MBOM - Feb 15PM version_Headcount SPT- March 06_MBOM" xfId="22143" xr:uid="{F242FF59-AC13-40E4-89C9-C9A464F172D8}"/>
    <cellStyle name="_Jan 2006 APAC MBOM - Feb 15PM version_Headcount SPT- March 06_MBOM 2" xfId="22144" xr:uid="{C928170B-5E69-44B4-A605-9CD62B5AAB3F}"/>
    <cellStyle name="_Jan 2006 APAC MBOM - Feb 15PM version_Headcount SPT- March 06_MBOM APR 07" xfId="22145" xr:uid="{DC7E6E58-774C-4114-8765-C91A4E05A33A}"/>
    <cellStyle name="_Jan 2006 APAC MBOM - Feb 15PM version_Headcount SPT- March 06_MBOM APR 07 2" xfId="22146" xr:uid="{44085F6D-09E4-4DA5-851D-EFEA338537AF}"/>
    <cellStyle name="_Jan 2006 APAC MBOM - Feb 15PM version_Headcount SPT- March 06_MBOM APR 07_2009 AOP_Jan deck_Financials Consol_Sent" xfId="22147" xr:uid="{E69CC5ED-500C-4CBE-91F1-C012A968F734}"/>
    <cellStyle name="_Jan 2006 APAC MBOM - Feb 15PM version_Headcount SPT- March 06_MBOM APR 07_2009 AOP_Jan deck_Financials Consol_Sent_2" xfId="22148" xr:uid="{FE9A6C30-F188-4A66-B0ED-90FCF761AF82}"/>
    <cellStyle name="_Jan 2006 APAC MBOM - Feb 15PM version_Headcount SPT- March 06_MBOM APR 07_2009 AOP_Nov deck_Financials_for Consol_v2" xfId="22149" xr:uid="{864422BE-5156-4C55-BCB5-E85E398B55ED}"/>
    <cellStyle name="_Jan 2006 APAC MBOM - Feb 15PM version_Headcount SPT- March 06_MBOM APR 07_Cash Capex 10+2" xfId="22150" xr:uid="{24ABEA76-7FA7-42B2-A934-0798693FFB74}"/>
    <cellStyle name="_Jan 2006 APAC MBOM - Feb 15PM version_Headcount SPT- March 06_MBOM APR 07_Cash Capex 10+2_Cost out Update" xfId="22151" xr:uid="{BDFD81D5-BCCF-4665-B055-BF86276E2D7D}"/>
    <cellStyle name="_Jan 2006 APAC MBOM - Feb 15PM version_Headcount SPT- March 06_MBOM APR 07_Cash Capex 10+2_EBIT OCF Ranges" xfId="22152" xr:uid="{F2BD0572-7CE9-4F25-9BF3-DAEB57120F14}"/>
    <cellStyle name="_Jan 2006 APAC MBOM - Feb 15PM version_Headcount SPT- March 06_MBOM APR 07_Cash Capex 10+2_Working Capital Graph" xfId="22153" xr:uid="{F4F60D8F-C0C0-4785-833F-CDC6C784F37F}"/>
    <cellStyle name="_Jan 2006 APAC MBOM - Feb 15PM version_Headcount SPT- March 06_MBOM APR 07_Cost out Update" xfId="22154" xr:uid="{90DE1C73-AB92-4287-8151-EDD329824EDA}"/>
    <cellStyle name="_Jan 2006 APAC MBOM - Feb 15PM version_Headcount SPT- March 06_MBOM APR 07_EBIT OCF Ranges" xfId="22155" xr:uid="{A89C8765-68D4-46FB-B4C1-97D6FBC2EE9C}"/>
    <cellStyle name="_Jan 2006 APAC MBOM - Feb 15PM version_Headcount SPT- March 06_MBOM APR 07_Global Operations" xfId="22156" xr:uid="{F0FC3372-16AB-4611-8DE7-23DDE8EDB2CC}"/>
    <cellStyle name="_Jan 2006 APAC MBOM - Feb 15PM version_Headcount SPT- March 06_MBOM APR 07_Global Operations 2" xfId="22157" xr:uid="{B90EE751-58DA-4A6B-9B21-16F4B9E6397A}"/>
    <cellStyle name="_Jan 2006 APAC MBOM - Feb 15PM version_Headcount SPT- March 06_MBOM APR 07_NA" xfId="22158" xr:uid="{369DCC06-FBE3-4148-86A5-F52D3D0D4103}"/>
    <cellStyle name="_Jan 2006 APAC MBOM - Feb 15PM version_Headcount SPT- March 06_MBOM APR 07_NA 2" xfId="22159" xr:uid="{EF653756-06AB-487F-BD04-46FE13CF074C}"/>
    <cellStyle name="_Jan 2006 APAC MBOM - Feb 15PM version_Headcount SPT- March 06_MBOM APR 07_NA_1" xfId="22160" xr:uid="{5A9E634E-B9B2-4221-896E-ADBDCA9478E7}"/>
    <cellStyle name="_Jan 2006 APAC MBOM - Feb 15PM version_Headcount SPT- March 06_MBOM APR 07_NA_1 2" xfId="22161" xr:uid="{6837D6B0-9755-4301-B29B-CD035105B938}"/>
    <cellStyle name="_Jan 2006 APAC MBOM - Feb 15PM version_Headcount SPT- March 06_MBOM APR 07_Nov Review Deck Final" xfId="22162" xr:uid="{7FDDB406-A3FF-438C-9C26-95C2305BF0E5}"/>
    <cellStyle name="_Jan 2006 APAC MBOM - Feb 15PM version_Headcount SPT- March 06_MBOM APR 07_OCFAnalysis" xfId="22163" xr:uid="{21D85C55-0491-4877-818D-35CD318CF787}"/>
    <cellStyle name="_Jan 2006 APAC MBOM - Feb 15PM version_Headcount SPT- March 06_MBOM APR 07_OCFAnalysis_Cost out Update" xfId="22164" xr:uid="{667CF29C-7188-4764-9343-2210BA6D3F87}"/>
    <cellStyle name="_Jan 2006 APAC MBOM - Feb 15PM version_Headcount SPT- March 06_MBOM APR 07_OCFAnalysis_EBIT OCF Ranges" xfId="22165" xr:uid="{78D7DBBC-42FE-4F21-BEE4-B5150CFAFB0D}"/>
    <cellStyle name="_Jan 2006 APAC MBOM - Feb 15PM version_Headcount SPT- March 06_MBOM APR 07_OCFAnalysis_Working Capital Graph" xfId="22166" xr:uid="{B00DFEA4-46F8-4552-9387-6FCDCB0A3D4E}"/>
    <cellStyle name="_Jan 2006 APAC MBOM - Feb 15PM version_Headcount SPT- March 06_MBOM APR 07_Quarterly Industry Volume - Corp Follow up Feb 19th" xfId="22167" xr:uid="{2171CE5D-C8CE-4A5E-B777-BB9869A02CCF}"/>
    <cellStyle name="_Jan 2006 APAC MBOM - Feb 15PM version_Headcount SPT- March 06_MBOM APR 07_Quarterly Industry Volume - Corp Follow up Feb 19th 2" xfId="22168" xr:uid="{0FB00335-B587-46B1-99EA-FFCA113FFA86}"/>
    <cellStyle name="_Jan 2006 APAC MBOM - Feb 15PM version_Headcount SPT- March 06_MBOM APR 07_Quarterly Industry Volume - Corp Follow up Feb 19th_Cost out Update" xfId="22169" xr:uid="{5FDFDF78-43E7-45D0-8545-A286C47C95A1}"/>
    <cellStyle name="_Jan 2006 APAC MBOM - Feb 15PM version_Headcount SPT- March 06_MBOM APR 07_Quarterly Industry Volume - Corp Follow up Feb 19th_EBIT OCF Ranges" xfId="22170" xr:uid="{885F47EE-13F5-4BF1-A16E-846E237FA1D2}"/>
    <cellStyle name="_Jan 2006 APAC MBOM - Feb 15PM version_Headcount SPT- March 06_MBOM APR 07_Quarterly Industry Volume - Corp Follow up Feb 19th_OCFAnalysis" xfId="22171" xr:uid="{8C14825C-F663-4CBA-A33C-9260C1AE1E68}"/>
    <cellStyle name="_Jan 2006 APAC MBOM - Feb 15PM version_Headcount SPT- March 06_MBOM APR 07_Quarterly Industry Volume - Corp Follow up Feb 19th_OCFAnalysis_Cost out Update" xfId="22172" xr:uid="{621E1392-8708-44C9-BDB1-077E2AAE4263}"/>
    <cellStyle name="_Jan 2006 APAC MBOM - Feb 15PM version_Headcount SPT- March 06_MBOM APR 07_Quarterly Industry Volume - Corp Follow up Feb 19th_OCFAnalysis_EBIT OCF Ranges" xfId="22173" xr:uid="{3CDA827B-A964-4786-A81B-C131667C491F}"/>
    <cellStyle name="_Jan 2006 APAC MBOM - Feb 15PM version_Headcount SPT- March 06_MBOM APR 07_Quarterly Industry Volume - Corp Follow up Feb 19th_OCFAnalysis_Working Capital Graph" xfId="22174" xr:uid="{BCD4AFE3-0E19-42AF-A021-28EC1DF825E8}"/>
    <cellStyle name="_Jan 2006 APAC MBOM - Feb 15PM version_Headcount SPT- March 06_MBOM APR 07_Quarterly Industry Volume - Corp Follow up Feb 19th_Working Capital Graph" xfId="22175" xr:uid="{CC6B8A9A-7EF1-4370-8E50-1D0FFEA9AD00}"/>
    <cellStyle name="_Jan 2006 APAC MBOM - Feb 15PM version_Headcount SPT- March 06_MBOM APR 07_SBU_GLOBAL_NGT" xfId="22176" xr:uid="{7C45E5BE-3F6A-43DA-86BE-051BF02229DC}"/>
    <cellStyle name="_Jan 2006 APAC MBOM - Feb 15PM version_Headcount SPT- March 06_MBOM APR 07_SBU_GLOBAL_NGT 2" xfId="22177" xr:uid="{DA49FD30-FAF8-407D-ACD2-518D0EA34021}"/>
    <cellStyle name="_Jan 2006 APAC MBOM - Feb 15PM version_Headcount SPT- March 06_MBOM APR 07_SBU_GLOBAL_NGT_Cost out Update" xfId="22178" xr:uid="{1EB8D1F7-4003-46B0-BA42-19769360CCE9}"/>
    <cellStyle name="_Jan 2006 APAC MBOM - Feb 15PM version_Headcount SPT- March 06_MBOM APR 07_SBU_GLOBAL_NGT_EBIT OCF Ranges" xfId="22179" xr:uid="{F7CCC5EA-5454-423F-BC33-D7FF8D30FDCF}"/>
    <cellStyle name="_Jan 2006 APAC MBOM - Feb 15PM version_Headcount SPT- March 06_MBOM APR 07_SBU_GLOBAL_NGT_Working Capital Graph" xfId="22180" xr:uid="{EFA34D14-DAB9-44E6-B304-39B7A34BDF7E}"/>
    <cellStyle name="_Jan 2006 APAC MBOM - Feb 15PM version_Headcount SPT- March 06_MBOM APR 07_Supplemental Data Requirements-Country" xfId="22181" xr:uid="{6B73A0A2-9DDF-4BA4-88B0-EA80EDC9DFA4}"/>
    <cellStyle name="_Jan 2006 APAC MBOM - Feb 15PM version_Headcount SPT- March 06_MBOM APR 07_Working Capital Graph" xfId="22182" xr:uid="{BF6A7DAA-EF75-4BE1-9239-283939FEEA41}"/>
    <cellStyle name="_Jan 2006 APAC MBOM - Feb 15PM version_Headcount SPT- March 06_MBOM Jan" xfId="22183" xr:uid="{70C5C277-D04D-4B9F-8523-B7EE3A198991}"/>
    <cellStyle name="_Jan 2006 APAC MBOM - Feb 15PM version_Headcount SPT- March 06_MBOM Jan_Cost out Update" xfId="22184" xr:uid="{8B79C687-760D-4900-B2DC-F4231B61B9D2}"/>
    <cellStyle name="_Jan 2006 APAC MBOM - Feb 15PM version_Headcount SPT- March 06_MBOM Jan_EBIT OCF Ranges" xfId="22185" xr:uid="{9756879F-651E-4EF3-AC2A-C81DEFC98D3F}"/>
    <cellStyle name="_Jan 2006 APAC MBOM - Feb 15PM version_Headcount SPT- March 06_MBOM Jan_Working Capital Graph" xfId="22186" xr:uid="{07382A30-5E56-4A06-8888-0598824E0413}"/>
    <cellStyle name="_Jan 2006 APAC MBOM - Feb 15PM version_Headcount SPT- March 06_MBOM Jul 07 Send" xfId="22187" xr:uid="{F5D6A275-CE80-41F3-A02B-0EFA39090FF6}"/>
    <cellStyle name="_Jan 2006 APAC MBOM - Feb 15PM version_Headcount SPT- March 06_MBOM Jul 07 Send_Cost out Update" xfId="22188" xr:uid="{2D889985-1841-4F51-AFE3-B86B2A4C831F}"/>
    <cellStyle name="_Jan 2006 APAC MBOM - Feb 15PM version_Headcount SPT- March 06_MBOM Jul 07 Send_EBIT OCF Ranges" xfId="22189" xr:uid="{506D7F4A-0371-4E62-8D74-5751DF950912}"/>
    <cellStyle name="_Jan 2006 APAC MBOM - Feb 15PM version_Headcount SPT- March 06_MBOM Jul 07 Send_Working Capital Graph" xfId="22190" xr:uid="{63802313-3ECD-4ADD-90F0-D03DF7E469C9}"/>
    <cellStyle name="_Jan 2006 APAC MBOM - Feb 15PM version_Headcount SPT- March 06_MBOM June 07 Final Send" xfId="22191" xr:uid="{4F2E730A-8E04-43C7-8FD8-F2A1F286080E}"/>
    <cellStyle name="_Jan 2006 APAC MBOM - Feb 15PM version_Headcount SPT- March 06_MBOM June 07 Final Send_Cost out Update" xfId="22192" xr:uid="{E61BD4F9-8BAA-41DB-BD9A-59CB84CF937D}"/>
    <cellStyle name="_Jan 2006 APAC MBOM - Feb 15PM version_Headcount SPT- March 06_MBOM June 07 Final Send_EBIT OCF Ranges" xfId="22193" xr:uid="{3795D33F-FADE-4196-9BC5-49491E6C8CD2}"/>
    <cellStyle name="_Jan 2006 APAC MBOM - Feb 15PM version_Headcount SPT- March 06_MBOM June 07 Final Send_Working Capital Graph" xfId="22194" xr:uid="{CD5977AB-57D3-4670-A053-744BBD0FBB83}"/>
    <cellStyle name="_Jan 2006 APAC MBOM - Feb 15PM version_Headcount SPT- March 06_MBOM May 07 v.2" xfId="22195" xr:uid="{D19AC9DC-D972-485F-8C2E-56223A8437D3}"/>
    <cellStyle name="_Jan 2006 APAC MBOM - Feb 15PM version_Headcount SPT- March 06_MBOM May 07 v.2_Cost out Update" xfId="22196" xr:uid="{2EFF0480-A402-45A8-BC1E-5695E1C78A78}"/>
    <cellStyle name="_Jan 2006 APAC MBOM - Feb 15PM version_Headcount SPT- March 06_MBOM May 07 v.2_EBIT OCF Ranges" xfId="22197" xr:uid="{E97566FB-BA98-4871-8FA0-8B2FFCCACC9A}"/>
    <cellStyle name="_Jan 2006 APAC MBOM - Feb 15PM version_Headcount SPT- March 06_MBOM May 07 v.2_Working Capital Graph" xfId="22198" xr:uid="{063DA051-3D49-4612-824B-B040B65145DC}"/>
    <cellStyle name="_Jan 2006 APAC MBOM - Feb 15PM version_Headcount SPT- March 06_MBOM v.1" xfId="22199" xr:uid="{A60CC9C6-D3F7-43B9-9243-FEF719F6DF8B}"/>
    <cellStyle name="_Jan 2006 APAC MBOM - Feb 15PM version_Headcount SPT- March 06_MBOM v.1 2" xfId="22200" xr:uid="{8D449595-8E7D-4DBB-9C31-CB5E2717F454}"/>
    <cellStyle name="_Jan 2006 APAC MBOM - Feb 15PM version_Headcount SPT- March 06_MBOM v.1_2009 AOP_Jan deck_Financials Consol_Sent" xfId="22201" xr:uid="{AF0619BB-856B-4548-B85A-554E771B6037}"/>
    <cellStyle name="_Jan 2006 APAC MBOM - Feb 15PM version_Headcount SPT- March 06_MBOM v.1_2009 AOP_Jan deck_Financials Consol_Sent_2" xfId="22202" xr:uid="{00648148-12D8-4854-BC29-1819A864F6AE}"/>
    <cellStyle name="_Jan 2006 APAC MBOM - Feb 15PM version_Headcount SPT- March 06_MBOM v.1_2009 AOP_Nov deck_Financials_for Consol_v2" xfId="22203" xr:uid="{66228728-0961-4189-AAC6-20BB422F58B9}"/>
    <cellStyle name="_Jan 2006 APAC MBOM - Feb 15PM version_Headcount SPT- March 06_MBOM v.1_Cash Capex 10+2" xfId="22204" xr:uid="{83C90864-C6B5-4E52-A53D-A802BB923CE3}"/>
    <cellStyle name="_Jan 2006 APAC MBOM - Feb 15PM version_Headcount SPT- March 06_MBOM v.1_Cash Capex 10+2_Cost out Update" xfId="22205" xr:uid="{ABEAD163-E1A8-4826-B015-4488DBC38EFA}"/>
    <cellStyle name="_Jan 2006 APAC MBOM - Feb 15PM version_Headcount SPT- March 06_MBOM v.1_Cash Capex 10+2_EBIT OCF Ranges" xfId="22206" xr:uid="{3D85DBA4-22A7-484A-9B8E-18AB7EF5AF99}"/>
    <cellStyle name="_Jan 2006 APAC MBOM - Feb 15PM version_Headcount SPT- March 06_MBOM v.1_Cash Capex 10+2_Working Capital Graph" xfId="22207" xr:uid="{84BC025B-A50A-4DED-A311-75738EC0C556}"/>
    <cellStyle name="_Jan 2006 APAC MBOM - Feb 15PM version_Headcount SPT- March 06_MBOM v.1_Cost out Update" xfId="22208" xr:uid="{FE48B099-8D5D-40A6-978F-D84C56A1DEAA}"/>
    <cellStyle name="_Jan 2006 APAC MBOM - Feb 15PM version_Headcount SPT- March 06_MBOM v.1_EBIT OCF Ranges" xfId="22209" xr:uid="{F9015627-D851-41E6-A1DA-593D059DC16D}"/>
    <cellStyle name="_Jan 2006 APAC MBOM - Feb 15PM version_Headcount SPT- March 06_MBOM v.1_Global Operations" xfId="22210" xr:uid="{6D939F90-DA4E-4011-9480-8D3487155F0A}"/>
    <cellStyle name="_Jan 2006 APAC MBOM - Feb 15PM version_Headcount SPT- March 06_MBOM v.1_Global Operations 2" xfId="22211" xr:uid="{508BEE3B-38F5-4E05-85D8-01D2D06709B3}"/>
    <cellStyle name="_Jan 2006 APAC MBOM - Feb 15PM version_Headcount SPT- March 06_MBOM v.1_NA" xfId="22212" xr:uid="{065F8DF6-16A4-46D7-B757-99610CFA13C3}"/>
    <cellStyle name="_Jan 2006 APAC MBOM - Feb 15PM version_Headcount SPT- March 06_MBOM v.1_NA 2" xfId="22213" xr:uid="{D967886A-D308-4723-AFA3-CB563DECDEE3}"/>
    <cellStyle name="_Jan 2006 APAC MBOM - Feb 15PM version_Headcount SPT- March 06_MBOM v.1_NA_1" xfId="22214" xr:uid="{77D5198A-7C78-420F-92A7-812FA7EEAC9F}"/>
    <cellStyle name="_Jan 2006 APAC MBOM - Feb 15PM version_Headcount SPT- March 06_MBOM v.1_NA_1 2" xfId="22215" xr:uid="{6EC496DA-DC9C-427C-A5A8-AC3105CF7293}"/>
    <cellStyle name="_Jan 2006 APAC MBOM - Feb 15PM version_Headcount SPT- March 06_MBOM v.1_Nov Review Deck Final" xfId="22216" xr:uid="{3152508B-A949-41B0-A420-420A0D840C0D}"/>
    <cellStyle name="_Jan 2006 APAC MBOM - Feb 15PM version_Headcount SPT- March 06_MBOM v.1_OCFAnalysis" xfId="22217" xr:uid="{B7CE7A72-9FAD-4E4F-B56E-9A2743C1CF38}"/>
    <cellStyle name="_Jan 2006 APAC MBOM - Feb 15PM version_Headcount SPT- March 06_MBOM v.1_OCFAnalysis_Cost out Update" xfId="22218" xr:uid="{1D00EF4E-68BB-4173-891D-6B058D989462}"/>
    <cellStyle name="_Jan 2006 APAC MBOM - Feb 15PM version_Headcount SPT- March 06_MBOM v.1_OCFAnalysis_EBIT OCF Ranges" xfId="22219" xr:uid="{5ED0A67E-6069-49CD-AE06-AC8B43990017}"/>
    <cellStyle name="_Jan 2006 APAC MBOM - Feb 15PM version_Headcount SPT- March 06_MBOM v.1_OCFAnalysis_Working Capital Graph" xfId="22220" xr:uid="{07268EFF-4D91-4088-9D33-44609C37C8DF}"/>
    <cellStyle name="_Jan 2006 APAC MBOM - Feb 15PM version_Headcount SPT- March 06_MBOM v.1_Quarterly Industry Volume - Corp Follow up Feb 19th" xfId="22221" xr:uid="{87A191CA-F4FA-4780-9B09-3B75D0A257D6}"/>
    <cellStyle name="_Jan 2006 APAC MBOM - Feb 15PM version_Headcount SPT- March 06_MBOM v.1_Quarterly Industry Volume - Corp Follow up Feb 19th 2" xfId="22222" xr:uid="{E42B2FC8-CFE4-4E8A-95EB-D2D186A3E04F}"/>
    <cellStyle name="_Jan 2006 APAC MBOM - Feb 15PM version_Headcount SPT- March 06_MBOM v.1_Quarterly Industry Volume - Corp Follow up Feb 19th_Cost out Update" xfId="22223" xr:uid="{D010F2A3-6E99-4324-A2C3-4DA8F8D86FE8}"/>
    <cellStyle name="_Jan 2006 APAC MBOM - Feb 15PM version_Headcount SPT- March 06_MBOM v.1_Quarterly Industry Volume - Corp Follow up Feb 19th_EBIT OCF Ranges" xfId="22224" xr:uid="{1020DA67-D7B4-488C-B641-AF8C86E6050A}"/>
    <cellStyle name="_Jan 2006 APAC MBOM - Feb 15PM version_Headcount SPT- March 06_MBOM v.1_Quarterly Industry Volume - Corp Follow up Feb 19th_OCFAnalysis" xfId="22225" xr:uid="{F5465F3B-EC77-4BC9-846C-E3E2A5F5617B}"/>
    <cellStyle name="_Jan 2006 APAC MBOM - Feb 15PM version_Headcount SPT- March 06_MBOM v.1_Quarterly Industry Volume - Corp Follow up Feb 19th_OCFAnalysis_Cost out Update" xfId="22226" xr:uid="{886EC9FD-225F-4162-9127-91E8E44DEB34}"/>
    <cellStyle name="_Jan 2006 APAC MBOM - Feb 15PM version_Headcount SPT- March 06_MBOM v.1_Quarterly Industry Volume - Corp Follow up Feb 19th_OCFAnalysis_EBIT OCF Ranges" xfId="22227" xr:uid="{70F4B44D-1E71-4DB0-A814-5AB12417A98E}"/>
    <cellStyle name="_Jan 2006 APAC MBOM - Feb 15PM version_Headcount SPT- March 06_MBOM v.1_Quarterly Industry Volume - Corp Follow up Feb 19th_OCFAnalysis_Working Capital Graph" xfId="22228" xr:uid="{76A6856C-1DA1-4FA6-8FBF-BBF9CED6D8EB}"/>
    <cellStyle name="_Jan 2006 APAC MBOM - Feb 15PM version_Headcount SPT- March 06_MBOM v.1_Quarterly Industry Volume - Corp Follow up Feb 19th_Working Capital Graph" xfId="22229" xr:uid="{3F0442C0-D22C-4332-B15D-BA577037CCF5}"/>
    <cellStyle name="_Jan 2006 APAC MBOM - Feb 15PM version_Headcount SPT- March 06_MBOM v.1_SBU_GLOBAL_NGT" xfId="22230" xr:uid="{1FA54E27-C8BF-467B-A4B2-B32F41D15E27}"/>
    <cellStyle name="_Jan 2006 APAC MBOM - Feb 15PM version_Headcount SPT- March 06_MBOM v.1_SBU_GLOBAL_NGT 2" xfId="22231" xr:uid="{E820732F-B09D-403E-AD56-B761E39F1ECE}"/>
    <cellStyle name="_Jan 2006 APAC MBOM - Feb 15PM version_Headcount SPT- March 06_MBOM v.1_SBU_GLOBAL_NGT_Cost out Update" xfId="22232" xr:uid="{27C37FE2-6537-44A0-B3F7-E9E6FB6FEF29}"/>
    <cellStyle name="_Jan 2006 APAC MBOM - Feb 15PM version_Headcount SPT- March 06_MBOM v.1_SBU_GLOBAL_NGT_EBIT OCF Ranges" xfId="22233" xr:uid="{50D25FE9-E9E1-4723-9E4E-686B928876CE}"/>
    <cellStyle name="_Jan 2006 APAC MBOM - Feb 15PM version_Headcount SPT- March 06_MBOM v.1_SBU_GLOBAL_NGT_Working Capital Graph" xfId="22234" xr:uid="{3C2AE302-74C4-4836-B711-BA6704BAA0B6}"/>
    <cellStyle name="_Jan 2006 APAC MBOM - Feb 15PM version_Headcount SPT- March 06_MBOM v.1_Supplemental Data Requirements-Country" xfId="22235" xr:uid="{54EA600E-AB14-444A-819A-68A4294D2D1E}"/>
    <cellStyle name="_Jan 2006 APAC MBOM - Feb 15PM version_Headcount SPT- March 06_MBOM v.1_Working Capital Graph" xfId="22236" xr:uid="{29D5044F-4BA1-437C-ACEC-3A3711FB28D6}"/>
    <cellStyle name="_Jan 2006 APAC MBOM - Feb 15PM version_Headcount SPT- March 06_MBOM v.2" xfId="22237" xr:uid="{944E72ED-938B-43D9-957C-8B6C8316AD8D}"/>
    <cellStyle name="_Jan 2006 APAC MBOM - Feb 15PM version_Headcount SPT- March 06_MBOM v.2 2" xfId="22238" xr:uid="{A2404629-78F0-4234-B884-F7892078D4FF}"/>
    <cellStyle name="_Jan 2006 APAC MBOM - Feb 15PM version_Headcount SPT- March 06_MBOM v.2_2009 AOP_Jan deck_Financials Consol_Sent" xfId="22239" xr:uid="{36E03CB1-CDEA-486B-8294-59FBF4C930BB}"/>
    <cellStyle name="_Jan 2006 APAC MBOM - Feb 15PM version_Headcount SPT- March 06_MBOM v.2_2009 AOP_Jan deck_Financials Consol_Sent_2" xfId="22240" xr:uid="{39D608AC-A149-41D8-961B-145D43234EAC}"/>
    <cellStyle name="_Jan 2006 APAC MBOM - Feb 15PM version_Headcount SPT- March 06_MBOM v.2_2009 AOP_Nov deck_Financials_for Consol_v2" xfId="22241" xr:uid="{0FFBF6BF-242C-493A-ADD8-316F520388EE}"/>
    <cellStyle name="_Jan 2006 APAC MBOM - Feb 15PM version_Headcount SPT- March 06_MBOM v.2_Cash Capex 10+2" xfId="22242" xr:uid="{6BF01C76-FBF5-4388-8467-EA5580DCB48F}"/>
    <cellStyle name="_Jan 2006 APAC MBOM - Feb 15PM version_Headcount SPT- March 06_MBOM v.2_Cash Capex 10+2_Cost out Update" xfId="22243" xr:uid="{276F9DBC-19A4-43AE-97EC-932BE7B2D920}"/>
    <cellStyle name="_Jan 2006 APAC MBOM - Feb 15PM version_Headcount SPT- March 06_MBOM v.2_Cash Capex 10+2_EBIT OCF Ranges" xfId="22244" xr:uid="{AB33CBAB-F5BD-454A-8ED6-FE39CE08960D}"/>
    <cellStyle name="_Jan 2006 APAC MBOM - Feb 15PM version_Headcount SPT- March 06_MBOM v.2_Cash Capex 10+2_Working Capital Graph" xfId="22245" xr:uid="{79398B63-25E8-46BD-B05B-A1A3E4737CDA}"/>
    <cellStyle name="_Jan 2006 APAC MBOM - Feb 15PM version_Headcount SPT- March 06_MBOM v.2_Cost out Update" xfId="22246" xr:uid="{7E99C80B-E965-4610-8FB0-15299DA28B4C}"/>
    <cellStyle name="_Jan 2006 APAC MBOM - Feb 15PM version_Headcount SPT- March 06_MBOM v.2_EBIT OCF Ranges" xfId="22247" xr:uid="{5FF26B51-205A-41C7-ACA1-819ADF95772B}"/>
    <cellStyle name="_Jan 2006 APAC MBOM - Feb 15PM version_Headcount SPT- March 06_MBOM v.2_Global Operations" xfId="22248" xr:uid="{4B37F44C-361C-4C4A-99D0-412BFCC328F3}"/>
    <cellStyle name="_Jan 2006 APAC MBOM - Feb 15PM version_Headcount SPT- March 06_MBOM v.2_Global Operations 2" xfId="22249" xr:uid="{80DAEA28-4BD8-4E3D-88BD-350A2BB45EBF}"/>
    <cellStyle name="_Jan 2006 APAC MBOM - Feb 15PM version_Headcount SPT- March 06_MBOM v.2_NA" xfId="22250" xr:uid="{C6C69BD8-5DCE-45C6-A563-CD9F99F21CC8}"/>
    <cellStyle name="_Jan 2006 APAC MBOM - Feb 15PM version_Headcount SPT- March 06_MBOM v.2_NA 2" xfId="22251" xr:uid="{FC5A4859-2239-47F4-AB98-1D52C51A5E7A}"/>
    <cellStyle name="_Jan 2006 APAC MBOM - Feb 15PM version_Headcount SPT- March 06_MBOM v.2_NA_1" xfId="22252" xr:uid="{D2AF6A76-5E20-4726-89FC-B8353DAC4E46}"/>
    <cellStyle name="_Jan 2006 APAC MBOM - Feb 15PM version_Headcount SPT- March 06_MBOM v.2_NA_1 2" xfId="22253" xr:uid="{DEB59FC5-4B68-4B22-9A85-439D6919749A}"/>
    <cellStyle name="_Jan 2006 APAC MBOM - Feb 15PM version_Headcount SPT- March 06_MBOM v.2_Nov Review Deck Final" xfId="22254" xr:uid="{9B105245-2855-4498-8714-FC173B3E593F}"/>
    <cellStyle name="_Jan 2006 APAC MBOM - Feb 15PM version_Headcount SPT- March 06_MBOM v.2_OCFAnalysis" xfId="22255" xr:uid="{F7F61BEB-541D-4EBA-A461-D79E8D0E56D9}"/>
    <cellStyle name="_Jan 2006 APAC MBOM - Feb 15PM version_Headcount SPT- March 06_MBOM v.2_OCFAnalysis_Cost out Update" xfId="22256" xr:uid="{92D109B2-0447-42EA-8553-9F3210028B9F}"/>
    <cellStyle name="_Jan 2006 APAC MBOM - Feb 15PM version_Headcount SPT- March 06_MBOM v.2_OCFAnalysis_EBIT OCF Ranges" xfId="22257" xr:uid="{53AB441A-8C15-485F-8DA6-2E1D95EB35B1}"/>
    <cellStyle name="_Jan 2006 APAC MBOM - Feb 15PM version_Headcount SPT- March 06_MBOM v.2_OCFAnalysis_Working Capital Graph" xfId="22258" xr:uid="{BA749824-E593-4056-9ABA-BF99D15CF822}"/>
    <cellStyle name="_Jan 2006 APAC MBOM - Feb 15PM version_Headcount SPT- March 06_MBOM v.2_Quarterly Industry Volume - Corp Follow up Feb 19th" xfId="22259" xr:uid="{F7DD59DD-BC65-4906-AB00-5470D70EA7F2}"/>
    <cellStyle name="_Jan 2006 APAC MBOM - Feb 15PM version_Headcount SPT- March 06_MBOM v.2_Quarterly Industry Volume - Corp Follow up Feb 19th 2" xfId="22260" xr:uid="{54E260A3-9E6D-49D2-B04E-356861DBAA54}"/>
    <cellStyle name="_Jan 2006 APAC MBOM - Feb 15PM version_Headcount SPT- March 06_MBOM v.2_Quarterly Industry Volume - Corp Follow up Feb 19th_Cost out Update" xfId="22261" xr:uid="{C8B0C8F8-95F4-43CA-8C08-9115FA8F5882}"/>
    <cellStyle name="_Jan 2006 APAC MBOM - Feb 15PM version_Headcount SPT- March 06_MBOM v.2_Quarterly Industry Volume - Corp Follow up Feb 19th_EBIT OCF Ranges" xfId="22262" xr:uid="{F03EF06E-27FD-4353-9428-43F8170D8485}"/>
    <cellStyle name="_Jan 2006 APAC MBOM - Feb 15PM version_Headcount SPT- March 06_MBOM v.2_Quarterly Industry Volume - Corp Follow up Feb 19th_OCFAnalysis" xfId="22263" xr:uid="{51F4A755-F2A3-4B05-93C9-18459BC77A03}"/>
    <cellStyle name="_Jan 2006 APAC MBOM - Feb 15PM version_Headcount SPT- March 06_MBOM v.2_Quarterly Industry Volume - Corp Follow up Feb 19th_OCFAnalysis_Cost out Update" xfId="22264" xr:uid="{9E517C53-C029-475D-BAC7-D3E6AAB7AE4F}"/>
    <cellStyle name="_Jan 2006 APAC MBOM - Feb 15PM version_Headcount SPT- March 06_MBOM v.2_Quarterly Industry Volume - Corp Follow up Feb 19th_OCFAnalysis_EBIT OCF Ranges" xfId="22265" xr:uid="{9883A5D5-8EEE-4A00-855F-5935C1E0845A}"/>
    <cellStyle name="_Jan 2006 APAC MBOM - Feb 15PM version_Headcount SPT- March 06_MBOM v.2_Quarterly Industry Volume - Corp Follow up Feb 19th_OCFAnalysis_Working Capital Graph" xfId="22266" xr:uid="{C5829477-6BFD-4687-8CEE-26C0D32ED18F}"/>
    <cellStyle name="_Jan 2006 APAC MBOM - Feb 15PM version_Headcount SPT- March 06_MBOM v.2_Quarterly Industry Volume - Corp Follow up Feb 19th_Working Capital Graph" xfId="22267" xr:uid="{7A794B7C-8EC7-4068-8102-41CAF20A7B6D}"/>
    <cellStyle name="_Jan 2006 APAC MBOM - Feb 15PM version_Headcount SPT- March 06_MBOM v.2_SBU_GLOBAL_NGT" xfId="22268" xr:uid="{AB53237F-BE25-49C7-AF22-B2F8470DE051}"/>
    <cellStyle name="_Jan 2006 APAC MBOM - Feb 15PM version_Headcount SPT- March 06_MBOM v.2_SBU_GLOBAL_NGT 2" xfId="22269" xr:uid="{8F9CD2E9-A006-4FBA-AB13-369F59552063}"/>
    <cellStyle name="_Jan 2006 APAC MBOM - Feb 15PM version_Headcount SPT- March 06_MBOM v.2_SBU_GLOBAL_NGT_Cost out Update" xfId="22270" xr:uid="{3F93B86D-093D-4DEA-AAE7-FEC71F1C65C9}"/>
    <cellStyle name="_Jan 2006 APAC MBOM - Feb 15PM version_Headcount SPT- March 06_MBOM v.2_SBU_GLOBAL_NGT_EBIT OCF Ranges" xfId="22271" xr:uid="{BC889667-5054-4F1F-B0D7-D0B0CF8F0F3C}"/>
    <cellStyle name="_Jan 2006 APAC MBOM - Feb 15PM version_Headcount SPT- March 06_MBOM v.2_SBU_GLOBAL_NGT_Working Capital Graph" xfId="22272" xr:uid="{9CDB9DFA-AA5E-4721-B742-621AC22688E7}"/>
    <cellStyle name="_Jan 2006 APAC MBOM - Feb 15PM version_Headcount SPT- March 06_MBOM v.2_Supplemental Data Requirements-Country" xfId="22273" xr:uid="{071277AE-D170-47CF-AA53-71058DEA5F8D}"/>
    <cellStyle name="_Jan 2006 APAC MBOM - Feb 15PM version_Headcount SPT- March 06_MBOM v.2_Working Capital Graph" xfId="22274" xr:uid="{65C624FF-F36E-4FB3-A218-E795B391208B}"/>
    <cellStyle name="_Jan 2006 APAC MBOM - Feb 15PM version_Headcount SPT- March 06_MBOM v.3" xfId="22275" xr:uid="{375A322E-7D75-486B-835A-CBB13633614D}"/>
    <cellStyle name="_Jan 2006 APAC MBOM - Feb 15PM version_Headcount SPT- March 06_MBOM v.3 2" xfId="22276" xr:uid="{10D240C1-FDDA-4EF9-9838-172E89103401}"/>
    <cellStyle name="_Jan 2006 APAC MBOM - Feb 15PM version_Headcount SPT- March 06_MBOM v.3_2009 AOP_Jan deck_Financials Consol_Sent" xfId="22277" xr:uid="{63891095-BE95-48D2-979D-4203DB3B28C6}"/>
    <cellStyle name="_Jan 2006 APAC MBOM - Feb 15PM version_Headcount SPT- March 06_MBOM v.3_2009 AOP_Jan deck_Financials Consol_Sent_2" xfId="22278" xr:uid="{AE7FB222-DB30-4A45-B6B0-FC74A21AA66E}"/>
    <cellStyle name="_Jan 2006 APAC MBOM - Feb 15PM version_Headcount SPT- March 06_MBOM v.3_2009 AOP_Nov deck_Financials_for Consol_v2" xfId="22279" xr:uid="{EAB527B8-B155-47F0-8B7A-E476CD51F84C}"/>
    <cellStyle name="_Jan 2006 APAC MBOM - Feb 15PM version_Headcount SPT- March 06_MBOM v.3_Cash Capex 10+2" xfId="22280" xr:uid="{DB8F40B4-3477-4051-ADD5-B7EC007B202B}"/>
    <cellStyle name="_Jan 2006 APAC MBOM - Feb 15PM version_Headcount SPT- March 06_MBOM v.3_Cash Capex 10+2_Cost out Update" xfId="22281" xr:uid="{50D03DB0-E68E-4263-AE42-2AF9A5B382E5}"/>
    <cellStyle name="_Jan 2006 APAC MBOM - Feb 15PM version_Headcount SPT- March 06_MBOM v.3_Cash Capex 10+2_EBIT OCF Ranges" xfId="22282" xr:uid="{82323715-CD2E-4285-BD49-0DD9CC1DC206}"/>
    <cellStyle name="_Jan 2006 APAC MBOM - Feb 15PM version_Headcount SPT- March 06_MBOM v.3_Cash Capex 10+2_Working Capital Graph" xfId="22283" xr:uid="{B1DD476F-5215-4ECF-9710-988385F90A94}"/>
    <cellStyle name="_Jan 2006 APAC MBOM - Feb 15PM version_Headcount SPT- March 06_MBOM v.3_Cost out Update" xfId="22284" xr:uid="{EB1BF701-18E7-4702-8B91-2E078D7A05EE}"/>
    <cellStyle name="_Jan 2006 APAC MBOM - Feb 15PM version_Headcount SPT- March 06_MBOM v.3_EBIT OCF Ranges" xfId="22285" xr:uid="{39B5F386-CBF7-4573-AED0-577D0570CC91}"/>
    <cellStyle name="_Jan 2006 APAC MBOM - Feb 15PM version_Headcount SPT- March 06_MBOM v.3_Global Operations" xfId="22286" xr:uid="{4D0C201E-47FF-46B6-A132-7C976C07B055}"/>
    <cellStyle name="_Jan 2006 APAC MBOM - Feb 15PM version_Headcount SPT- March 06_MBOM v.3_Global Operations 2" xfId="22287" xr:uid="{7C478EF1-1316-4969-A278-9FE9A08D9C64}"/>
    <cellStyle name="_Jan 2006 APAC MBOM - Feb 15PM version_Headcount SPT- March 06_MBOM v.3_NA" xfId="22288" xr:uid="{FDFABCDD-DBFA-4354-9ABF-905765913865}"/>
    <cellStyle name="_Jan 2006 APAC MBOM - Feb 15PM version_Headcount SPT- March 06_MBOM v.3_NA 2" xfId="22289" xr:uid="{52902E15-FF58-4872-9808-A0FEC40662C6}"/>
    <cellStyle name="_Jan 2006 APAC MBOM - Feb 15PM version_Headcount SPT- March 06_MBOM v.3_NA_1" xfId="22290" xr:uid="{136AF84D-4B19-46E8-AE0A-F900AD2FC597}"/>
    <cellStyle name="_Jan 2006 APAC MBOM - Feb 15PM version_Headcount SPT- March 06_MBOM v.3_NA_1 2" xfId="22291" xr:uid="{BCDCA41F-0313-4C05-A269-709E5199D481}"/>
    <cellStyle name="_Jan 2006 APAC MBOM - Feb 15PM version_Headcount SPT- March 06_MBOM v.3_Nov Review Deck Final" xfId="22292" xr:uid="{154526D0-E46E-4B37-8F2A-4EB3D871A724}"/>
    <cellStyle name="_Jan 2006 APAC MBOM - Feb 15PM version_Headcount SPT- March 06_MBOM v.3_OCFAnalysis" xfId="22293" xr:uid="{FBFFB93C-EAD7-4920-8BCB-BAF60F2DE31D}"/>
    <cellStyle name="_Jan 2006 APAC MBOM - Feb 15PM version_Headcount SPT- March 06_MBOM v.3_OCFAnalysis_Cost out Update" xfId="22294" xr:uid="{425FB66D-E2C2-448C-884B-BAD573FBD947}"/>
    <cellStyle name="_Jan 2006 APAC MBOM - Feb 15PM version_Headcount SPT- March 06_MBOM v.3_OCFAnalysis_EBIT OCF Ranges" xfId="22295" xr:uid="{8E3D2F42-96D8-4F6A-AE76-A41BEA5119D4}"/>
    <cellStyle name="_Jan 2006 APAC MBOM - Feb 15PM version_Headcount SPT- March 06_MBOM v.3_OCFAnalysis_Working Capital Graph" xfId="22296" xr:uid="{753E2460-51F9-4B17-9C30-E3EF3DDED5F6}"/>
    <cellStyle name="_Jan 2006 APAC MBOM - Feb 15PM version_Headcount SPT- March 06_MBOM v.3_Quarterly Industry Volume - Corp Follow up Feb 19th" xfId="22297" xr:uid="{08FE885C-81C5-4B32-99D2-536AAEC70623}"/>
    <cellStyle name="_Jan 2006 APAC MBOM - Feb 15PM version_Headcount SPT- March 06_MBOM v.3_Quarterly Industry Volume - Corp Follow up Feb 19th 2" xfId="22298" xr:uid="{E0B7B578-C60C-4015-B933-867043DCB5EB}"/>
    <cellStyle name="_Jan 2006 APAC MBOM - Feb 15PM version_Headcount SPT- March 06_MBOM v.3_Quarterly Industry Volume - Corp Follow up Feb 19th_Cost out Update" xfId="22299" xr:uid="{D37621DB-0257-431A-8AF3-5DEB995415B4}"/>
    <cellStyle name="_Jan 2006 APAC MBOM - Feb 15PM version_Headcount SPT- March 06_MBOM v.3_Quarterly Industry Volume - Corp Follow up Feb 19th_EBIT OCF Ranges" xfId="22300" xr:uid="{4D3A3CD2-6830-4541-ABC8-C537474B12A2}"/>
    <cellStyle name="_Jan 2006 APAC MBOM - Feb 15PM version_Headcount SPT- March 06_MBOM v.3_Quarterly Industry Volume - Corp Follow up Feb 19th_OCFAnalysis" xfId="22301" xr:uid="{FCB0C2A2-0A9E-46A7-B874-C9F9B5E8864A}"/>
    <cellStyle name="_Jan 2006 APAC MBOM - Feb 15PM version_Headcount SPT- March 06_MBOM v.3_Quarterly Industry Volume - Corp Follow up Feb 19th_OCFAnalysis_Cost out Update" xfId="22302" xr:uid="{77E4FD90-1B7E-450C-B2FC-E82731717717}"/>
    <cellStyle name="_Jan 2006 APAC MBOM - Feb 15PM version_Headcount SPT- March 06_MBOM v.3_Quarterly Industry Volume - Corp Follow up Feb 19th_OCFAnalysis_EBIT OCF Ranges" xfId="22303" xr:uid="{FB063D24-5027-4425-8573-EE7568230A84}"/>
    <cellStyle name="_Jan 2006 APAC MBOM - Feb 15PM version_Headcount SPT- March 06_MBOM v.3_Quarterly Industry Volume - Corp Follow up Feb 19th_OCFAnalysis_Working Capital Graph" xfId="22304" xr:uid="{309B4684-B8AE-4C62-B0E9-DD3C47AA9B92}"/>
    <cellStyle name="_Jan 2006 APAC MBOM - Feb 15PM version_Headcount SPT- March 06_MBOM v.3_Quarterly Industry Volume - Corp Follow up Feb 19th_Working Capital Graph" xfId="22305" xr:uid="{E4429EF7-654E-4FB5-96B3-DC074DACC233}"/>
    <cellStyle name="_Jan 2006 APAC MBOM - Feb 15PM version_Headcount SPT- March 06_MBOM v.3_SBU_GLOBAL_NGT" xfId="22306" xr:uid="{E237D26E-F5ED-44CF-B512-D027C0942B4C}"/>
    <cellStyle name="_Jan 2006 APAC MBOM - Feb 15PM version_Headcount SPT- March 06_MBOM v.3_SBU_GLOBAL_NGT 2" xfId="22307" xr:uid="{DC5D0502-F0D6-4B1A-A6B7-312C82D60B09}"/>
    <cellStyle name="_Jan 2006 APAC MBOM - Feb 15PM version_Headcount SPT- March 06_MBOM v.3_SBU_GLOBAL_NGT_Cost out Update" xfId="22308" xr:uid="{5F56F062-519C-40E4-81B0-6853A7BDD11F}"/>
    <cellStyle name="_Jan 2006 APAC MBOM - Feb 15PM version_Headcount SPT- March 06_MBOM v.3_SBU_GLOBAL_NGT_EBIT OCF Ranges" xfId="22309" xr:uid="{98EC14AF-9368-4383-82F7-F6B0AC8A6667}"/>
    <cellStyle name="_Jan 2006 APAC MBOM - Feb 15PM version_Headcount SPT- March 06_MBOM v.3_SBU_GLOBAL_NGT_Working Capital Graph" xfId="22310" xr:uid="{7046E67D-6684-4BBF-B0C6-C542BDE2233F}"/>
    <cellStyle name="_Jan 2006 APAC MBOM - Feb 15PM version_Headcount SPT- March 06_MBOM v.3_Supplemental Data Requirements-Country" xfId="22311" xr:uid="{2023D749-ACE0-4613-9D48-02FCE2650A3D}"/>
    <cellStyle name="_Jan 2006 APAC MBOM - Feb 15PM version_Headcount SPT- March 06_MBOM v.3_Working Capital Graph" xfId="22312" xr:uid="{A76F4B04-024A-4AE5-8FF8-9C536065E847}"/>
    <cellStyle name="_Jan 2006 APAC MBOM - Feb 15PM version_Headcount SPT- March 06_MBOM_2009 AOP_Jan deck_Financials Consol_Sent" xfId="22313" xr:uid="{C7924D59-86AB-4484-BBAE-9C7D94D20932}"/>
    <cellStyle name="_Jan 2006 APAC MBOM - Feb 15PM version_Headcount SPT- March 06_MBOM_2009 AOP_Jan deck_Financials Consol_Sent_2" xfId="22314" xr:uid="{74108D99-FD33-4B9B-AD14-E56D8330E60B}"/>
    <cellStyle name="_Jan 2006 APAC MBOM - Feb 15PM version_Headcount SPT- March 06_MBOM_2009 AOP_Nov deck_Financials_for Consol_v2" xfId="22315" xr:uid="{F05BA2B3-2B9B-4411-B045-99F6805AC6DC}"/>
    <cellStyle name="_Jan 2006 APAC MBOM - Feb 15PM version_Headcount SPT- March 06_MBOM_Cash Capex 10+2" xfId="22316" xr:uid="{FE2ECCAA-E5AC-4620-BFAB-E5071EDD29B4}"/>
    <cellStyle name="_Jan 2006 APAC MBOM - Feb 15PM version_Headcount SPT- March 06_MBOM_Cash Capex 10+2_Cost out Update" xfId="22317" xr:uid="{8F35FCCB-D23F-4169-9C87-6F9CA7E3AD3D}"/>
    <cellStyle name="_Jan 2006 APAC MBOM - Feb 15PM version_Headcount SPT- March 06_MBOM_Cash Capex 10+2_EBIT OCF Ranges" xfId="22318" xr:uid="{97938EE1-82E1-4A4D-B9BF-1BF3A6331395}"/>
    <cellStyle name="_Jan 2006 APAC MBOM - Feb 15PM version_Headcount SPT- March 06_MBOM_Cash Capex 10+2_Working Capital Graph" xfId="22319" xr:uid="{8F3108F6-011C-4EF8-AABB-35E3D3F909EF}"/>
    <cellStyle name="_Jan 2006 APAC MBOM - Feb 15PM version_Headcount SPT- March 06_MBOM_Cost out Update" xfId="22320" xr:uid="{A52DC755-475A-4E88-B146-6BF9012EDEF0}"/>
    <cellStyle name="_Jan 2006 APAC MBOM - Feb 15PM version_Headcount SPT- March 06_MBOM_EBIT OCF Ranges" xfId="22321" xr:uid="{641488E7-9CE3-4E12-9047-BEE34F5613CC}"/>
    <cellStyle name="_Jan 2006 APAC MBOM - Feb 15PM version_Headcount SPT- March 06_MBOM_Global Operations" xfId="22322" xr:uid="{42CFB65F-0076-4BAF-8EA2-51192BB020E9}"/>
    <cellStyle name="_Jan 2006 APAC MBOM - Feb 15PM version_Headcount SPT- March 06_MBOM_Global Operations 2" xfId="22323" xr:uid="{86BA606F-34EB-48B1-92BF-9841C21EF373}"/>
    <cellStyle name="_Jan 2006 APAC MBOM - Feb 15PM version_Headcount SPT- March 06_MBOM_NA" xfId="22324" xr:uid="{E7EAEF82-CAB1-45E5-AAAF-765456272FA7}"/>
    <cellStyle name="_Jan 2006 APAC MBOM - Feb 15PM version_Headcount SPT- March 06_MBOM_NA 2" xfId="22325" xr:uid="{D7D3EDA5-C024-4741-BA43-C3634B2C471F}"/>
    <cellStyle name="_Jan 2006 APAC MBOM - Feb 15PM version_Headcount SPT- March 06_MBOM_NA_1" xfId="22326" xr:uid="{C1F9ED05-6B39-47B9-B827-6C2893449541}"/>
    <cellStyle name="_Jan 2006 APAC MBOM - Feb 15PM version_Headcount SPT- March 06_MBOM_NA_1 2" xfId="22327" xr:uid="{E85D8105-5089-4877-9FE6-A27DDF8BA815}"/>
    <cellStyle name="_Jan 2006 APAC MBOM - Feb 15PM version_Headcount SPT- March 06_MBOM_Nov Review Deck Final" xfId="22328" xr:uid="{00FE1977-5F22-447C-B5C2-59AE693160B9}"/>
    <cellStyle name="_Jan 2006 APAC MBOM - Feb 15PM version_Headcount SPT- March 06_MBOM_OCFAnalysis" xfId="22329" xr:uid="{E595EAFE-3112-4378-B359-0A53FDB4A6B3}"/>
    <cellStyle name="_Jan 2006 APAC MBOM - Feb 15PM version_Headcount SPT- March 06_MBOM_OCFAnalysis_Cost out Update" xfId="22330" xr:uid="{E0C8EDFB-97F3-4B92-839F-BB11EDCCDA93}"/>
    <cellStyle name="_Jan 2006 APAC MBOM - Feb 15PM version_Headcount SPT- March 06_MBOM_OCFAnalysis_EBIT OCF Ranges" xfId="22331" xr:uid="{1D18959C-6B36-4E42-AFE1-7E9989C5A938}"/>
    <cellStyle name="_Jan 2006 APAC MBOM - Feb 15PM version_Headcount SPT- March 06_MBOM_OCFAnalysis_Working Capital Graph" xfId="22332" xr:uid="{41533873-2025-4A58-B461-D5D6ACE68CE1}"/>
    <cellStyle name="_Jan 2006 APAC MBOM - Feb 15PM version_Headcount SPT- March 06_MBOM_Quarterly Industry Volume - Corp Follow up Feb 19th" xfId="22333" xr:uid="{A8F61019-A26D-4E7A-9B5E-C8E208CF489D}"/>
    <cellStyle name="_Jan 2006 APAC MBOM - Feb 15PM version_Headcount SPT- March 06_MBOM_Quarterly Industry Volume - Corp Follow up Feb 19th 2" xfId="22334" xr:uid="{A18EF7AC-333D-4ECF-AB10-62CE2C24311B}"/>
    <cellStyle name="_Jan 2006 APAC MBOM - Feb 15PM version_Headcount SPT- March 06_MBOM_Quarterly Industry Volume - Corp Follow up Feb 19th_Cost out Update" xfId="22335" xr:uid="{58B53E59-1F1A-4807-88D1-7C68AD9B782F}"/>
    <cellStyle name="_Jan 2006 APAC MBOM - Feb 15PM version_Headcount SPT- March 06_MBOM_Quarterly Industry Volume - Corp Follow up Feb 19th_EBIT OCF Ranges" xfId="22336" xr:uid="{B5AE6EC0-1E6C-4404-9987-C2BE57C50910}"/>
    <cellStyle name="_Jan 2006 APAC MBOM - Feb 15PM version_Headcount SPT- March 06_MBOM_Quarterly Industry Volume - Corp Follow up Feb 19th_OCFAnalysis" xfId="22337" xr:uid="{9E08DBDD-C0C6-4DEC-BBDA-BD6BC97A6758}"/>
    <cellStyle name="_Jan 2006 APAC MBOM - Feb 15PM version_Headcount SPT- March 06_MBOM_Quarterly Industry Volume - Corp Follow up Feb 19th_OCFAnalysis_Cost out Update" xfId="22338" xr:uid="{D00E7C89-C039-4A69-B66A-192952A801F5}"/>
    <cellStyle name="_Jan 2006 APAC MBOM - Feb 15PM version_Headcount SPT- March 06_MBOM_Quarterly Industry Volume - Corp Follow up Feb 19th_OCFAnalysis_EBIT OCF Ranges" xfId="22339" xr:uid="{0BD07C09-D02A-4541-8104-C4A03DE7D576}"/>
    <cellStyle name="_Jan 2006 APAC MBOM - Feb 15PM version_Headcount SPT- March 06_MBOM_Quarterly Industry Volume - Corp Follow up Feb 19th_OCFAnalysis_Working Capital Graph" xfId="22340" xr:uid="{EF9EEEB7-A088-4B15-B40C-2D4BA8A328D0}"/>
    <cellStyle name="_Jan 2006 APAC MBOM - Feb 15PM version_Headcount SPT- March 06_MBOM_Quarterly Industry Volume - Corp Follow up Feb 19th_Working Capital Graph" xfId="22341" xr:uid="{EB413742-5B53-4ECF-8D8A-5797095B7484}"/>
    <cellStyle name="_Jan 2006 APAC MBOM - Feb 15PM version_Headcount SPT- March 06_MBOM_SBU_GLOBAL_NGT" xfId="22342" xr:uid="{4B2E1C7E-AA4D-4A7D-BE00-A9FE814D9A08}"/>
    <cellStyle name="_Jan 2006 APAC MBOM - Feb 15PM version_Headcount SPT- March 06_MBOM_SBU_GLOBAL_NGT 2" xfId="22343" xr:uid="{42A92E1F-E37A-4B8A-B6E6-3332A8B897B5}"/>
    <cellStyle name="_Jan 2006 APAC MBOM - Feb 15PM version_Headcount SPT- March 06_MBOM_SBU_GLOBAL_NGT_Cost out Update" xfId="22344" xr:uid="{5B6BC0DC-20D5-4E04-9823-9287A0095E07}"/>
    <cellStyle name="_Jan 2006 APAC MBOM - Feb 15PM version_Headcount SPT- March 06_MBOM_SBU_GLOBAL_NGT_EBIT OCF Ranges" xfId="22345" xr:uid="{9CC266A9-67AA-4CEC-9209-F78FB682626B}"/>
    <cellStyle name="_Jan 2006 APAC MBOM - Feb 15PM version_Headcount SPT- March 06_MBOM_SBU_GLOBAL_NGT_Working Capital Graph" xfId="22346" xr:uid="{DC88192C-640D-4D5C-941B-0FFDCD98C43D}"/>
    <cellStyle name="_Jan 2006 APAC MBOM - Feb 15PM version_Headcount SPT- March 06_MBOM_Supplemental Data Requirements-Country" xfId="22347" xr:uid="{49225DC9-426F-49AF-B2AB-8FCF54F904AA}"/>
    <cellStyle name="_Jan 2006 APAC MBOM - Feb 15PM version_Headcount SPT- March 06_MBOM_Working Capital Graph" xfId="22348" xr:uid="{7AC187B7-37BC-43EA-B1BC-A809DD6A8027}"/>
    <cellStyle name="_Jan 2006 APAC MBOM - Feb 15PM version_Headcount SPT- March 06_NA" xfId="22349" xr:uid="{6BCA96D4-2266-4A6E-8516-E482CC1EB958}"/>
    <cellStyle name="_Jan 2006 APAC MBOM - Feb 15PM version_Headcount SPT- March 06_NA 2" xfId="22350" xr:uid="{7E86B30F-CE97-4CEC-9414-801830355B66}"/>
    <cellStyle name="_Jan 2006 APAC MBOM - Feb 15PM version_Headcount SPT- March 06_NA_1" xfId="22351" xr:uid="{7B6C7C6D-B9D7-4568-95B4-2D22E24A4A8F}"/>
    <cellStyle name="_Jan 2006 APAC MBOM - Feb 15PM version_Headcount SPT- March 06_NA_1 2" xfId="22352" xr:uid="{424F3724-426A-4658-B293-70A6D2B85FF7}"/>
    <cellStyle name="_Jan 2006 APAC MBOM - Feb 15PM version_Headcount SPT- March 06_Nov Review Deck Final" xfId="22353" xr:uid="{72B0B69A-6C01-4F93-8F18-7EBACCDCD663}"/>
    <cellStyle name="_Jan 2006 APAC MBOM - Feb 15PM version_Headcount SPT- March 06_OCFAnalysis" xfId="22354" xr:uid="{DF19A126-21AB-4E82-A171-5C7CBAB1FA4F}"/>
    <cellStyle name="_Jan 2006 APAC MBOM - Feb 15PM version_Headcount SPT- March 06_OCFAnalysis_Cost out Update" xfId="22355" xr:uid="{DB3F9302-BA86-4829-B2D9-7753B26B0187}"/>
    <cellStyle name="_Jan 2006 APAC MBOM - Feb 15PM version_Headcount SPT- March 06_OCFAnalysis_EBIT OCF Ranges" xfId="22356" xr:uid="{92F92E28-5007-4BB5-A0C2-5266E7A74679}"/>
    <cellStyle name="_Jan 2006 APAC MBOM - Feb 15PM version_Headcount SPT- March 06_OCFAnalysis_Working Capital Graph" xfId="22357" xr:uid="{68174C0D-7AED-4542-B63A-1A8967742639}"/>
    <cellStyle name="_Jan 2006 APAC MBOM - Feb 15PM version_Headcount SPT- March 06_Quarterly Industry Volume - Corp Follow up Feb 19th" xfId="22358" xr:uid="{1B9BBAB6-37AA-403F-89CE-871AEAAAAFEE}"/>
    <cellStyle name="_Jan 2006 APAC MBOM - Feb 15PM version_Headcount SPT- March 06_Quarterly Industry Volume - Corp Follow up Feb 19th 2" xfId="22359" xr:uid="{6BD1050C-6522-41DE-BBA5-0B6C7536D8B8}"/>
    <cellStyle name="_Jan 2006 APAC MBOM - Feb 15PM version_Headcount SPT- March 06_Quarterly Industry Volume - Corp Follow up Feb 19th_Cost out Update" xfId="22360" xr:uid="{1CFB77AA-FDFD-4597-9E9D-E0AD3B31C234}"/>
    <cellStyle name="_Jan 2006 APAC MBOM - Feb 15PM version_Headcount SPT- March 06_Quarterly Industry Volume - Corp Follow up Feb 19th_EBIT OCF Ranges" xfId="22361" xr:uid="{4190DCD3-9CF8-473D-8352-6A15C21E5E47}"/>
    <cellStyle name="_Jan 2006 APAC MBOM - Feb 15PM version_Headcount SPT- March 06_Quarterly Industry Volume - Corp Follow up Feb 19th_OCFAnalysis" xfId="22362" xr:uid="{2A15CC1A-9821-4FBD-ADD5-DC06A2A6F6F4}"/>
    <cellStyle name="_Jan 2006 APAC MBOM - Feb 15PM version_Headcount SPT- March 06_Quarterly Industry Volume - Corp Follow up Feb 19th_OCFAnalysis_Cost out Update" xfId="22363" xr:uid="{91520498-0067-4411-89FC-6876BFE7D119}"/>
    <cellStyle name="_Jan 2006 APAC MBOM - Feb 15PM version_Headcount SPT- March 06_Quarterly Industry Volume - Corp Follow up Feb 19th_OCFAnalysis_EBIT OCF Ranges" xfId="22364" xr:uid="{0E9827C7-D34B-45D6-BE83-C72C96E705CD}"/>
    <cellStyle name="_Jan 2006 APAC MBOM - Feb 15PM version_Headcount SPT- March 06_Quarterly Industry Volume - Corp Follow up Feb 19th_OCFAnalysis_Working Capital Graph" xfId="22365" xr:uid="{BEDF04FA-F449-4B94-A2B9-8F9D8E5C42D4}"/>
    <cellStyle name="_Jan 2006 APAC MBOM - Feb 15PM version_Headcount SPT- March 06_Quarterly Industry Volume - Corp Follow up Feb 19th_Working Capital Graph" xfId="22366" xr:uid="{2DDCDE20-4AD9-46EC-86EC-CB6F2E80543C}"/>
    <cellStyle name="_Jan 2006 APAC MBOM - Feb 15PM version_Headcount SPT- March 06_SBU_GLOBAL_NGT" xfId="22367" xr:uid="{EA64F3E4-F389-49F4-80FC-994157B7D69C}"/>
    <cellStyle name="_Jan 2006 APAC MBOM - Feb 15PM version_Headcount SPT- March 06_SBU_GLOBAL_NGT 2" xfId="22368" xr:uid="{34572A9E-6515-4FBB-A460-928C395273D0}"/>
    <cellStyle name="_Jan 2006 APAC MBOM - Feb 15PM version_Headcount SPT- March 06_SBU_GLOBAL_NGT_Cost out Update" xfId="22369" xr:uid="{947F23DB-4853-47A2-8C4D-359C212B0DD9}"/>
    <cellStyle name="_Jan 2006 APAC MBOM - Feb 15PM version_Headcount SPT- March 06_SBU_GLOBAL_NGT_EBIT OCF Ranges" xfId="22370" xr:uid="{E98CCC43-3B3C-4284-B4AA-A4C55FB3B373}"/>
    <cellStyle name="_Jan 2006 APAC MBOM - Feb 15PM version_Headcount SPT- March 06_SBU_GLOBAL_NGT_Working Capital Graph" xfId="22371" xr:uid="{E746EFD0-2B1A-4E7F-A02E-CF8EAF16FB23}"/>
    <cellStyle name="_Jan 2006 APAC MBOM - Feb 15PM version_Headcount SPT- March 06_SPTFIN MBOM Inputs AUG 07" xfId="22372" xr:uid="{B30C167A-D381-4CA1-A7C9-E9FF53A03AA7}"/>
    <cellStyle name="_Jan 2006 APAC MBOM - Feb 15PM version_Headcount SPT- March 06_SPTFIN MBOM Inputs AUG 07_Cost out Update" xfId="22373" xr:uid="{C3130DD0-1432-4690-A214-CF77A3C25F7D}"/>
    <cellStyle name="_Jan 2006 APAC MBOM - Feb 15PM version_Headcount SPT- March 06_SPTFIN MBOM Inputs AUG 07_EBIT OCF Ranges" xfId="22374" xr:uid="{4D0E33F3-D24A-458E-94F9-006FB7D72DA7}"/>
    <cellStyle name="_Jan 2006 APAC MBOM - Feb 15PM version_Headcount SPT- March 06_SPTFIN MBOM Inputs AUG 07_Working Capital Graph" xfId="22375" xr:uid="{3DA05A19-53CA-491C-BD34-BE60A8500426}"/>
    <cellStyle name="_Jan 2006 APAC MBOM - Feb 15PM version_Headcount SPT- March 06_SPTFIN MBOM Inputs Dec 07" xfId="22376" xr:uid="{B4B2EC7C-3066-4B99-B461-408E1C7511E3}"/>
    <cellStyle name="_Jan 2006 APAC MBOM - Feb 15PM version_Headcount SPT- March 06_SPTFIN MBOM Inputs Dec 07_Cost out Update" xfId="22377" xr:uid="{10F11364-ADBE-426F-8F7A-AE7BA8988009}"/>
    <cellStyle name="_Jan 2006 APAC MBOM - Feb 15PM version_Headcount SPT- March 06_SPTFIN MBOM Inputs Dec 07_EBIT OCF Ranges" xfId="22378" xr:uid="{ECAE2426-FC4C-4677-B912-1BDC55FAC7AF}"/>
    <cellStyle name="_Jan 2006 APAC MBOM - Feb 15PM version_Headcount SPT- March 06_SPTFIN MBOM Inputs Dec 07_Working Capital Graph" xfId="22379" xr:uid="{CCF065DC-EF29-4415-B694-8C9F9633FD34}"/>
    <cellStyle name="_Jan 2006 APAC MBOM - Feb 15PM version_Headcount SPT- March 06_SPTFIN MBOM Inputs jul 07" xfId="22380" xr:uid="{045C49BA-5995-4F73-93EB-82059D0A8215}"/>
    <cellStyle name="_Jan 2006 APAC MBOM - Feb 15PM version_Headcount SPT- March 06_SPTFIN MBOM Inputs jul 07_Cost out Update" xfId="22381" xr:uid="{C2447283-29DC-433D-A62C-E1B47F976743}"/>
    <cellStyle name="_Jan 2006 APAC MBOM - Feb 15PM version_Headcount SPT- March 06_SPTFIN MBOM Inputs jul 07_EBIT OCF Ranges" xfId="22382" xr:uid="{47673058-D4FE-46D6-9AFD-2D0E88C3F15A}"/>
    <cellStyle name="_Jan 2006 APAC MBOM - Feb 15PM version_Headcount SPT- March 06_SPTFIN MBOM Inputs jul 07_Working Capital Graph" xfId="22383" xr:uid="{C42ABBCA-302D-4826-BEC9-B191F0AA54F3}"/>
    <cellStyle name="_Jan 2006 APAC MBOM - Feb 15PM version_Headcount SPT- March 06_SPTFIN MBOM Inputs jun 07 final" xfId="22384" xr:uid="{F5664DF0-B9C1-4DCD-B585-980C3F825F79}"/>
    <cellStyle name="_Jan 2006 APAC MBOM - Feb 15PM version_Headcount SPT- March 06_SPTFIN MBOM Inputs jun 07 final_Cost out Update" xfId="22385" xr:uid="{E5273A13-3685-4446-B590-A8DA59747B04}"/>
    <cellStyle name="_Jan 2006 APAC MBOM - Feb 15PM version_Headcount SPT- March 06_SPTFIN MBOM Inputs jun 07 final_EBIT OCF Ranges" xfId="22386" xr:uid="{92F03A42-F4A2-482E-9E43-15793C23F611}"/>
    <cellStyle name="_Jan 2006 APAC MBOM - Feb 15PM version_Headcount SPT- March 06_SPTFIN MBOM Inputs jun 07 final_Working Capital Graph" xfId="22387" xr:uid="{A9824238-4543-46C9-813D-40DA02E97925}"/>
    <cellStyle name="_Jan 2006 APAC MBOM - Feb 15PM version_Headcount SPT- March 06_SPTFIN MBOM Inputs Jun'07" xfId="22388" xr:uid="{A4011623-2E88-48ED-93C8-DA99FD6EF293}"/>
    <cellStyle name="_Jan 2006 APAC MBOM - Feb 15PM version_Headcount SPT- March 06_SPTFIN MBOM Inputs Jun'07_Cost out Update" xfId="22389" xr:uid="{AA251065-1CD3-4141-ACF7-C6D4E6EEB1FD}"/>
    <cellStyle name="_Jan 2006 APAC MBOM - Feb 15PM version_Headcount SPT- March 06_SPTFIN MBOM Inputs Jun'07_EBIT OCF Ranges" xfId="22390" xr:uid="{77C74F71-27A4-469B-89B0-8791FE966767}"/>
    <cellStyle name="_Jan 2006 APAC MBOM - Feb 15PM version_Headcount SPT- March 06_SPTFIN MBOM Inputs Jun'07_Working Capital Graph" xfId="22391" xr:uid="{A82E3455-FEE7-4CAB-B2E9-897B8E894810}"/>
    <cellStyle name="_Jan 2006 APAC MBOM - Feb 15PM version_Headcount SPT- March 06_Supplemental Data Requirements-Country" xfId="22392" xr:uid="{7AD438A3-C088-40A7-B7A5-93D4BEE625B8}"/>
    <cellStyle name="_Jan 2006 APAC MBOM - Feb 15PM version_Headcount SPT- March 06_Working Capital Graph" xfId="22393" xr:uid="{B0941191-5B63-4D04-970A-CF4863352002}"/>
    <cellStyle name="_Jan 2006 APAC MBOM - Feb 15PM version_Headcount Template - March 06" xfId="22394" xr:uid="{350D4AB0-2242-4C84-9C55-6C8B17DC4DD2}"/>
    <cellStyle name="_Jan 2006 APAC MBOM - Feb 15PM version_Headcount Template - March 06 2" xfId="22395" xr:uid="{7E6452B9-A274-4F56-B850-B5C28418150A}"/>
    <cellStyle name="_Jan 2006 APAC MBOM - Feb 15PM version_Headcount Template - March 06_2009 AOP_Jan deck_Financials Consol_Sent" xfId="22396" xr:uid="{B833A9BA-1DEB-4C32-B01C-BE0A6B672ABC}"/>
    <cellStyle name="_Jan 2006 APAC MBOM - Feb 15PM version_Headcount Template - March 06_2009 AOP_Jan deck_Financials Consol_Sent_2" xfId="22397" xr:uid="{EFA574A0-B91D-4B5B-801C-073AF1851AC4}"/>
    <cellStyle name="_Jan 2006 APAC MBOM - Feb 15PM version_Headcount Template - March 06_2009 AOP_Nov deck_Financials_for Consol_v2" xfId="22398" xr:uid="{0450DBFA-4E4E-4CE0-B31F-9F0355CFB941}"/>
    <cellStyle name="_Jan 2006 APAC MBOM - Feb 15PM version_Headcount Template - March 06_Cash Capex 10+2" xfId="22399" xr:uid="{C7A22F30-D6ED-4E02-936B-56D852524DAA}"/>
    <cellStyle name="_Jan 2006 APAC MBOM - Feb 15PM version_Headcount Template - March 06_Cash Capex 10+2_Cost out Update" xfId="22400" xr:uid="{7B7DB3F9-7091-4A9D-92BE-6B524EF59FC1}"/>
    <cellStyle name="_Jan 2006 APAC MBOM - Feb 15PM version_Headcount Template - March 06_Cash Capex 10+2_EBIT OCF Ranges" xfId="22401" xr:uid="{6B49DDA4-E0F9-4DA7-A5A8-2A8647DDE05D}"/>
    <cellStyle name="_Jan 2006 APAC MBOM - Feb 15PM version_Headcount Template - March 06_Cash Capex 10+2_Working Capital Graph" xfId="22402" xr:uid="{DBF2F203-0ED5-4DAD-A6E6-498C8ED1E049}"/>
    <cellStyle name="_Jan 2006 APAC MBOM - Feb 15PM version_Headcount Template - March 06_consumer walk 0807" xfId="22403" xr:uid="{1A802DF5-8AD8-4BEC-A58B-1A48055A71BE}"/>
    <cellStyle name="_Jan 2006 APAC MBOM - Feb 15PM version_Headcount Template - March 06_consumer walk 0807_Cost out Update" xfId="22404" xr:uid="{AE668793-11E8-498F-BE38-D6D27417070F}"/>
    <cellStyle name="_Jan 2006 APAC MBOM - Feb 15PM version_Headcount Template - March 06_consumer walk 0807_EBIT OCF Ranges" xfId="22405" xr:uid="{5A81DCDD-556A-44A4-86AE-257EA36AAC2C}"/>
    <cellStyle name="_Jan 2006 APAC MBOM - Feb 15PM version_Headcount Template - March 06_consumer walk 0807_Working Capital Graph" xfId="22406" xr:uid="{F62B2075-4DA7-4FD4-911B-286D962298C9}"/>
    <cellStyle name="_Jan 2006 APAC MBOM - Feb 15PM version_Headcount Template - March 06_Cost out Update" xfId="22407" xr:uid="{67BE4BB6-3362-4845-AABF-C14FD95F204C}"/>
    <cellStyle name="_Jan 2006 APAC MBOM - Feb 15PM version_Headcount Template - March 06_EBIT OCF Ranges" xfId="22408" xr:uid="{EADF47BB-893A-48CC-99F0-4DB27070D4DF}"/>
    <cellStyle name="_Jan 2006 APAC MBOM - Feb 15PM version_Headcount Template - March 06_Global Operations" xfId="22409" xr:uid="{976549D0-BD60-4809-9DC0-3C5A47F63CDD}"/>
    <cellStyle name="_Jan 2006 APAC MBOM - Feb 15PM version_Headcount Template - March 06_Global Operations 2" xfId="22410" xr:uid="{CC33A2F4-F21E-4DC8-8367-A70E3755BF4E}"/>
    <cellStyle name="_Jan 2006 APAC MBOM - Feb 15PM version_Headcount Template - March 06_MBOM" xfId="22411" xr:uid="{1A7E95E8-B673-4072-AF11-CE504CAD2A2F}"/>
    <cellStyle name="_Jan 2006 APAC MBOM - Feb 15PM version_Headcount Template - March 06_MBOM 2" xfId="22412" xr:uid="{265086DE-2D93-43A5-907A-1BF9E5F4F73C}"/>
    <cellStyle name="_Jan 2006 APAC MBOM - Feb 15PM version_Headcount Template - March 06_MBOM APR 07" xfId="22413" xr:uid="{7B172972-11A7-470D-8799-B8B53D842EDA}"/>
    <cellStyle name="_Jan 2006 APAC MBOM - Feb 15PM version_Headcount Template - March 06_MBOM APR 07 2" xfId="22414" xr:uid="{582759A2-6A06-4BD6-8A57-09B300C73419}"/>
    <cellStyle name="_Jan 2006 APAC MBOM - Feb 15PM version_Headcount Template - March 06_MBOM APR 07_2009 AOP_Jan deck_Financials Consol_Sent" xfId="22415" xr:uid="{94D22555-9F07-4FB3-A820-17A4EF458A5A}"/>
    <cellStyle name="_Jan 2006 APAC MBOM - Feb 15PM version_Headcount Template - March 06_MBOM APR 07_2009 AOP_Jan deck_Financials Consol_Sent_2" xfId="22416" xr:uid="{FF1AD98B-0FD8-44A8-A3F8-11257BE6711E}"/>
    <cellStyle name="_Jan 2006 APAC MBOM - Feb 15PM version_Headcount Template - March 06_MBOM APR 07_2009 AOP_Nov deck_Financials_for Consol_v2" xfId="22417" xr:uid="{8EBD4587-84EA-459E-9379-36EBD084FC23}"/>
    <cellStyle name="_Jan 2006 APAC MBOM - Feb 15PM version_Headcount Template - March 06_MBOM APR 07_Cash Capex 10+2" xfId="22418" xr:uid="{06913576-A33A-4127-A558-CB7520564247}"/>
    <cellStyle name="_Jan 2006 APAC MBOM - Feb 15PM version_Headcount Template - March 06_MBOM APR 07_Cash Capex 10+2_Cost out Update" xfId="22419" xr:uid="{7F44AB77-0D6B-4295-A100-26232774590E}"/>
    <cellStyle name="_Jan 2006 APAC MBOM - Feb 15PM version_Headcount Template - March 06_MBOM APR 07_Cash Capex 10+2_EBIT OCF Ranges" xfId="22420" xr:uid="{6200EADC-D1F5-4FF8-9B79-E0800C871406}"/>
    <cellStyle name="_Jan 2006 APAC MBOM - Feb 15PM version_Headcount Template - March 06_MBOM APR 07_Cash Capex 10+2_Working Capital Graph" xfId="22421" xr:uid="{04173281-942B-4B48-9D88-95365E18D2F3}"/>
    <cellStyle name="_Jan 2006 APAC MBOM - Feb 15PM version_Headcount Template - March 06_MBOM APR 07_Cost out Update" xfId="22422" xr:uid="{A15FDE39-C546-4EE2-8A15-DC5AC2B7AFC1}"/>
    <cellStyle name="_Jan 2006 APAC MBOM - Feb 15PM version_Headcount Template - March 06_MBOM APR 07_EBIT OCF Ranges" xfId="22423" xr:uid="{E7EC0757-E708-419B-B061-FDCAD1CCE3C5}"/>
    <cellStyle name="_Jan 2006 APAC MBOM - Feb 15PM version_Headcount Template - March 06_MBOM APR 07_Global Operations" xfId="22424" xr:uid="{A8717284-7B8C-4E42-A254-13A6C4066B99}"/>
    <cellStyle name="_Jan 2006 APAC MBOM - Feb 15PM version_Headcount Template - March 06_MBOM APR 07_Global Operations 2" xfId="22425" xr:uid="{7C260E54-2988-48BE-ACAF-51E6C2BA8127}"/>
    <cellStyle name="_Jan 2006 APAC MBOM - Feb 15PM version_Headcount Template - March 06_MBOM APR 07_NA" xfId="22426" xr:uid="{055A1E34-E1BA-4154-BE2E-1BB79C2C7D3F}"/>
    <cellStyle name="_Jan 2006 APAC MBOM - Feb 15PM version_Headcount Template - March 06_MBOM APR 07_NA 2" xfId="22427" xr:uid="{644CEFC7-80F4-4654-8CBF-CB7DD139E994}"/>
    <cellStyle name="_Jan 2006 APAC MBOM - Feb 15PM version_Headcount Template - March 06_MBOM APR 07_NA_1" xfId="22428" xr:uid="{22819A99-68B4-41FA-A9C7-C5BA7B4987BA}"/>
    <cellStyle name="_Jan 2006 APAC MBOM - Feb 15PM version_Headcount Template - March 06_MBOM APR 07_NA_1 2" xfId="22429" xr:uid="{E691AFC3-B179-40D3-A55D-9FAB369DB643}"/>
    <cellStyle name="_Jan 2006 APAC MBOM - Feb 15PM version_Headcount Template - March 06_MBOM APR 07_Nov Review Deck Final" xfId="22430" xr:uid="{BDFD9490-650F-42F3-A277-ED972FBC24D5}"/>
    <cellStyle name="_Jan 2006 APAC MBOM - Feb 15PM version_Headcount Template - March 06_MBOM APR 07_OCFAnalysis" xfId="22431" xr:uid="{CF1B5DB1-EC7A-459A-AFF8-51EA28A115B5}"/>
    <cellStyle name="_Jan 2006 APAC MBOM - Feb 15PM version_Headcount Template - March 06_MBOM APR 07_OCFAnalysis_Cost out Update" xfId="22432" xr:uid="{BF53B801-5D55-4CE8-B3D1-9BD8D10C75AC}"/>
    <cellStyle name="_Jan 2006 APAC MBOM - Feb 15PM version_Headcount Template - March 06_MBOM APR 07_OCFAnalysis_EBIT OCF Ranges" xfId="22433" xr:uid="{D5315498-A993-4369-996C-2B4E4E00B8B8}"/>
    <cellStyle name="_Jan 2006 APAC MBOM - Feb 15PM version_Headcount Template - March 06_MBOM APR 07_OCFAnalysis_Working Capital Graph" xfId="22434" xr:uid="{12FF2524-7FD9-445C-B3EA-7F6C7C59E5B5}"/>
    <cellStyle name="_Jan 2006 APAC MBOM - Feb 15PM version_Headcount Template - March 06_MBOM APR 07_Quarterly Industry Volume - Corp Follow up Feb 19th" xfId="22435" xr:uid="{66089497-44B3-4459-8DA9-F6F650DE4169}"/>
    <cellStyle name="_Jan 2006 APAC MBOM - Feb 15PM version_Headcount Template - March 06_MBOM APR 07_Quarterly Industry Volume - Corp Follow up Feb 19th 2" xfId="22436" xr:uid="{0671A46D-1B24-40C1-A244-898EB4BCF807}"/>
    <cellStyle name="_Jan 2006 APAC MBOM - Feb 15PM version_Headcount Template - March 06_MBOM APR 07_Quarterly Industry Volume - Corp Follow up Feb 19th_Cost out Update" xfId="22437" xr:uid="{06AFE153-4CA7-4000-93C2-7044AEEE69D5}"/>
    <cellStyle name="_Jan 2006 APAC MBOM - Feb 15PM version_Headcount Template - March 06_MBOM APR 07_Quarterly Industry Volume - Corp Follow up Feb 19th_EBIT OCF Ranges" xfId="22438" xr:uid="{B85D255B-52D6-44C5-9FC5-096D8AFBB098}"/>
    <cellStyle name="_Jan 2006 APAC MBOM - Feb 15PM version_Headcount Template - March 06_MBOM APR 07_Quarterly Industry Volume - Corp Follow up Feb 19th_OCFAnalysis" xfId="22439" xr:uid="{738690E2-39CF-4CA8-B8AD-5C4EDF88EA9F}"/>
    <cellStyle name="_Jan 2006 APAC MBOM - Feb 15PM version_Headcount Template - March 06_MBOM APR 07_Quarterly Industry Volume - Corp Follow up Feb 19th_OCFAnalysis_Cost out Update" xfId="22440" xr:uid="{B8A8C272-23D5-403B-B744-E9F318972798}"/>
    <cellStyle name="_Jan 2006 APAC MBOM - Feb 15PM version_Headcount Template - March 06_MBOM APR 07_Quarterly Industry Volume - Corp Follow up Feb 19th_OCFAnalysis_EBIT OCF Ranges" xfId="22441" xr:uid="{B6D63F0F-FD14-4158-9761-CE512EFC6DA2}"/>
    <cellStyle name="_Jan 2006 APAC MBOM - Feb 15PM version_Headcount Template - March 06_MBOM APR 07_Quarterly Industry Volume - Corp Follow up Feb 19th_OCFAnalysis_Working Capital Graph" xfId="22442" xr:uid="{EF503275-5E89-44D3-9638-A5661935C024}"/>
    <cellStyle name="_Jan 2006 APAC MBOM - Feb 15PM version_Headcount Template - March 06_MBOM APR 07_Quarterly Industry Volume - Corp Follow up Feb 19th_Working Capital Graph" xfId="22443" xr:uid="{515F67C6-D7B5-4C28-8CEA-4ADAA35DE56A}"/>
    <cellStyle name="_Jan 2006 APAC MBOM - Feb 15PM version_Headcount Template - March 06_MBOM APR 07_SBU_GLOBAL_NGT" xfId="22444" xr:uid="{BF6214FB-E619-4804-9BB8-C5E8B2D989F6}"/>
    <cellStyle name="_Jan 2006 APAC MBOM - Feb 15PM version_Headcount Template - March 06_MBOM APR 07_SBU_GLOBAL_NGT 2" xfId="22445" xr:uid="{2DF8CADA-47D2-48CE-95FA-A7736BFDD744}"/>
    <cellStyle name="_Jan 2006 APAC MBOM - Feb 15PM version_Headcount Template - March 06_MBOM APR 07_SBU_GLOBAL_NGT_Cost out Update" xfId="22446" xr:uid="{F92A4E59-853D-445A-880D-30C6765D4D6D}"/>
    <cellStyle name="_Jan 2006 APAC MBOM - Feb 15PM version_Headcount Template - March 06_MBOM APR 07_SBU_GLOBAL_NGT_EBIT OCF Ranges" xfId="22447" xr:uid="{B6DD3445-3B76-4805-954F-C13BCE67B0EF}"/>
    <cellStyle name="_Jan 2006 APAC MBOM - Feb 15PM version_Headcount Template - March 06_MBOM APR 07_SBU_GLOBAL_NGT_Working Capital Graph" xfId="22448" xr:uid="{5454B1BF-5992-4046-B95D-A855D775657F}"/>
    <cellStyle name="_Jan 2006 APAC MBOM - Feb 15PM version_Headcount Template - March 06_MBOM APR 07_Supplemental Data Requirements-Country" xfId="22449" xr:uid="{7D53D537-B5FA-4958-AEB0-F5CCAE34A5D0}"/>
    <cellStyle name="_Jan 2006 APAC MBOM - Feb 15PM version_Headcount Template - March 06_MBOM APR 07_Working Capital Graph" xfId="22450" xr:uid="{1B350027-D40D-4248-AC6D-0CB7EA0258FF}"/>
    <cellStyle name="_Jan 2006 APAC MBOM - Feb 15PM version_Headcount Template - March 06_MBOM Jan" xfId="22451" xr:uid="{7DDBE12E-A881-445C-A91A-89EA7AAAA6A0}"/>
    <cellStyle name="_Jan 2006 APAC MBOM - Feb 15PM version_Headcount Template - March 06_MBOM Jan_Cost out Update" xfId="22452" xr:uid="{A582F0FD-D9B2-4936-97FB-2C265C153CCD}"/>
    <cellStyle name="_Jan 2006 APAC MBOM - Feb 15PM version_Headcount Template - March 06_MBOM Jan_EBIT OCF Ranges" xfId="22453" xr:uid="{2E4745D2-0337-43FA-8E61-92030A05EF49}"/>
    <cellStyle name="_Jan 2006 APAC MBOM - Feb 15PM version_Headcount Template - March 06_MBOM Jan_Working Capital Graph" xfId="22454" xr:uid="{AF50DDE3-96D6-473F-BF43-8409CBA23E44}"/>
    <cellStyle name="_Jan 2006 APAC MBOM - Feb 15PM version_Headcount Template - March 06_MBOM Jul 07 Send" xfId="22455" xr:uid="{71043658-FCFE-42DD-ABA5-10FB904404F6}"/>
    <cellStyle name="_Jan 2006 APAC MBOM - Feb 15PM version_Headcount Template - March 06_MBOM Jul 07 Send_Cost out Update" xfId="22456" xr:uid="{F44D3939-ACDE-413C-BD2E-9589FDAD2688}"/>
    <cellStyle name="_Jan 2006 APAC MBOM - Feb 15PM version_Headcount Template - March 06_MBOM Jul 07 Send_EBIT OCF Ranges" xfId="22457" xr:uid="{936E4EBC-71CD-486C-8844-9FA980EF7453}"/>
    <cellStyle name="_Jan 2006 APAC MBOM - Feb 15PM version_Headcount Template - March 06_MBOM Jul 07 Send_Working Capital Graph" xfId="22458" xr:uid="{E6332140-55BB-4AE3-AFA0-73684632DBA5}"/>
    <cellStyle name="_Jan 2006 APAC MBOM - Feb 15PM version_Headcount Template - March 06_MBOM June 07 Final Send" xfId="22459" xr:uid="{6E331185-2A39-4A3C-91F7-19023FA1EB7E}"/>
    <cellStyle name="_Jan 2006 APAC MBOM - Feb 15PM version_Headcount Template - March 06_MBOM June 07 Final Send_Cost out Update" xfId="22460" xr:uid="{B152D5B0-290A-4337-9053-5D98EC4DAFFD}"/>
    <cellStyle name="_Jan 2006 APAC MBOM - Feb 15PM version_Headcount Template - March 06_MBOM June 07 Final Send_EBIT OCF Ranges" xfId="22461" xr:uid="{26766057-7B53-4081-97EF-FF1F68804510}"/>
    <cellStyle name="_Jan 2006 APAC MBOM - Feb 15PM version_Headcount Template - March 06_MBOM June 07 Final Send_Working Capital Graph" xfId="22462" xr:uid="{BEBF26CE-D2C4-41AD-91AE-A283F22A0237}"/>
    <cellStyle name="_Jan 2006 APAC MBOM - Feb 15PM version_Headcount Template - March 06_MBOM May 07 v.2" xfId="22463" xr:uid="{CA00ECBD-38E2-4EA7-B8A6-9E6346C4F456}"/>
    <cellStyle name="_Jan 2006 APAC MBOM - Feb 15PM version_Headcount Template - March 06_MBOM May 07 v.2_Cost out Update" xfId="22464" xr:uid="{E673E2C2-47A2-4123-A958-9AA2C7A9B07B}"/>
    <cellStyle name="_Jan 2006 APAC MBOM - Feb 15PM version_Headcount Template - March 06_MBOM May 07 v.2_EBIT OCF Ranges" xfId="22465" xr:uid="{57077BEC-9FAC-4DEA-B3A4-CD0EFC1CD14E}"/>
    <cellStyle name="_Jan 2006 APAC MBOM - Feb 15PM version_Headcount Template - March 06_MBOM May 07 v.2_Working Capital Graph" xfId="22466" xr:uid="{A338A126-3E48-44C1-A3B0-DF213FDC5279}"/>
    <cellStyle name="_Jan 2006 APAC MBOM - Feb 15PM version_Headcount Template - March 06_MBOM v.1" xfId="22467" xr:uid="{EB2F211C-5554-40F8-A605-6AD526757AAB}"/>
    <cellStyle name="_Jan 2006 APAC MBOM - Feb 15PM version_Headcount Template - March 06_MBOM v.1 2" xfId="22468" xr:uid="{887072A3-7779-493F-92C8-599AA934A650}"/>
    <cellStyle name="_Jan 2006 APAC MBOM - Feb 15PM version_Headcount Template - March 06_MBOM v.1_2009 AOP_Jan deck_Financials Consol_Sent" xfId="22469" xr:uid="{3054886F-45BF-4E97-A633-E337DFA62EBE}"/>
    <cellStyle name="_Jan 2006 APAC MBOM - Feb 15PM version_Headcount Template - March 06_MBOM v.1_2009 AOP_Jan deck_Financials Consol_Sent_2" xfId="22470" xr:uid="{B3310B75-9499-4E00-AA3D-44E978D9F684}"/>
    <cellStyle name="_Jan 2006 APAC MBOM - Feb 15PM version_Headcount Template - March 06_MBOM v.1_2009 AOP_Nov deck_Financials_for Consol_v2" xfId="22471" xr:uid="{65F1E834-DFC9-4578-A2FB-FF88BD4B2ECB}"/>
    <cellStyle name="_Jan 2006 APAC MBOM - Feb 15PM version_Headcount Template - March 06_MBOM v.1_Cash Capex 10+2" xfId="22472" xr:uid="{C3412724-2061-4CAB-A6A5-588EF4260D25}"/>
    <cellStyle name="_Jan 2006 APAC MBOM - Feb 15PM version_Headcount Template - March 06_MBOM v.1_Cash Capex 10+2_Cost out Update" xfId="22473" xr:uid="{667BED02-3598-4800-81F4-11EF7D9A6774}"/>
    <cellStyle name="_Jan 2006 APAC MBOM - Feb 15PM version_Headcount Template - March 06_MBOM v.1_Cash Capex 10+2_EBIT OCF Ranges" xfId="22474" xr:uid="{0745BA2A-427E-420E-9722-75BC62DEACBB}"/>
    <cellStyle name="_Jan 2006 APAC MBOM - Feb 15PM version_Headcount Template - March 06_MBOM v.1_Cash Capex 10+2_Working Capital Graph" xfId="22475" xr:uid="{068BF068-7EAE-483F-8642-FB521BE42E0C}"/>
    <cellStyle name="_Jan 2006 APAC MBOM - Feb 15PM version_Headcount Template - March 06_MBOM v.1_Cost out Update" xfId="22476" xr:uid="{14FFEA41-34F7-4858-9C03-E9AC6D94A4E6}"/>
    <cellStyle name="_Jan 2006 APAC MBOM - Feb 15PM version_Headcount Template - March 06_MBOM v.1_EBIT OCF Ranges" xfId="22477" xr:uid="{1F110E77-E78C-451B-BFC9-46C83C93D9CF}"/>
    <cellStyle name="_Jan 2006 APAC MBOM - Feb 15PM version_Headcount Template - March 06_MBOM v.1_Global Operations" xfId="22478" xr:uid="{D387CE3B-B5A4-4843-970A-3639CD4EF9C2}"/>
    <cellStyle name="_Jan 2006 APAC MBOM - Feb 15PM version_Headcount Template - March 06_MBOM v.1_Global Operations 2" xfId="22479" xr:uid="{BF4AAC8B-8F5D-4573-AC87-92F792FE967B}"/>
    <cellStyle name="_Jan 2006 APAC MBOM - Feb 15PM version_Headcount Template - March 06_MBOM v.1_NA" xfId="22480" xr:uid="{330C2E2D-1257-4F77-B776-10665D5B020E}"/>
    <cellStyle name="_Jan 2006 APAC MBOM - Feb 15PM version_Headcount Template - March 06_MBOM v.1_NA 2" xfId="22481" xr:uid="{7DC155B3-34D9-4E2D-A6B8-7BCFDD4809EF}"/>
    <cellStyle name="_Jan 2006 APAC MBOM - Feb 15PM version_Headcount Template - March 06_MBOM v.1_NA_1" xfId="22482" xr:uid="{4CBFCDA8-27CB-4F20-86D8-FF5ACD0CF01B}"/>
    <cellStyle name="_Jan 2006 APAC MBOM - Feb 15PM version_Headcount Template - March 06_MBOM v.1_NA_1 2" xfId="22483" xr:uid="{DB9FC847-47D3-454E-AE72-83F9E5487D04}"/>
    <cellStyle name="_Jan 2006 APAC MBOM - Feb 15PM version_Headcount Template - March 06_MBOM v.1_Nov Review Deck Final" xfId="22484" xr:uid="{A48F7C05-CAA1-4C1C-86C8-1185708C0E2A}"/>
    <cellStyle name="_Jan 2006 APAC MBOM - Feb 15PM version_Headcount Template - March 06_MBOM v.1_OCFAnalysis" xfId="22485" xr:uid="{DA54EBE0-25E9-4963-BD74-1699E49C6049}"/>
    <cellStyle name="_Jan 2006 APAC MBOM - Feb 15PM version_Headcount Template - March 06_MBOM v.1_OCFAnalysis_Cost out Update" xfId="22486" xr:uid="{257D555A-0D5F-45AB-AE21-FBDCA4BC1E50}"/>
    <cellStyle name="_Jan 2006 APAC MBOM - Feb 15PM version_Headcount Template - March 06_MBOM v.1_OCFAnalysis_EBIT OCF Ranges" xfId="22487" xr:uid="{1FCC5307-AF70-4944-B8BE-556C7D087961}"/>
    <cellStyle name="_Jan 2006 APAC MBOM - Feb 15PM version_Headcount Template - March 06_MBOM v.1_OCFAnalysis_Working Capital Graph" xfId="22488" xr:uid="{C343BF30-9D4E-4290-8F0C-64C4DB7F3863}"/>
    <cellStyle name="_Jan 2006 APAC MBOM - Feb 15PM version_Headcount Template - March 06_MBOM v.1_Quarterly Industry Volume - Corp Follow up Feb 19th" xfId="22489" xr:uid="{67E0B1FD-C970-4B46-B685-82FF01DC91E8}"/>
    <cellStyle name="_Jan 2006 APAC MBOM - Feb 15PM version_Headcount Template - March 06_MBOM v.1_Quarterly Industry Volume - Corp Follow up Feb 19th 2" xfId="22490" xr:uid="{C43DB3E2-77E2-4E33-960A-F95C51DDBF2D}"/>
    <cellStyle name="_Jan 2006 APAC MBOM - Feb 15PM version_Headcount Template - March 06_MBOM v.1_Quarterly Industry Volume - Corp Follow up Feb 19th_Cost out Update" xfId="22491" xr:uid="{ACE9F8EF-5A6E-4546-BF64-4E1DB1B554D6}"/>
    <cellStyle name="_Jan 2006 APAC MBOM - Feb 15PM version_Headcount Template - March 06_MBOM v.1_Quarterly Industry Volume - Corp Follow up Feb 19th_EBIT OCF Ranges" xfId="22492" xr:uid="{8B55B1CB-426C-4926-8001-D767C5C3AE98}"/>
    <cellStyle name="_Jan 2006 APAC MBOM - Feb 15PM version_Headcount Template - March 06_MBOM v.1_Quarterly Industry Volume - Corp Follow up Feb 19th_OCFAnalysis" xfId="22493" xr:uid="{23ED0619-EC91-4A32-8F1D-1EB54AE718D5}"/>
    <cellStyle name="_Jan 2006 APAC MBOM - Feb 15PM version_Headcount Template - March 06_MBOM v.1_Quarterly Industry Volume - Corp Follow up Feb 19th_OCFAnalysis_Cost out Update" xfId="22494" xr:uid="{86B6E02F-6826-4FD7-9C9F-E2CCAA284493}"/>
    <cellStyle name="_Jan 2006 APAC MBOM - Feb 15PM version_Headcount Template - March 06_MBOM v.1_Quarterly Industry Volume - Corp Follow up Feb 19th_OCFAnalysis_EBIT OCF Ranges" xfId="22495" xr:uid="{32272D99-E339-40FC-A6A0-C0A6418E2D9D}"/>
    <cellStyle name="_Jan 2006 APAC MBOM - Feb 15PM version_Headcount Template - March 06_MBOM v.1_Quarterly Industry Volume - Corp Follow up Feb 19th_OCFAnalysis_Working Capital Graph" xfId="22496" xr:uid="{640C082C-9ECE-48D3-94AA-9D45AFA9D09A}"/>
    <cellStyle name="_Jan 2006 APAC MBOM - Feb 15PM version_Headcount Template - March 06_MBOM v.1_Quarterly Industry Volume - Corp Follow up Feb 19th_Working Capital Graph" xfId="22497" xr:uid="{B2FD12F3-CBD6-45D4-AE05-692914F34921}"/>
    <cellStyle name="_Jan 2006 APAC MBOM - Feb 15PM version_Headcount Template - March 06_MBOM v.1_SBU_GLOBAL_NGT" xfId="22498" xr:uid="{89989B9D-E817-4E3E-B746-23108D2F0630}"/>
    <cellStyle name="_Jan 2006 APAC MBOM - Feb 15PM version_Headcount Template - March 06_MBOM v.1_SBU_GLOBAL_NGT 2" xfId="22499" xr:uid="{EA0FC513-6777-4F96-A33A-AD5689595F82}"/>
    <cellStyle name="_Jan 2006 APAC MBOM - Feb 15PM version_Headcount Template - March 06_MBOM v.1_SBU_GLOBAL_NGT_Cost out Update" xfId="22500" xr:uid="{7232BEC5-159B-4CD1-ABC2-975765AD6104}"/>
    <cellStyle name="_Jan 2006 APAC MBOM - Feb 15PM version_Headcount Template - March 06_MBOM v.1_SBU_GLOBAL_NGT_EBIT OCF Ranges" xfId="22501" xr:uid="{8047D05F-F98D-4253-890C-EFC77480A575}"/>
    <cellStyle name="_Jan 2006 APAC MBOM - Feb 15PM version_Headcount Template - March 06_MBOM v.1_SBU_GLOBAL_NGT_Working Capital Graph" xfId="22502" xr:uid="{B59C8A44-E12A-4D6B-A2DB-D4F80E34762B}"/>
    <cellStyle name="_Jan 2006 APAC MBOM - Feb 15PM version_Headcount Template - March 06_MBOM v.1_Supplemental Data Requirements-Country" xfId="22503" xr:uid="{0AEBEBFE-FA49-4639-93C5-E4FC83A917AD}"/>
    <cellStyle name="_Jan 2006 APAC MBOM - Feb 15PM version_Headcount Template - March 06_MBOM v.1_Working Capital Graph" xfId="22504" xr:uid="{912BDE80-48EA-4EB7-B2D6-7070E7872C6D}"/>
    <cellStyle name="_Jan 2006 APAC MBOM - Feb 15PM version_Headcount Template - March 06_MBOM v.2" xfId="22505" xr:uid="{B3B90E3A-7993-47D2-840E-F3C4F26A299C}"/>
    <cellStyle name="_Jan 2006 APAC MBOM - Feb 15PM version_Headcount Template - March 06_MBOM v.2 2" xfId="22506" xr:uid="{9A903632-81E0-4F75-8596-0A4DDA300D2D}"/>
    <cellStyle name="_Jan 2006 APAC MBOM - Feb 15PM version_Headcount Template - March 06_MBOM v.2_2009 AOP_Jan deck_Financials Consol_Sent" xfId="22507" xr:uid="{6317ACEE-F71C-4491-A48D-C118E584B326}"/>
    <cellStyle name="_Jan 2006 APAC MBOM - Feb 15PM version_Headcount Template - March 06_MBOM v.2_2009 AOP_Jan deck_Financials Consol_Sent_2" xfId="22508" xr:uid="{9273178A-FDFB-4C2B-ABE1-418680244857}"/>
    <cellStyle name="_Jan 2006 APAC MBOM - Feb 15PM version_Headcount Template - March 06_MBOM v.2_2009 AOP_Nov deck_Financials_for Consol_v2" xfId="22509" xr:uid="{FD82BE51-FE43-4192-8A97-EC2931B710ED}"/>
    <cellStyle name="_Jan 2006 APAC MBOM - Feb 15PM version_Headcount Template - March 06_MBOM v.2_Cash Capex 10+2" xfId="22510" xr:uid="{EDBDF14F-FA8D-4C6D-9C87-15C5E88D5B92}"/>
    <cellStyle name="_Jan 2006 APAC MBOM - Feb 15PM version_Headcount Template - March 06_MBOM v.2_Cash Capex 10+2_Cost out Update" xfId="22511" xr:uid="{34ABC0BD-37AA-49D4-B062-DA0BE094D3C5}"/>
    <cellStyle name="_Jan 2006 APAC MBOM - Feb 15PM version_Headcount Template - March 06_MBOM v.2_Cash Capex 10+2_EBIT OCF Ranges" xfId="22512" xr:uid="{7B4C08B2-A6CA-481A-9F00-71ECCA6C8DC7}"/>
    <cellStyle name="_Jan 2006 APAC MBOM - Feb 15PM version_Headcount Template - March 06_MBOM v.2_Cash Capex 10+2_Working Capital Graph" xfId="22513" xr:uid="{718A4297-BE50-4F47-BA62-0245125058DC}"/>
    <cellStyle name="_Jan 2006 APAC MBOM - Feb 15PM version_Headcount Template - March 06_MBOM v.2_Cost out Update" xfId="22514" xr:uid="{9B439543-1634-4E45-928E-197895139D93}"/>
    <cellStyle name="_Jan 2006 APAC MBOM - Feb 15PM version_Headcount Template - March 06_MBOM v.2_EBIT OCF Ranges" xfId="22515" xr:uid="{7FC09261-CB77-4C2D-A997-BC136C41F607}"/>
    <cellStyle name="_Jan 2006 APAC MBOM - Feb 15PM version_Headcount Template - March 06_MBOM v.2_Global Operations" xfId="22516" xr:uid="{4619FDD8-E261-427A-B12C-140C231C5B6A}"/>
    <cellStyle name="_Jan 2006 APAC MBOM - Feb 15PM version_Headcount Template - March 06_MBOM v.2_Global Operations 2" xfId="22517" xr:uid="{9834B02B-9F19-4D18-A052-B8CFF6E8DA07}"/>
    <cellStyle name="_Jan 2006 APAC MBOM - Feb 15PM version_Headcount Template - March 06_MBOM v.2_NA" xfId="22518" xr:uid="{9EFC23F5-F52D-40EC-8436-1E7CA73C7611}"/>
    <cellStyle name="_Jan 2006 APAC MBOM - Feb 15PM version_Headcount Template - March 06_MBOM v.2_NA 2" xfId="22519" xr:uid="{19AB4728-D004-4573-BBDF-3588FECC6CF9}"/>
    <cellStyle name="_Jan 2006 APAC MBOM - Feb 15PM version_Headcount Template - March 06_MBOM v.2_NA_1" xfId="22520" xr:uid="{AEF24A62-23B3-4B49-8720-0FF8DECE5B0C}"/>
    <cellStyle name="_Jan 2006 APAC MBOM - Feb 15PM version_Headcount Template - March 06_MBOM v.2_NA_1 2" xfId="22521" xr:uid="{C6C52366-1CE4-43C7-85DB-4AA8B011D6D7}"/>
    <cellStyle name="_Jan 2006 APAC MBOM - Feb 15PM version_Headcount Template - March 06_MBOM v.2_Nov Review Deck Final" xfId="22522" xr:uid="{910BDAA7-5985-4560-BDD8-4CB279E80B16}"/>
    <cellStyle name="_Jan 2006 APAC MBOM - Feb 15PM version_Headcount Template - March 06_MBOM v.2_OCFAnalysis" xfId="22523" xr:uid="{44864220-D71E-4F7D-8E5A-7F04DD8D6BF5}"/>
    <cellStyle name="_Jan 2006 APAC MBOM - Feb 15PM version_Headcount Template - March 06_MBOM v.2_OCFAnalysis_Cost out Update" xfId="22524" xr:uid="{B2EEF312-3723-4D6E-98F4-83DBA1EA85CE}"/>
    <cellStyle name="_Jan 2006 APAC MBOM - Feb 15PM version_Headcount Template - March 06_MBOM v.2_OCFAnalysis_EBIT OCF Ranges" xfId="22525" xr:uid="{DFA704BB-CBCA-41DD-8288-E2B2F6BEAA3A}"/>
    <cellStyle name="_Jan 2006 APAC MBOM - Feb 15PM version_Headcount Template - March 06_MBOM v.2_OCFAnalysis_Working Capital Graph" xfId="22526" xr:uid="{399E9074-7DB7-4CCF-91D7-AA2596E4E004}"/>
    <cellStyle name="_Jan 2006 APAC MBOM - Feb 15PM version_Headcount Template - March 06_MBOM v.2_Quarterly Industry Volume - Corp Follow up Feb 19th" xfId="22527" xr:uid="{59C6AD3F-32F9-4485-A87B-3F9B5F26D95B}"/>
    <cellStyle name="_Jan 2006 APAC MBOM - Feb 15PM version_Headcount Template - March 06_MBOM v.2_Quarterly Industry Volume - Corp Follow up Feb 19th 2" xfId="22528" xr:uid="{1E70AEC0-2479-4D29-A22F-57DECCEC1BCC}"/>
    <cellStyle name="_Jan 2006 APAC MBOM - Feb 15PM version_Headcount Template - March 06_MBOM v.2_Quarterly Industry Volume - Corp Follow up Feb 19th_Cost out Update" xfId="22529" xr:uid="{EEF9ECAC-56A0-4123-901E-307C8743CE2A}"/>
    <cellStyle name="_Jan 2006 APAC MBOM - Feb 15PM version_Headcount Template - March 06_MBOM v.2_Quarterly Industry Volume - Corp Follow up Feb 19th_EBIT OCF Ranges" xfId="22530" xr:uid="{5C45E61F-2BFC-44C2-AC3F-C80470E03FB1}"/>
    <cellStyle name="_Jan 2006 APAC MBOM - Feb 15PM version_Headcount Template - March 06_MBOM v.2_Quarterly Industry Volume - Corp Follow up Feb 19th_OCFAnalysis" xfId="22531" xr:uid="{474AC463-2133-49EC-A1BB-51DC1E56C98E}"/>
    <cellStyle name="_Jan 2006 APAC MBOM - Feb 15PM version_Headcount Template - March 06_MBOM v.2_Quarterly Industry Volume - Corp Follow up Feb 19th_OCFAnalysis_Cost out Update" xfId="22532" xr:uid="{1B3993C2-0BE1-4478-8C0D-C342513885AC}"/>
    <cellStyle name="_Jan 2006 APAC MBOM - Feb 15PM version_Headcount Template - March 06_MBOM v.2_Quarterly Industry Volume - Corp Follow up Feb 19th_OCFAnalysis_EBIT OCF Ranges" xfId="22533" xr:uid="{8824F991-67C7-43F8-BE23-F7168A8F2CF9}"/>
    <cellStyle name="_Jan 2006 APAC MBOM - Feb 15PM version_Headcount Template - March 06_MBOM v.2_Quarterly Industry Volume - Corp Follow up Feb 19th_OCFAnalysis_Working Capital Graph" xfId="22534" xr:uid="{9BFBA52A-000D-4FCD-A298-DFE9D08474F8}"/>
    <cellStyle name="_Jan 2006 APAC MBOM - Feb 15PM version_Headcount Template - March 06_MBOM v.2_Quarterly Industry Volume - Corp Follow up Feb 19th_Working Capital Graph" xfId="22535" xr:uid="{D6C6F642-9E3E-45B8-B010-A65C4A3B8E05}"/>
    <cellStyle name="_Jan 2006 APAC MBOM - Feb 15PM version_Headcount Template - March 06_MBOM v.2_SBU_GLOBAL_NGT" xfId="22536" xr:uid="{2B806EFD-75E2-43E1-BECC-F56465316904}"/>
    <cellStyle name="_Jan 2006 APAC MBOM - Feb 15PM version_Headcount Template - March 06_MBOM v.2_SBU_GLOBAL_NGT 2" xfId="22537" xr:uid="{42AF15FD-6EEF-4A71-A4D1-DAB3F93C9EE7}"/>
    <cellStyle name="_Jan 2006 APAC MBOM - Feb 15PM version_Headcount Template - March 06_MBOM v.2_SBU_GLOBAL_NGT_Cost out Update" xfId="22538" xr:uid="{0B1FFBB6-858E-44CB-8D23-00E82724976E}"/>
    <cellStyle name="_Jan 2006 APAC MBOM - Feb 15PM version_Headcount Template - March 06_MBOM v.2_SBU_GLOBAL_NGT_EBIT OCF Ranges" xfId="22539" xr:uid="{747CBE4C-55CE-4598-A8FE-9400035C21C3}"/>
    <cellStyle name="_Jan 2006 APAC MBOM - Feb 15PM version_Headcount Template - March 06_MBOM v.2_SBU_GLOBAL_NGT_Working Capital Graph" xfId="22540" xr:uid="{1BF1A1B5-A7A5-4949-9EA4-E82A2F84F9DA}"/>
    <cellStyle name="_Jan 2006 APAC MBOM - Feb 15PM version_Headcount Template - March 06_MBOM v.2_Supplemental Data Requirements-Country" xfId="22541" xr:uid="{6C2CFFC1-1DF7-4603-87EA-2076687D1C34}"/>
    <cellStyle name="_Jan 2006 APAC MBOM - Feb 15PM version_Headcount Template - March 06_MBOM v.2_Working Capital Graph" xfId="22542" xr:uid="{B82D5728-8CBF-4D2F-A0FD-2CA4972359AF}"/>
    <cellStyle name="_Jan 2006 APAC MBOM - Feb 15PM version_Headcount Template - March 06_MBOM v.3" xfId="22543" xr:uid="{DD27A6F3-7A72-48DD-B742-79C9A8CF84F2}"/>
    <cellStyle name="_Jan 2006 APAC MBOM - Feb 15PM version_Headcount Template - March 06_MBOM v.3 2" xfId="22544" xr:uid="{40439977-2A25-4BB1-AEBD-CE21D512EED9}"/>
    <cellStyle name="_Jan 2006 APAC MBOM - Feb 15PM version_Headcount Template - March 06_MBOM v.3_2009 AOP_Jan deck_Financials Consol_Sent" xfId="22545" xr:uid="{2E91D41A-97BA-4D08-A17B-C96FFE26D566}"/>
    <cellStyle name="_Jan 2006 APAC MBOM - Feb 15PM version_Headcount Template - March 06_MBOM v.3_2009 AOP_Jan deck_Financials Consol_Sent_2" xfId="22546" xr:uid="{FB70255A-C035-43BE-AE44-6B4FD57196CA}"/>
    <cellStyle name="_Jan 2006 APAC MBOM - Feb 15PM version_Headcount Template - March 06_MBOM v.3_2009 AOP_Nov deck_Financials_for Consol_v2" xfId="22547" xr:uid="{9BD87DA5-275A-47E2-808F-D85036575ACC}"/>
    <cellStyle name="_Jan 2006 APAC MBOM - Feb 15PM version_Headcount Template - March 06_MBOM v.3_Cash Capex 10+2" xfId="22548" xr:uid="{9527B07D-FA62-4EEC-AC00-01AC4AD6777A}"/>
    <cellStyle name="_Jan 2006 APAC MBOM - Feb 15PM version_Headcount Template - March 06_MBOM v.3_Cash Capex 10+2_Cost out Update" xfId="22549" xr:uid="{3DA1A1B6-BD44-4A7E-9CB5-566E4324499E}"/>
    <cellStyle name="_Jan 2006 APAC MBOM - Feb 15PM version_Headcount Template - March 06_MBOM v.3_Cash Capex 10+2_EBIT OCF Ranges" xfId="22550" xr:uid="{37E0C22D-3C85-4E25-B1C6-23E64D2C9D04}"/>
    <cellStyle name="_Jan 2006 APAC MBOM - Feb 15PM version_Headcount Template - March 06_MBOM v.3_Cash Capex 10+2_Working Capital Graph" xfId="22551" xr:uid="{7CC14003-B338-482D-97F4-8A23FB99DBDF}"/>
    <cellStyle name="_Jan 2006 APAC MBOM - Feb 15PM version_Headcount Template - March 06_MBOM v.3_Cost out Update" xfId="22552" xr:uid="{83FB6DED-51C7-4B51-8943-1563025FA713}"/>
    <cellStyle name="_Jan 2006 APAC MBOM - Feb 15PM version_Headcount Template - March 06_MBOM v.3_EBIT OCF Ranges" xfId="22553" xr:uid="{EE1C3FCD-2B60-44F9-B5D1-AD5491913AC8}"/>
    <cellStyle name="_Jan 2006 APAC MBOM - Feb 15PM version_Headcount Template - March 06_MBOM v.3_Global Operations" xfId="22554" xr:uid="{2C5A3963-9DC3-4A69-A613-D74916044290}"/>
    <cellStyle name="_Jan 2006 APAC MBOM - Feb 15PM version_Headcount Template - March 06_MBOM v.3_Global Operations 2" xfId="22555" xr:uid="{B3E9F388-EBD0-449A-B31B-16541291CCE9}"/>
    <cellStyle name="_Jan 2006 APAC MBOM - Feb 15PM version_Headcount Template - March 06_MBOM v.3_NA" xfId="22556" xr:uid="{B4019B80-BC88-45BA-8459-519F3C4665B2}"/>
    <cellStyle name="_Jan 2006 APAC MBOM - Feb 15PM version_Headcount Template - March 06_MBOM v.3_NA 2" xfId="22557" xr:uid="{A9344511-D4A0-4519-A449-209B68A6F2FC}"/>
    <cellStyle name="_Jan 2006 APAC MBOM - Feb 15PM version_Headcount Template - March 06_MBOM v.3_NA_1" xfId="22558" xr:uid="{CACAA6CA-8768-44D0-A6EE-6475049505A2}"/>
    <cellStyle name="_Jan 2006 APAC MBOM - Feb 15PM version_Headcount Template - March 06_MBOM v.3_NA_1 2" xfId="22559" xr:uid="{18238FB5-7153-425B-8D52-B4AB2D76DD41}"/>
    <cellStyle name="_Jan 2006 APAC MBOM - Feb 15PM version_Headcount Template - March 06_MBOM v.3_Nov Review Deck Final" xfId="22560" xr:uid="{579912B6-08B0-4F5A-87C2-689B3C69D052}"/>
    <cellStyle name="_Jan 2006 APAC MBOM - Feb 15PM version_Headcount Template - March 06_MBOM v.3_OCFAnalysis" xfId="22561" xr:uid="{65A6623E-39F3-44FE-8D1D-DF67FD9CAC63}"/>
    <cellStyle name="_Jan 2006 APAC MBOM - Feb 15PM version_Headcount Template - March 06_MBOM v.3_OCFAnalysis_Cost out Update" xfId="22562" xr:uid="{E2A5F8F8-4064-4095-8A33-9CF546536430}"/>
    <cellStyle name="_Jan 2006 APAC MBOM - Feb 15PM version_Headcount Template - March 06_MBOM v.3_OCFAnalysis_EBIT OCF Ranges" xfId="22563" xr:uid="{0B1F5040-BC8F-442A-8974-6E6BCD9FFF44}"/>
    <cellStyle name="_Jan 2006 APAC MBOM - Feb 15PM version_Headcount Template - March 06_MBOM v.3_OCFAnalysis_Working Capital Graph" xfId="22564" xr:uid="{B5ABFCF3-EFC5-4DE0-946D-D30A786A9C97}"/>
    <cellStyle name="_Jan 2006 APAC MBOM - Feb 15PM version_Headcount Template - March 06_MBOM v.3_Quarterly Industry Volume - Corp Follow up Feb 19th" xfId="22565" xr:uid="{40DD845E-9CA8-4162-8789-0B903E246B28}"/>
    <cellStyle name="_Jan 2006 APAC MBOM - Feb 15PM version_Headcount Template - March 06_MBOM v.3_Quarterly Industry Volume - Corp Follow up Feb 19th 2" xfId="22566" xr:uid="{0ED46597-23A4-4EDE-8450-C8885B72C661}"/>
    <cellStyle name="_Jan 2006 APAC MBOM - Feb 15PM version_Headcount Template - March 06_MBOM v.3_Quarterly Industry Volume - Corp Follow up Feb 19th_Cost out Update" xfId="22567" xr:uid="{8F51CC2C-C2DF-42C3-9903-3BF897C38A54}"/>
    <cellStyle name="_Jan 2006 APAC MBOM - Feb 15PM version_Headcount Template - March 06_MBOM v.3_Quarterly Industry Volume - Corp Follow up Feb 19th_EBIT OCF Ranges" xfId="22568" xr:uid="{593D7500-DA7A-46E7-8159-39A4AB76294C}"/>
    <cellStyle name="_Jan 2006 APAC MBOM - Feb 15PM version_Headcount Template - March 06_MBOM v.3_Quarterly Industry Volume - Corp Follow up Feb 19th_OCFAnalysis" xfId="22569" xr:uid="{279615CB-E055-48D3-ABD4-7ECB291A2F20}"/>
    <cellStyle name="_Jan 2006 APAC MBOM - Feb 15PM version_Headcount Template - March 06_MBOM v.3_Quarterly Industry Volume - Corp Follow up Feb 19th_OCFAnalysis_Cost out Update" xfId="22570" xr:uid="{35E33A82-5799-4F0F-9781-3D4F1E4DF063}"/>
    <cellStyle name="_Jan 2006 APAC MBOM - Feb 15PM version_Headcount Template - March 06_MBOM v.3_Quarterly Industry Volume - Corp Follow up Feb 19th_OCFAnalysis_EBIT OCF Ranges" xfId="22571" xr:uid="{9F586C30-1810-4789-885D-54C4E236782A}"/>
    <cellStyle name="_Jan 2006 APAC MBOM - Feb 15PM version_Headcount Template - March 06_MBOM v.3_Quarterly Industry Volume - Corp Follow up Feb 19th_OCFAnalysis_Working Capital Graph" xfId="22572" xr:uid="{E4E817B1-A047-456D-B43A-613212EADA7D}"/>
    <cellStyle name="_Jan 2006 APAC MBOM - Feb 15PM version_Headcount Template - March 06_MBOM v.3_Quarterly Industry Volume - Corp Follow up Feb 19th_Working Capital Graph" xfId="22573" xr:uid="{D550D7C6-58E5-4150-92E0-CB64E0E80CDD}"/>
    <cellStyle name="_Jan 2006 APAC MBOM - Feb 15PM version_Headcount Template - March 06_MBOM v.3_SBU_GLOBAL_NGT" xfId="22574" xr:uid="{6F95EC29-8C6A-45A4-9367-C7E3DD7C1CE0}"/>
    <cellStyle name="_Jan 2006 APAC MBOM - Feb 15PM version_Headcount Template - March 06_MBOM v.3_SBU_GLOBAL_NGT 2" xfId="22575" xr:uid="{A4D48413-3F24-46C1-945B-499DFB35E6DD}"/>
    <cellStyle name="_Jan 2006 APAC MBOM - Feb 15PM version_Headcount Template - March 06_MBOM v.3_SBU_GLOBAL_NGT_Cost out Update" xfId="22576" xr:uid="{3F0593DD-5538-4347-A0C6-2349756EF169}"/>
    <cellStyle name="_Jan 2006 APAC MBOM - Feb 15PM version_Headcount Template - March 06_MBOM v.3_SBU_GLOBAL_NGT_EBIT OCF Ranges" xfId="22577" xr:uid="{00D3F8FD-1556-417E-8124-15FDE151AE47}"/>
    <cellStyle name="_Jan 2006 APAC MBOM - Feb 15PM version_Headcount Template - March 06_MBOM v.3_SBU_GLOBAL_NGT_Working Capital Graph" xfId="22578" xr:uid="{F88546CF-AC56-4EDA-AF2B-BE3F814F361A}"/>
    <cellStyle name="_Jan 2006 APAC MBOM - Feb 15PM version_Headcount Template - March 06_MBOM v.3_Supplemental Data Requirements-Country" xfId="22579" xr:uid="{983AA38B-1AAF-4DA3-8028-D6068C926BCA}"/>
    <cellStyle name="_Jan 2006 APAC MBOM - Feb 15PM version_Headcount Template - March 06_MBOM v.3_Working Capital Graph" xfId="22580" xr:uid="{497BC4D7-D25C-49BC-BF2D-997A84E802BB}"/>
    <cellStyle name="_Jan 2006 APAC MBOM - Feb 15PM version_Headcount Template - March 06_MBOM_2009 AOP_Jan deck_Financials Consol_Sent" xfId="22581" xr:uid="{9DF0AB76-F135-4237-8ABF-BCAA3D911422}"/>
    <cellStyle name="_Jan 2006 APAC MBOM - Feb 15PM version_Headcount Template - March 06_MBOM_2009 AOP_Jan deck_Financials Consol_Sent_2" xfId="22582" xr:uid="{A9C5C84A-6953-4ABA-9D53-CC1607CDD5A7}"/>
    <cellStyle name="_Jan 2006 APAC MBOM - Feb 15PM version_Headcount Template - March 06_MBOM_2009 AOP_Nov deck_Financials_for Consol_v2" xfId="22583" xr:uid="{CD35472E-8323-4C6F-B2A3-FF44940007F4}"/>
    <cellStyle name="_Jan 2006 APAC MBOM - Feb 15PM version_Headcount Template - March 06_MBOM_Cash Capex 10+2" xfId="22584" xr:uid="{C529FB3C-D8FC-48F7-ACD7-518CAEFE82B5}"/>
    <cellStyle name="_Jan 2006 APAC MBOM - Feb 15PM version_Headcount Template - March 06_MBOM_Cash Capex 10+2_Cost out Update" xfId="22585" xr:uid="{683F2B0A-EFF7-41C2-BD7B-307398BE5078}"/>
    <cellStyle name="_Jan 2006 APAC MBOM - Feb 15PM version_Headcount Template - March 06_MBOM_Cash Capex 10+2_EBIT OCF Ranges" xfId="22586" xr:uid="{8534BC13-84D0-4509-A51E-74991BC17D32}"/>
    <cellStyle name="_Jan 2006 APAC MBOM - Feb 15PM version_Headcount Template - March 06_MBOM_Cash Capex 10+2_Working Capital Graph" xfId="22587" xr:uid="{0606B2E1-9D69-45E9-9655-D00583EFE9C7}"/>
    <cellStyle name="_Jan 2006 APAC MBOM - Feb 15PM version_Headcount Template - March 06_MBOM_Cost out Update" xfId="22588" xr:uid="{DA9805CD-D664-40E9-996B-0B7FAEDF392E}"/>
    <cellStyle name="_Jan 2006 APAC MBOM - Feb 15PM version_Headcount Template - March 06_MBOM_EBIT OCF Ranges" xfId="22589" xr:uid="{CBF0053D-2666-47A4-8586-5970EF4CBBA4}"/>
    <cellStyle name="_Jan 2006 APAC MBOM - Feb 15PM version_Headcount Template - March 06_MBOM_Global Operations" xfId="22590" xr:uid="{61A68B16-9197-462C-811C-E55D7E1FB843}"/>
    <cellStyle name="_Jan 2006 APAC MBOM - Feb 15PM version_Headcount Template - March 06_MBOM_Global Operations 2" xfId="22591" xr:uid="{7AD39414-195A-479B-9C7B-9609A1647A6A}"/>
    <cellStyle name="_Jan 2006 APAC MBOM - Feb 15PM version_Headcount Template - March 06_MBOM_NA" xfId="22592" xr:uid="{79F18C68-89DF-46A6-B62D-8F33D8256DFB}"/>
    <cellStyle name="_Jan 2006 APAC MBOM - Feb 15PM version_Headcount Template - March 06_MBOM_NA 2" xfId="22593" xr:uid="{40061D4E-AB22-4E34-BF37-A9B980E7062B}"/>
    <cellStyle name="_Jan 2006 APAC MBOM - Feb 15PM version_Headcount Template - March 06_MBOM_NA_1" xfId="22594" xr:uid="{D876BB40-8944-49E7-9ABF-D50C271EAB76}"/>
    <cellStyle name="_Jan 2006 APAC MBOM - Feb 15PM version_Headcount Template - March 06_MBOM_NA_1 2" xfId="22595" xr:uid="{D390403C-1BCF-4928-830D-78F7F673CB24}"/>
    <cellStyle name="_Jan 2006 APAC MBOM - Feb 15PM version_Headcount Template - March 06_MBOM_Nov Review Deck Final" xfId="22596" xr:uid="{D55C45BB-54CA-4FA0-AD60-1B37D3E60C4D}"/>
    <cellStyle name="_Jan 2006 APAC MBOM - Feb 15PM version_Headcount Template - March 06_MBOM_OCFAnalysis" xfId="22597" xr:uid="{AC2670D6-1119-4CEF-ABE4-04A0A2C71BC2}"/>
    <cellStyle name="_Jan 2006 APAC MBOM - Feb 15PM version_Headcount Template - March 06_MBOM_OCFAnalysis_Cost out Update" xfId="22598" xr:uid="{F323493D-D5BB-4A68-8F8A-09D7D6F1CA40}"/>
    <cellStyle name="_Jan 2006 APAC MBOM - Feb 15PM version_Headcount Template - March 06_MBOM_OCFAnalysis_EBIT OCF Ranges" xfId="22599" xr:uid="{5BAC94B5-F987-4CF1-94E7-294C1CD365B2}"/>
    <cellStyle name="_Jan 2006 APAC MBOM - Feb 15PM version_Headcount Template - March 06_MBOM_OCFAnalysis_Working Capital Graph" xfId="22600" xr:uid="{787B6403-9482-4D09-94BB-89E8776F1F0E}"/>
    <cellStyle name="_Jan 2006 APAC MBOM - Feb 15PM version_Headcount Template - March 06_MBOM_Quarterly Industry Volume - Corp Follow up Feb 19th" xfId="22601" xr:uid="{39F9B5AB-171D-446C-BDAF-4A2961657A2A}"/>
    <cellStyle name="_Jan 2006 APAC MBOM - Feb 15PM version_Headcount Template - March 06_MBOM_Quarterly Industry Volume - Corp Follow up Feb 19th 2" xfId="22602" xr:uid="{3ECCD0AF-02CA-430D-9782-DA6E04BCB9F4}"/>
    <cellStyle name="_Jan 2006 APAC MBOM - Feb 15PM version_Headcount Template - March 06_MBOM_Quarterly Industry Volume - Corp Follow up Feb 19th_Cost out Update" xfId="22603" xr:uid="{2F442E71-5EC0-4A8C-81CA-5537DEDBB09D}"/>
    <cellStyle name="_Jan 2006 APAC MBOM - Feb 15PM version_Headcount Template - March 06_MBOM_Quarterly Industry Volume - Corp Follow up Feb 19th_EBIT OCF Ranges" xfId="22604" xr:uid="{0D35D3B3-BEF3-4D6E-930D-14E7EE6E9D89}"/>
    <cellStyle name="_Jan 2006 APAC MBOM - Feb 15PM version_Headcount Template - March 06_MBOM_Quarterly Industry Volume - Corp Follow up Feb 19th_OCFAnalysis" xfId="22605" xr:uid="{640435F2-40CA-4FFC-BA41-15ACC235B95E}"/>
    <cellStyle name="_Jan 2006 APAC MBOM - Feb 15PM version_Headcount Template - March 06_MBOM_Quarterly Industry Volume - Corp Follow up Feb 19th_OCFAnalysis_Cost out Update" xfId="22606" xr:uid="{665D5CB3-38E1-4926-95A0-43E4A0893EF9}"/>
    <cellStyle name="_Jan 2006 APAC MBOM - Feb 15PM version_Headcount Template - March 06_MBOM_Quarterly Industry Volume - Corp Follow up Feb 19th_OCFAnalysis_EBIT OCF Ranges" xfId="22607" xr:uid="{9D3F8474-3E61-4163-BA8D-2C3143F9A6C0}"/>
    <cellStyle name="_Jan 2006 APAC MBOM - Feb 15PM version_Headcount Template - March 06_MBOM_Quarterly Industry Volume - Corp Follow up Feb 19th_OCFAnalysis_Working Capital Graph" xfId="22608" xr:uid="{720DA301-20DA-4182-918B-B3544F078098}"/>
    <cellStyle name="_Jan 2006 APAC MBOM - Feb 15PM version_Headcount Template - March 06_MBOM_Quarterly Industry Volume - Corp Follow up Feb 19th_Working Capital Graph" xfId="22609" xr:uid="{DED6DA8F-A71D-401A-8279-3127D3CA460E}"/>
    <cellStyle name="_Jan 2006 APAC MBOM - Feb 15PM version_Headcount Template - March 06_MBOM_SBU_GLOBAL_NGT" xfId="22610" xr:uid="{D325DD10-9251-4173-9605-7F0F4E65FB63}"/>
    <cellStyle name="_Jan 2006 APAC MBOM - Feb 15PM version_Headcount Template - March 06_MBOM_SBU_GLOBAL_NGT 2" xfId="22611" xr:uid="{27BF5BFC-3CE9-4967-8F4E-A41FC398A505}"/>
    <cellStyle name="_Jan 2006 APAC MBOM - Feb 15PM version_Headcount Template - March 06_MBOM_SBU_GLOBAL_NGT_Cost out Update" xfId="22612" xr:uid="{26842BB8-67DD-47C8-BDF3-1529228FE7AD}"/>
    <cellStyle name="_Jan 2006 APAC MBOM - Feb 15PM version_Headcount Template - March 06_MBOM_SBU_GLOBAL_NGT_EBIT OCF Ranges" xfId="22613" xr:uid="{AE107908-2468-400C-BCC7-5548F126E367}"/>
    <cellStyle name="_Jan 2006 APAC MBOM - Feb 15PM version_Headcount Template - March 06_MBOM_SBU_GLOBAL_NGT_Working Capital Graph" xfId="22614" xr:uid="{4F5C37DC-D6BA-4949-A9EB-25472FE16084}"/>
    <cellStyle name="_Jan 2006 APAC MBOM - Feb 15PM version_Headcount Template - March 06_MBOM_Supplemental Data Requirements-Country" xfId="22615" xr:uid="{A615B9DF-9C6F-4E06-B435-09CCDA108592}"/>
    <cellStyle name="_Jan 2006 APAC MBOM - Feb 15PM version_Headcount Template - March 06_MBOM_Working Capital Graph" xfId="22616" xr:uid="{533FBE23-0FA4-4B4C-AC87-E1B0053B76BE}"/>
    <cellStyle name="_Jan 2006 APAC MBOM - Feb 15PM version_Headcount Template - March 06_NA" xfId="22617" xr:uid="{C791CA5C-53F3-4E6C-B7BA-8710D7F9C006}"/>
    <cellStyle name="_Jan 2006 APAC MBOM - Feb 15PM version_Headcount Template - March 06_NA 2" xfId="22618" xr:uid="{ACDB8007-0837-4C6F-9E65-EB262C7A6B61}"/>
    <cellStyle name="_Jan 2006 APAC MBOM - Feb 15PM version_Headcount Template - March 06_NA_1" xfId="22619" xr:uid="{212852B7-0F38-434D-9FDA-120BB4624E03}"/>
    <cellStyle name="_Jan 2006 APAC MBOM - Feb 15PM version_Headcount Template - March 06_NA_1 2" xfId="22620" xr:uid="{3C6A7B8E-6AF0-4943-993E-BE3DC76F3D6F}"/>
    <cellStyle name="_Jan 2006 APAC MBOM - Feb 15PM version_Headcount Template - March 06_Nov Review Deck Final" xfId="22621" xr:uid="{BDFE7D09-B978-4077-81E3-FE05E4640E8A}"/>
    <cellStyle name="_Jan 2006 APAC MBOM - Feb 15PM version_Headcount Template - March 06_OCFAnalysis" xfId="22622" xr:uid="{E9FE5569-8353-417C-B95E-F34828DC2C77}"/>
    <cellStyle name="_Jan 2006 APAC MBOM - Feb 15PM version_Headcount Template - March 06_OCFAnalysis_Cost out Update" xfId="22623" xr:uid="{9BEA99A4-4DED-4554-925A-1EFE85DC4025}"/>
    <cellStyle name="_Jan 2006 APAC MBOM - Feb 15PM version_Headcount Template - March 06_OCFAnalysis_EBIT OCF Ranges" xfId="22624" xr:uid="{EC49A60C-FF6D-4011-B647-52A98C73C35A}"/>
    <cellStyle name="_Jan 2006 APAC MBOM - Feb 15PM version_Headcount Template - March 06_OCFAnalysis_Working Capital Graph" xfId="22625" xr:uid="{50D4BA13-6465-4B27-84B0-0C3E51585FCF}"/>
    <cellStyle name="_Jan 2006 APAC MBOM - Feb 15PM version_Headcount Template - March 06_Quarterly Industry Volume - Corp Follow up Feb 19th" xfId="22626" xr:uid="{7C546E22-239A-437E-BFA6-F7C93A96D112}"/>
    <cellStyle name="_Jan 2006 APAC MBOM - Feb 15PM version_Headcount Template - March 06_Quarterly Industry Volume - Corp Follow up Feb 19th 2" xfId="22627" xr:uid="{F870AB92-8D58-4410-B8F7-F06E65858855}"/>
    <cellStyle name="_Jan 2006 APAC MBOM - Feb 15PM version_Headcount Template - March 06_Quarterly Industry Volume - Corp Follow up Feb 19th_Cost out Update" xfId="22628" xr:uid="{48F25D4A-C30C-4A53-BC07-63E4B5FF4784}"/>
    <cellStyle name="_Jan 2006 APAC MBOM - Feb 15PM version_Headcount Template - March 06_Quarterly Industry Volume - Corp Follow up Feb 19th_EBIT OCF Ranges" xfId="22629" xr:uid="{AF955A2F-AB2C-4729-8A29-73EAFEC54107}"/>
    <cellStyle name="_Jan 2006 APAC MBOM - Feb 15PM version_Headcount Template - March 06_Quarterly Industry Volume - Corp Follow up Feb 19th_OCFAnalysis" xfId="22630" xr:uid="{415969F4-06B4-48A6-8551-3E213FF67777}"/>
    <cellStyle name="_Jan 2006 APAC MBOM - Feb 15PM version_Headcount Template - March 06_Quarterly Industry Volume - Corp Follow up Feb 19th_OCFAnalysis_Cost out Update" xfId="22631" xr:uid="{63D1D008-146A-4724-86ED-7B04988D3CA6}"/>
    <cellStyle name="_Jan 2006 APAC MBOM - Feb 15PM version_Headcount Template - March 06_Quarterly Industry Volume - Corp Follow up Feb 19th_OCFAnalysis_EBIT OCF Ranges" xfId="22632" xr:uid="{9207ED42-754F-4070-A739-1954DDFF9E74}"/>
    <cellStyle name="_Jan 2006 APAC MBOM - Feb 15PM version_Headcount Template - March 06_Quarterly Industry Volume - Corp Follow up Feb 19th_OCFAnalysis_Working Capital Graph" xfId="22633" xr:uid="{EB3F2379-A3D2-4D74-A59F-5C35E975398B}"/>
    <cellStyle name="_Jan 2006 APAC MBOM - Feb 15PM version_Headcount Template - March 06_Quarterly Industry Volume - Corp Follow up Feb 19th_Working Capital Graph" xfId="22634" xr:uid="{A6E793DE-D3B4-4890-8E2C-C14F995FFF87}"/>
    <cellStyle name="_Jan 2006 APAC MBOM - Feb 15PM version_Headcount Template - March 06_SBU_GLOBAL_NGT" xfId="22635" xr:uid="{FE761434-E225-48E5-830C-54FBA9C7E04E}"/>
    <cellStyle name="_Jan 2006 APAC MBOM - Feb 15PM version_Headcount Template - March 06_SBU_GLOBAL_NGT 2" xfId="22636" xr:uid="{7BE568E8-037F-4038-B39A-99A583609C09}"/>
    <cellStyle name="_Jan 2006 APAC MBOM - Feb 15PM version_Headcount Template - March 06_SBU_GLOBAL_NGT_Cost out Update" xfId="22637" xr:uid="{0ADB6E39-C6F8-41DD-8F4F-E927C794321C}"/>
    <cellStyle name="_Jan 2006 APAC MBOM - Feb 15PM version_Headcount Template - March 06_SBU_GLOBAL_NGT_EBIT OCF Ranges" xfId="22638" xr:uid="{05F6A295-08A6-40DA-A6C2-1F4D2124740D}"/>
    <cellStyle name="_Jan 2006 APAC MBOM - Feb 15PM version_Headcount Template - March 06_SBU_GLOBAL_NGT_Working Capital Graph" xfId="22639" xr:uid="{6A0E9AF1-D244-4BF2-8986-79E332645D6F}"/>
    <cellStyle name="_Jan 2006 APAC MBOM - Feb 15PM version_Headcount Template - March 06_SPTFIN MBOM Inputs AUG 07" xfId="22640" xr:uid="{9D53AB58-4D7B-42A6-BD50-2E96BAA59607}"/>
    <cellStyle name="_Jan 2006 APAC MBOM - Feb 15PM version_Headcount Template - March 06_SPTFIN MBOM Inputs AUG 07_Cost out Update" xfId="22641" xr:uid="{9B13B02C-8102-417A-9C54-036DF1430EC8}"/>
    <cellStyle name="_Jan 2006 APAC MBOM - Feb 15PM version_Headcount Template - March 06_SPTFIN MBOM Inputs AUG 07_EBIT OCF Ranges" xfId="22642" xr:uid="{79D76DC3-E65E-4ECE-8A47-799B91EE4382}"/>
    <cellStyle name="_Jan 2006 APAC MBOM - Feb 15PM version_Headcount Template - March 06_SPTFIN MBOM Inputs AUG 07_Working Capital Graph" xfId="22643" xr:uid="{9C45974C-DDCD-4362-A78C-B35F79FC1436}"/>
    <cellStyle name="_Jan 2006 APAC MBOM - Feb 15PM version_Headcount Template - March 06_SPTFIN MBOM Inputs Dec 07" xfId="22644" xr:uid="{4DED4E29-C16A-498D-BF24-4F5F1D39F2D9}"/>
    <cellStyle name="_Jan 2006 APAC MBOM - Feb 15PM version_Headcount Template - March 06_SPTFIN MBOM Inputs Dec 07_Cost out Update" xfId="22645" xr:uid="{862A37DB-6CD6-4809-8285-A27BEAE11FDD}"/>
    <cellStyle name="_Jan 2006 APAC MBOM - Feb 15PM version_Headcount Template - March 06_SPTFIN MBOM Inputs Dec 07_EBIT OCF Ranges" xfId="22646" xr:uid="{C8F73DDC-EB86-4A7C-A7E6-25159AEF49F5}"/>
    <cellStyle name="_Jan 2006 APAC MBOM - Feb 15PM version_Headcount Template - March 06_SPTFIN MBOM Inputs Dec 07_Working Capital Graph" xfId="22647" xr:uid="{639E41EB-6E76-489D-9D57-1E0ED9B705E8}"/>
    <cellStyle name="_Jan 2006 APAC MBOM - Feb 15PM version_Headcount Template - March 06_SPTFIN MBOM Inputs jul 07" xfId="22648" xr:uid="{04792B3C-D6E4-4805-9DF1-EB583CB63D2B}"/>
    <cellStyle name="_Jan 2006 APAC MBOM - Feb 15PM version_Headcount Template - March 06_SPTFIN MBOM Inputs jul 07_Cost out Update" xfId="22649" xr:uid="{591C175C-74B6-4241-8CF4-6C07583795EA}"/>
    <cellStyle name="_Jan 2006 APAC MBOM - Feb 15PM version_Headcount Template - March 06_SPTFIN MBOM Inputs jul 07_EBIT OCF Ranges" xfId="22650" xr:uid="{B33E7A0F-20A3-459A-98A9-298B0CF098FB}"/>
    <cellStyle name="_Jan 2006 APAC MBOM - Feb 15PM version_Headcount Template - March 06_SPTFIN MBOM Inputs jul 07_Working Capital Graph" xfId="22651" xr:uid="{E8FBA47B-3DFA-4F09-AC7D-5D856DB33A42}"/>
    <cellStyle name="_Jan 2006 APAC MBOM - Feb 15PM version_Headcount Template - March 06_SPTFIN MBOM Inputs jun 07 final" xfId="22652" xr:uid="{16751E5B-B81D-48BE-B6DF-957E0D7F5629}"/>
    <cellStyle name="_Jan 2006 APAC MBOM - Feb 15PM version_Headcount Template - March 06_SPTFIN MBOM Inputs jun 07 final_Cost out Update" xfId="22653" xr:uid="{D8DD8374-A203-4894-9BC4-4CE3A15A1538}"/>
    <cellStyle name="_Jan 2006 APAC MBOM - Feb 15PM version_Headcount Template - March 06_SPTFIN MBOM Inputs jun 07 final_EBIT OCF Ranges" xfId="22654" xr:uid="{3F85E4AC-9ED1-4604-9C2F-EF6769358355}"/>
    <cellStyle name="_Jan 2006 APAC MBOM - Feb 15PM version_Headcount Template - March 06_SPTFIN MBOM Inputs jun 07 final_Working Capital Graph" xfId="22655" xr:uid="{A4A7FD14-C534-4932-9360-037B151CF2E4}"/>
    <cellStyle name="_Jan 2006 APAC MBOM - Feb 15PM version_Headcount Template - March 06_SPTFIN MBOM Inputs Jun'07" xfId="22656" xr:uid="{20BAA522-6DD3-4CEC-A8CC-91253899351B}"/>
    <cellStyle name="_Jan 2006 APAC MBOM - Feb 15PM version_Headcount Template - March 06_SPTFIN MBOM Inputs Jun'07_Cost out Update" xfId="22657" xr:uid="{1A4EABAD-DC5D-40C1-858C-DD9AEA4E1494}"/>
    <cellStyle name="_Jan 2006 APAC MBOM - Feb 15PM version_Headcount Template - March 06_SPTFIN MBOM Inputs Jun'07_EBIT OCF Ranges" xfId="22658" xr:uid="{294B1D7A-6CFF-4528-A201-D3A6B03EC30E}"/>
    <cellStyle name="_Jan 2006 APAC MBOM - Feb 15PM version_Headcount Template - March 06_SPTFIN MBOM Inputs Jun'07_Working Capital Graph" xfId="22659" xr:uid="{922AA75D-1DCF-469F-A3CF-99AE27EEABD7}"/>
    <cellStyle name="_Jan 2006 APAC MBOM - Feb 15PM version_Headcount Template - March 06_Supplemental Data Requirements-Country" xfId="22660" xr:uid="{58B02AC1-8BAF-4FAD-BB3C-93B958D09831}"/>
    <cellStyle name="_Jan 2006 APAC MBOM - Feb 15PM version_Headcount Template - March 06_Working Capital Graph" xfId="22661" xr:uid="{FED4F001-FC08-489F-BAC0-CC73E7919B2E}"/>
    <cellStyle name="_Jan 2006 APAC MBOM - Feb 15PM version_HEADCOUNT v060106" xfId="12744" xr:uid="{A1725B5F-EB47-452E-B41D-8D529B9DE789}"/>
    <cellStyle name="_Jan 2006 APAC MBOM - Feb 15PM version_HEADCOUNT v060106 2" xfId="22662" xr:uid="{915C7189-FAF2-4339-A9C3-C001D955B4E1}"/>
    <cellStyle name="_Jan 2006 APAC MBOM - Feb 15PM version_HEADCOUNT v060106_2009 AOP_Jan deck_Financials Consol_Sent" xfId="22663" xr:uid="{79EAFF29-3519-4DE4-9EFC-B8BC9BBF9D88}"/>
    <cellStyle name="_Jan 2006 APAC MBOM - Feb 15PM version_HEADCOUNT v060106_2009 AOP_Jan deck_Financials Consol_Sent_2" xfId="22664" xr:uid="{A66061B4-729B-45FF-871D-EB400B1177F7}"/>
    <cellStyle name="_Jan 2006 APAC MBOM - Feb 15PM version_HEADCOUNT v060106_2009 AOP_Nov deck_Financials_for Consol_v2" xfId="22665" xr:uid="{2228A22E-E66F-4E62-9B49-89D82D55F0CD}"/>
    <cellStyle name="_Jan 2006 APAC MBOM - Feb 15PM version_HEADCOUNT v060106_Cash Capex 10+2" xfId="22666" xr:uid="{D7BAC535-0912-403E-A6E5-CECFAF7C1B17}"/>
    <cellStyle name="_Jan 2006 APAC MBOM - Feb 15PM version_HEADCOUNT v060106_Cash Capex 10+2_Cost out Update" xfId="22667" xr:uid="{0EA9A57E-75A3-4018-804D-28CA937837D8}"/>
    <cellStyle name="_Jan 2006 APAC MBOM - Feb 15PM version_HEADCOUNT v060106_Cash Capex 10+2_EBIT OCF Ranges" xfId="22668" xr:uid="{4D52F2EB-3DC6-426B-83B1-B4798F75C0AC}"/>
    <cellStyle name="_Jan 2006 APAC MBOM - Feb 15PM version_HEADCOUNT v060106_Cash Capex 10+2_Working Capital Graph" xfId="22669" xr:uid="{38C0C497-5E3E-4797-9B5C-A9A435205537}"/>
    <cellStyle name="_Jan 2006 APAC MBOM - Feb 15PM version_HEADCOUNT v060106_Cost out Update" xfId="22670" xr:uid="{3F1A0C62-5D7C-4D98-BD88-D5EF3373F44C}"/>
    <cellStyle name="_Jan 2006 APAC MBOM - Feb 15PM version_HEADCOUNT v060106_EBIT OCF Ranges" xfId="22671" xr:uid="{CA97E890-ECA0-4E61-BD30-6815BB1A883D}"/>
    <cellStyle name="_Jan 2006 APAC MBOM - Feb 15PM version_HEADCOUNT v060106_Global Operations" xfId="22672" xr:uid="{A4E00842-905A-46F3-9A50-2D1AA155666C}"/>
    <cellStyle name="_Jan 2006 APAC MBOM - Feb 15PM version_HEADCOUNT v060106_Global Operations 2" xfId="22673" xr:uid="{488BA157-C94D-478B-B99C-60D32E9B6382}"/>
    <cellStyle name="_Jan 2006 APAC MBOM - Feb 15PM version_HEADCOUNT v060106_NA" xfId="22674" xr:uid="{8E64D575-8245-4004-9265-5006746E8680}"/>
    <cellStyle name="_Jan 2006 APAC MBOM - Feb 15PM version_HEADCOUNT v060106_NA 2" xfId="22675" xr:uid="{5860247E-8E1B-47B2-9D33-20EED26C29DB}"/>
    <cellStyle name="_Jan 2006 APAC MBOM - Feb 15PM version_HEADCOUNT v060106_NA_1" xfId="22676" xr:uid="{593D0C26-082E-452C-867A-24445CE1B63E}"/>
    <cellStyle name="_Jan 2006 APAC MBOM - Feb 15PM version_HEADCOUNT v060106_NA_1 2" xfId="22677" xr:uid="{E0706506-F7CD-4781-9F58-D6929875A65D}"/>
    <cellStyle name="_Jan 2006 APAC MBOM - Feb 15PM version_HEADCOUNT v060106_Nov Review Deck Final" xfId="22678" xr:uid="{CCFB53C8-AE84-45C0-A1CE-F98C4BA1DA65}"/>
    <cellStyle name="_Jan 2006 APAC MBOM - Feb 15PM version_HEADCOUNT v060106_OCFAnalysis" xfId="22679" xr:uid="{E77439A7-32E0-438A-9D11-09A899F70CFF}"/>
    <cellStyle name="_Jan 2006 APAC MBOM - Feb 15PM version_HEADCOUNT v060106_OCFAnalysis_Cost out Update" xfId="22680" xr:uid="{3EDA5D5E-AB32-4EFC-832F-438101342C6C}"/>
    <cellStyle name="_Jan 2006 APAC MBOM - Feb 15PM version_HEADCOUNT v060106_OCFAnalysis_EBIT OCF Ranges" xfId="22681" xr:uid="{6D4BAF8A-07B6-4137-AA07-5DDF16EA711B}"/>
    <cellStyle name="_Jan 2006 APAC MBOM - Feb 15PM version_HEADCOUNT v060106_OCFAnalysis_Working Capital Graph" xfId="22682" xr:uid="{0490F12D-3B68-48E0-9953-353D5F1DFBF0}"/>
    <cellStyle name="_Jan 2006 APAC MBOM - Feb 15PM version_HEADCOUNT v060106_Quarterly Industry Volume - Corp Follow up Feb 19th" xfId="22683" xr:uid="{78FD44F1-6D81-4AB4-8768-CDBE1044FB47}"/>
    <cellStyle name="_Jan 2006 APAC MBOM - Feb 15PM version_HEADCOUNT v060106_Quarterly Industry Volume - Corp Follow up Feb 19th 2" xfId="22684" xr:uid="{E6CBD56C-8910-472D-9540-E73041A95073}"/>
    <cellStyle name="_Jan 2006 APAC MBOM - Feb 15PM version_HEADCOUNT v060106_Quarterly Industry Volume - Corp Follow up Feb 19th_Cost out Update" xfId="22685" xr:uid="{972FD13D-4C97-40E2-B1B2-FAFFD175C942}"/>
    <cellStyle name="_Jan 2006 APAC MBOM - Feb 15PM version_HEADCOUNT v060106_Quarterly Industry Volume - Corp Follow up Feb 19th_EBIT OCF Ranges" xfId="22686" xr:uid="{7689126F-5AD1-4C1A-A215-5510553136BF}"/>
    <cellStyle name="_Jan 2006 APAC MBOM - Feb 15PM version_HEADCOUNT v060106_Quarterly Industry Volume - Corp Follow up Feb 19th_OCFAnalysis" xfId="22687" xr:uid="{AC7FB60D-F175-4CCC-A9D6-AADBEC1F3DBF}"/>
    <cellStyle name="_Jan 2006 APAC MBOM - Feb 15PM version_HEADCOUNT v060106_Quarterly Industry Volume - Corp Follow up Feb 19th_OCFAnalysis_Cost out Update" xfId="22688" xr:uid="{8CF349A4-6645-40A4-BACE-76538706A4AF}"/>
    <cellStyle name="_Jan 2006 APAC MBOM - Feb 15PM version_HEADCOUNT v060106_Quarterly Industry Volume - Corp Follow up Feb 19th_OCFAnalysis_EBIT OCF Ranges" xfId="22689" xr:uid="{0AD6DEFC-8576-4156-B7DB-C750FC6AF002}"/>
    <cellStyle name="_Jan 2006 APAC MBOM - Feb 15PM version_HEADCOUNT v060106_Quarterly Industry Volume - Corp Follow up Feb 19th_OCFAnalysis_Working Capital Graph" xfId="22690" xr:uid="{77A03E78-D41C-4379-82C4-89AE3758A714}"/>
    <cellStyle name="_Jan 2006 APAC MBOM - Feb 15PM version_HEADCOUNT v060106_Quarterly Industry Volume - Corp Follow up Feb 19th_Working Capital Graph" xfId="22691" xr:uid="{016FA421-681D-43D0-ADFB-CA6AF92A4A9A}"/>
    <cellStyle name="_Jan 2006 APAC MBOM - Feb 15PM version_HEADCOUNT v060106_SBU_GLOBAL_NGT" xfId="22692" xr:uid="{17F013FF-D92F-43FC-BE5B-57750D0D7494}"/>
    <cellStyle name="_Jan 2006 APAC MBOM - Feb 15PM version_HEADCOUNT v060106_SBU_GLOBAL_NGT 2" xfId="22693" xr:uid="{35BFBD35-66BB-4D95-B45D-DE256FC419C2}"/>
    <cellStyle name="_Jan 2006 APAC MBOM - Feb 15PM version_HEADCOUNT v060106_SBU_GLOBAL_NGT_Cost out Update" xfId="22694" xr:uid="{296A4845-2FD1-4A42-A8BE-B4A553F19317}"/>
    <cellStyle name="_Jan 2006 APAC MBOM - Feb 15PM version_HEADCOUNT v060106_SBU_GLOBAL_NGT_EBIT OCF Ranges" xfId="22695" xr:uid="{B38E9D6D-86F5-4BF3-8A00-E4996563DEDE}"/>
    <cellStyle name="_Jan 2006 APAC MBOM - Feb 15PM version_HEADCOUNT v060106_SBU_GLOBAL_NGT_Working Capital Graph" xfId="22696" xr:uid="{B0C1BFC5-1C8E-4C25-B0FB-707BD0A2B17A}"/>
    <cellStyle name="_Jan 2006 APAC MBOM - Feb 15PM version_HEADCOUNT v060106_Supplemental Data Requirements-Country" xfId="22697" xr:uid="{E1B33420-7529-4716-883A-2097E63AE604}"/>
    <cellStyle name="_Jan 2006 APAC MBOM - Feb 15PM version_HEADCOUNT v060106_Working Capital Graph" xfId="22698" xr:uid="{7E94CB6B-13A0-47BA-99A9-5B8FC3F70664}"/>
    <cellStyle name="_Jan 2006 APAC MBOM - Feb 15PM version_Jan MBOM v1" xfId="22699" xr:uid="{95DB7750-E573-4204-B244-C19F82F8E3D0}"/>
    <cellStyle name="_Jan 2006 APAC MBOM - Feb 15PM version_Jan MBOM v1 2" xfId="22700" xr:uid="{94752320-EC78-44B8-8978-3A8BA4EF4AED}"/>
    <cellStyle name="_Jan 2006 APAC MBOM - Feb 15PM version_Jan MBOM v1_2009 AOP_Jan deck_Financials Consol_Sent" xfId="22701" xr:uid="{EF9972A1-4588-46F9-AD31-315E4A49982B}"/>
    <cellStyle name="_Jan 2006 APAC MBOM - Feb 15PM version_Jan MBOM v1_2009 AOP_Jan deck_Financials Consol_Sent_2" xfId="22702" xr:uid="{F99A65EE-2BEA-483F-9F98-57E9E568D42C}"/>
    <cellStyle name="_Jan 2006 APAC MBOM - Feb 15PM version_Jan MBOM v1_2009 AOP_Nov deck_Financials_for Consol_v2" xfId="22703" xr:uid="{BA070A6F-746E-424C-A708-F341E5EBDD35}"/>
    <cellStyle name="_Jan 2006 APAC MBOM - Feb 15PM version_Jan MBOM v1_Cash Capex 10+2" xfId="22704" xr:uid="{E2E33DA6-F1C0-4008-A2AC-4DBA90F9D08A}"/>
    <cellStyle name="_Jan 2006 APAC MBOM - Feb 15PM version_Jan MBOM v1_Cash Capex 10+2_Cost out Update" xfId="22705" xr:uid="{1A7AFBD5-11DA-4C38-8B4A-EAC15F434122}"/>
    <cellStyle name="_Jan 2006 APAC MBOM - Feb 15PM version_Jan MBOM v1_Cash Capex 10+2_EBIT OCF Ranges" xfId="22706" xr:uid="{7C793671-2CDD-4CF1-A15F-38D4B71F50EE}"/>
    <cellStyle name="_Jan 2006 APAC MBOM - Feb 15PM version_Jan MBOM v1_Cash Capex 10+2_Working Capital Graph" xfId="22707" xr:uid="{3D6358DD-391A-47CC-93FB-AD332E87491A}"/>
    <cellStyle name="_Jan 2006 APAC MBOM - Feb 15PM version_Jan MBOM v1_consumer walk 0807" xfId="22708" xr:uid="{927A6418-F532-4FEB-BC16-3CA47B746026}"/>
    <cellStyle name="_Jan 2006 APAC MBOM - Feb 15PM version_Jan MBOM v1_consumer walk 0807_Cost out Update" xfId="22709" xr:uid="{403FD7F9-4222-44D6-BA63-E43888F61DBA}"/>
    <cellStyle name="_Jan 2006 APAC MBOM - Feb 15PM version_Jan MBOM v1_consumer walk 0807_EBIT OCF Ranges" xfId="22710" xr:uid="{BD7809C0-5908-496F-8D43-0DB447E2B17B}"/>
    <cellStyle name="_Jan 2006 APAC MBOM - Feb 15PM version_Jan MBOM v1_consumer walk 0807_Working Capital Graph" xfId="22711" xr:uid="{BCD494FB-F98B-425A-BB31-7E0383EA0FC3}"/>
    <cellStyle name="_Jan 2006 APAC MBOM - Feb 15PM version_Jan MBOM v1_Cost out Update" xfId="22712" xr:uid="{F4FCEED7-85E0-45E5-B7FF-63E7A889BA7B}"/>
    <cellStyle name="_Jan 2006 APAC MBOM - Feb 15PM version_Jan MBOM v1_EBIT OCF Ranges" xfId="22713" xr:uid="{7B77A497-FA1C-4170-9DA3-13D4B6F6BF42}"/>
    <cellStyle name="_Jan 2006 APAC MBOM - Feb 15PM version_Jan MBOM v1_Global Operations" xfId="22714" xr:uid="{27272A1C-4DFD-4D3C-9FB1-A5E0EE13D9E6}"/>
    <cellStyle name="_Jan 2006 APAC MBOM - Feb 15PM version_Jan MBOM v1_Global Operations 2" xfId="22715" xr:uid="{DE364758-9A80-47D2-A99E-4E70C95EFB47}"/>
    <cellStyle name="_Jan 2006 APAC MBOM - Feb 15PM version_Jan MBOM v1_MBOM" xfId="22716" xr:uid="{DE598A8F-E942-4CC2-B21F-1E1491D1614C}"/>
    <cellStyle name="_Jan 2006 APAC MBOM - Feb 15PM version_Jan MBOM v1_MBOM 2" xfId="22717" xr:uid="{31251441-CDB1-45E8-93FF-DF4EEF9FD6C9}"/>
    <cellStyle name="_Jan 2006 APAC MBOM - Feb 15PM version_Jan MBOM v1_MBOM APR 07" xfId="22718" xr:uid="{FDBCDE6C-957A-41AC-8DC7-AD6C1D4CDB13}"/>
    <cellStyle name="_Jan 2006 APAC MBOM - Feb 15PM version_Jan MBOM v1_MBOM APR 07 2" xfId="22719" xr:uid="{8559591F-5239-4A2C-9357-5BE08B1046F6}"/>
    <cellStyle name="_Jan 2006 APAC MBOM - Feb 15PM version_Jan MBOM v1_MBOM APR 07_2009 AOP_Jan deck_Financials Consol_Sent" xfId="22720" xr:uid="{7B87EFF7-14B2-4D14-B9A5-9C25A731375F}"/>
    <cellStyle name="_Jan 2006 APAC MBOM - Feb 15PM version_Jan MBOM v1_MBOM APR 07_2009 AOP_Jan deck_Financials Consol_Sent_2" xfId="22721" xr:uid="{9EB9EA3A-F2C5-4011-9F56-47FA0C43C70A}"/>
    <cellStyle name="_Jan 2006 APAC MBOM - Feb 15PM version_Jan MBOM v1_MBOM APR 07_2009 AOP_Nov deck_Financials_for Consol_v2" xfId="22722" xr:uid="{32081CD8-2BF5-4435-8F17-C06178067ED8}"/>
    <cellStyle name="_Jan 2006 APAC MBOM - Feb 15PM version_Jan MBOM v1_MBOM APR 07_Cash Capex 10+2" xfId="22723" xr:uid="{10DC3849-F0F0-4B77-961C-797A48ECCB42}"/>
    <cellStyle name="_Jan 2006 APAC MBOM - Feb 15PM version_Jan MBOM v1_MBOM APR 07_Cash Capex 10+2_Cost out Update" xfId="22724" xr:uid="{165A27B4-77EA-438B-ADBA-92508C727D49}"/>
    <cellStyle name="_Jan 2006 APAC MBOM - Feb 15PM version_Jan MBOM v1_MBOM APR 07_Cash Capex 10+2_EBIT OCF Ranges" xfId="22725" xr:uid="{87C8DF57-0AE7-4445-A190-9514FADBCE58}"/>
    <cellStyle name="_Jan 2006 APAC MBOM - Feb 15PM version_Jan MBOM v1_MBOM APR 07_Cash Capex 10+2_Working Capital Graph" xfId="22726" xr:uid="{2D2F5043-B755-4A3E-AAF9-3B36CAC0BBE1}"/>
    <cellStyle name="_Jan 2006 APAC MBOM - Feb 15PM version_Jan MBOM v1_MBOM APR 07_Cost out Update" xfId="22727" xr:uid="{03050FE5-1A01-4885-BF1D-233A4E3F84CB}"/>
    <cellStyle name="_Jan 2006 APAC MBOM - Feb 15PM version_Jan MBOM v1_MBOM APR 07_EBIT OCF Ranges" xfId="22728" xr:uid="{42BF8704-CA1D-4872-8BDE-9EEDD08E7539}"/>
    <cellStyle name="_Jan 2006 APAC MBOM - Feb 15PM version_Jan MBOM v1_MBOM APR 07_Global Operations" xfId="22729" xr:uid="{060E207F-485F-435F-BDFE-03D1C5725CA0}"/>
    <cellStyle name="_Jan 2006 APAC MBOM - Feb 15PM version_Jan MBOM v1_MBOM APR 07_Global Operations 2" xfId="22730" xr:uid="{121C1944-743C-42B6-B40D-9D56CE76499E}"/>
    <cellStyle name="_Jan 2006 APAC MBOM - Feb 15PM version_Jan MBOM v1_MBOM APR 07_NA" xfId="22731" xr:uid="{5075CCB7-4A8E-4A55-85B2-FD5A4086309A}"/>
    <cellStyle name="_Jan 2006 APAC MBOM - Feb 15PM version_Jan MBOM v1_MBOM APR 07_NA 2" xfId="22732" xr:uid="{CE5C50C4-2D79-4AFD-A97A-BC5379D47C3E}"/>
    <cellStyle name="_Jan 2006 APAC MBOM - Feb 15PM version_Jan MBOM v1_MBOM APR 07_NA_1" xfId="22733" xr:uid="{2579B508-1A3B-4C7C-9B43-F8727DE7AB55}"/>
    <cellStyle name="_Jan 2006 APAC MBOM - Feb 15PM version_Jan MBOM v1_MBOM APR 07_NA_1 2" xfId="22734" xr:uid="{92352CA6-E6AB-4826-A7F3-C6D781322903}"/>
    <cellStyle name="_Jan 2006 APAC MBOM - Feb 15PM version_Jan MBOM v1_MBOM APR 07_Nov Review Deck Final" xfId="22735" xr:uid="{A427E1E0-D054-48D5-A071-684CB467D51D}"/>
    <cellStyle name="_Jan 2006 APAC MBOM - Feb 15PM version_Jan MBOM v1_MBOM APR 07_OCFAnalysis" xfId="22736" xr:uid="{ABCECFB5-E378-4680-BC05-BD45A7AFB6B4}"/>
    <cellStyle name="_Jan 2006 APAC MBOM - Feb 15PM version_Jan MBOM v1_MBOM APR 07_OCFAnalysis_Cost out Update" xfId="22737" xr:uid="{085CB77F-43D1-4C3E-8087-4B83FBD94721}"/>
    <cellStyle name="_Jan 2006 APAC MBOM - Feb 15PM version_Jan MBOM v1_MBOM APR 07_OCFAnalysis_EBIT OCF Ranges" xfId="22738" xr:uid="{2876C042-CFCE-4B5E-B281-75A99CAF4AC3}"/>
    <cellStyle name="_Jan 2006 APAC MBOM - Feb 15PM version_Jan MBOM v1_MBOM APR 07_OCFAnalysis_Working Capital Graph" xfId="22739" xr:uid="{E2D1BC50-60FA-47ED-BE8B-25DD547AF33D}"/>
    <cellStyle name="_Jan 2006 APAC MBOM - Feb 15PM version_Jan MBOM v1_MBOM APR 07_Quarterly Industry Volume - Corp Follow up Feb 19th" xfId="22740" xr:uid="{2221A9EB-21F7-47A7-B320-6E18F09E5164}"/>
    <cellStyle name="_Jan 2006 APAC MBOM - Feb 15PM version_Jan MBOM v1_MBOM APR 07_Quarterly Industry Volume - Corp Follow up Feb 19th 2" xfId="22741" xr:uid="{E323AB19-D876-4EE1-B100-65D4458E447E}"/>
    <cellStyle name="_Jan 2006 APAC MBOM - Feb 15PM version_Jan MBOM v1_MBOM APR 07_Quarterly Industry Volume - Corp Follow up Feb 19th_Cost out Update" xfId="22742" xr:uid="{F62C1D36-A6FF-44FA-ADFD-841E9F84D9A1}"/>
    <cellStyle name="_Jan 2006 APAC MBOM - Feb 15PM version_Jan MBOM v1_MBOM APR 07_Quarterly Industry Volume - Corp Follow up Feb 19th_EBIT OCF Ranges" xfId="22743" xr:uid="{6F6C525E-216D-45C9-AFAC-C798A9B18B97}"/>
    <cellStyle name="_Jan 2006 APAC MBOM - Feb 15PM version_Jan MBOM v1_MBOM APR 07_Quarterly Industry Volume - Corp Follow up Feb 19th_OCFAnalysis" xfId="22744" xr:uid="{4D05D6BA-5906-4A83-B3AD-806DFE314195}"/>
    <cellStyle name="_Jan 2006 APAC MBOM - Feb 15PM version_Jan MBOM v1_MBOM APR 07_Quarterly Industry Volume - Corp Follow up Feb 19th_OCFAnalysis_Cost out Update" xfId="22745" xr:uid="{5DAFD6CB-44FB-4CCE-B530-7407B435E578}"/>
    <cellStyle name="_Jan 2006 APAC MBOM - Feb 15PM version_Jan MBOM v1_MBOM APR 07_Quarterly Industry Volume - Corp Follow up Feb 19th_OCFAnalysis_EBIT OCF Ranges" xfId="22746" xr:uid="{CEFF7E0C-7AEF-4F6B-84FA-5E5F8D823358}"/>
    <cellStyle name="_Jan 2006 APAC MBOM - Feb 15PM version_Jan MBOM v1_MBOM APR 07_Quarterly Industry Volume - Corp Follow up Feb 19th_OCFAnalysis_Working Capital Graph" xfId="22747" xr:uid="{6DA531FE-967B-4DE1-9F7F-23BBB1CFE9C0}"/>
    <cellStyle name="_Jan 2006 APAC MBOM - Feb 15PM version_Jan MBOM v1_MBOM APR 07_Quarterly Industry Volume - Corp Follow up Feb 19th_Working Capital Graph" xfId="22748" xr:uid="{E32D7365-8240-4678-A527-816DF5709B54}"/>
    <cellStyle name="_Jan 2006 APAC MBOM - Feb 15PM version_Jan MBOM v1_MBOM APR 07_SBU_GLOBAL_NGT" xfId="22749" xr:uid="{496D0786-6ECA-4980-BDB7-4D842152AD84}"/>
    <cellStyle name="_Jan 2006 APAC MBOM - Feb 15PM version_Jan MBOM v1_MBOM APR 07_SBU_GLOBAL_NGT 2" xfId="22750" xr:uid="{1B12CC1D-EA25-41BF-AA2A-49EAADF31A93}"/>
    <cellStyle name="_Jan 2006 APAC MBOM - Feb 15PM version_Jan MBOM v1_MBOM APR 07_SBU_GLOBAL_NGT_Cost out Update" xfId="22751" xr:uid="{3516AB8E-624D-475C-BDD4-B007D77AD9D2}"/>
    <cellStyle name="_Jan 2006 APAC MBOM - Feb 15PM version_Jan MBOM v1_MBOM APR 07_SBU_GLOBAL_NGT_EBIT OCF Ranges" xfId="22752" xr:uid="{8F1219C5-BFE9-4862-977B-269288982E70}"/>
    <cellStyle name="_Jan 2006 APAC MBOM - Feb 15PM version_Jan MBOM v1_MBOM APR 07_SBU_GLOBAL_NGT_Working Capital Graph" xfId="22753" xr:uid="{8A536BE5-00FA-4CD5-8BD5-A2334FD67B23}"/>
    <cellStyle name="_Jan 2006 APAC MBOM - Feb 15PM version_Jan MBOM v1_MBOM APR 07_Supplemental Data Requirements-Country" xfId="22754" xr:uid="{DCA71E3A-E21B-45F2-9410-A901FB34B488}"/>
    <cellStyle name="_Jan 2006 APAC MBOM - Feb 15PM version_Jan MBOM v1_MBOM APR 07_Working Capital Graph" xfId="22755" xr:uid="{4CB53DB5-FD8B-4F4E-BB3A-4ECC3355B827}"/>
    <cellStyle name="_Jan 2006 APAC MBOM - Feb 15PM version_Jan MBOM v1_MBOM Jan" xfId="22756" xr:uid="{F4F2A7F8-44D5-4190-ABFB-58302439A770}"/>
    <cellStyle name="_Jan 2006 APAC MBOM - Feb 15PM version_Jan MBOM v1_MBOM Jan_Cost out Update" xfId="22757" xr:uid="{483C1A1D-09C9-478B-B0BE-D763073A5F7F}"/>
    <cellStyle name="_Jan 2006 APAC MBOM - Feb 15PM version_Jan MBOM v1_MBOM Jan_EBIT OCF Ranges" xfId="22758" xr:uid="{278F112A-989A-4B48-B90D-30DA6CD158B6}"/>
    <cellStyle name="_Jan 2006 APAC MBOM - Feb 15PM version_Jan MBOM v1_MBOM Jan_Working Capital Graph" xfId="22759" xr:uid="{021F8AF1-7A1B-4ED9-BF71-8CB539DA52FB}"/>
    <cellStyle name="_Jan 2006 APAC MBOM - Feb 15PM version_Jan MBOM v1_MBOM Jul 07 Send" xfId="22760" xr:uid="{B2974095-DABA-4BC0-ABE1-81004078924E}"/>
    <cellStyle name="_Jan 2006 APAC MBOM - Feb 15PM version_Jan MBOM v1_MBOM Jul 07 Send_Cost out Update" xfId="22761" xr:uid="{FCF45593-1588-43DA-906D-033C3C298370}"/>
    <cellStyle name="_Jan 2006 APAC MBOM - Feb 15PM version_Jan MBOM v1_MBOM Jul 07 Send_EBIT OCF Ranges" xfId="22762" xr:uid="{A98E31A1-0CFA-42D7-BFD2-5F6EDF1993B8}"/>
    <cellStyle name="_Jan 2006 APAC MBOM - Feb 15PM version_Jan MBOM v1_MBOM Jul 07 Send_Working Capital Graph" xfId="22763" xr:uid="{6E65FA7E-760C-4BF0-91CF-B74656A9DA37}"/>
    <cellStyle name="_Jan 2006 APAC MBOM - Feb 15PM version_Jan MBOM v1_MBOM June 07 Final Send" xfId="22764" xr:uid="{19A2491F-06A5-4B68-8700-1DD2F16DFBE9}"/>
    <cellStyle name="_Jan 2006 APAC MBOM - Feb 15PM version_Jan MBOM v1_MBOM June 07 Final Send_Cost out Update" xfId="22765" xr:uid="{88DD74BB-42A5-4219-A283-ED26D702260D}"/>
    <cellStyle name="_Jan 2006 APAC MBOM - Feb 15PM version_Jan MBOM v1_MBOM June 07 Final Send_EBIT OCF Ranges" xfId="22766" xr:uid="{2A5C3CE4-503D-4B8D-8E4C-FD2F4B015963}"/>
    <cellStyle name="_Jan 2006 APAC MBOM - Feb 15PM version_Jan MBOM v1_MBOM June 07 Final Send_Working Capital Graph" xfId="22767" xr:uid="{93579309-DAE3-464F-8695-0B4485676138}"/>
    <cellStyle name="_Jan 2006 APAC MBOM - Feb 15PM version_Jan MBOM v1_MBOM May 07 v.2" xfId="22768" xr:uid="{F12DF02E-BA9C-47EC-BA86-77784039C3F6}"/>
    <cellStyle name="_Jan 2006 APAC MBOM - Feb 15PM version_Jan MBOM v1_MBOM May 07 v.2_Cost out Update" xfId="22769" xr:uid="{A8B9D0CE-8546-4B9B-A0A1-C9A0C643FA33}"/>
    <cellStyle name="_Jan 2006 APAC MBOM - Feb 15PM version_Jan MBOM v1_MBOM May 07 v.2_EBIT OCF Ranges" xfId="22770" xr:uid="{5A6375E0-8B77-4768-B020-AB2E83E89930}"/>
    <cellStyle name="_Jan 2006 APAC MBOM - Feb 15PM version_Jan MBOM v1_MBOM May 07 v.2_Working Capital Graph" xfId="22771" xr:uid="{444FA5ED-EFED-4F4C-B41C-7BC1091F7BB0}"/>
    <cellStyle name="_Jan 2006 APAC MBOM - Feb 15PM version_Jan MBOM v1_MBOM v.1" xfId="22772" xr:uid="{A256362D-F70C-4953-B0C7-1D3BB7BE8DB6}"/>
    <cellStyle name="_Jan 2006 APAC MBOM - Feb 15PM version_Jan MBOM v1_MBOM v.1 2" xfId="22773" xr:uid="{9E0E63CB-1324-4B43-8771-FEEC305EB4AA}"/>
    <cellStyle name="_Jan 2006 APAC MBOM - Feb 15PM version_Jan MBOM v1_MBOM v.1_2009 AOP_Jan deck_Financials Consol_Sent" xfId="22774" xr:uid="{EBFBF29C-518F-4F6C-AF5B-CBFFDD95E898}"/>
    <cellStyle name="_Jan 2006 APAC MBOM - Feb 15PM version_Jan MBOM v1_MBOM v.1_2009 AOP_Jan deck_Financials Consol_Sent_2" xfId="22775" xr:uid="{579C1EE4-DE2B-45D7-9D90-DFCC0D245C9E}"/>
    <cellStyle name="_Jan 2006 APAC MBOM - Feb 15PM version_Jan MBOM v1_MBOM v.1_2009 AOP_Nov deck_Financials_for Consol_v2" xfId="22776" xr:uid="{3AA725AA-F867-4330-BEEF-256A98E23397}"/>
    <cellStyle name="_Jan 2006 APAC MBOM - Feb 15PM version_Jan MBOM v1_MBOM v.1_Cash Capex 10+2" xfId="22777" xr:uid="{27AE1837-6511-4040-9E56-EB10A3677824}"/>
    <cellStyle name="_Jan 2006 APAC MBOM - Feb 15PM version_Jan MBOM v1_MBOM v.1_Cash Capex 10+2_Cost out Update" xfId="22778" xr:uid="{ABE8595A-34A8-44E7-BB73-6513BFABF213}"/>
    <cellStyle name="_Jan 2006 APAC MBOM - Feb 15PM version_Jan MBOM v1_MBOM v.1_Cash Capex 10+2_EBIT OCF Ranges" xfId="22779" xr:uid="{58583E85-ADBE-4C08-8E43-833E930C73DD}"/>
    <cellStyle name="_Jan 2006 APAC MBOM - Feb 15PM version_Jan MBOM v1_MBOM v.1_Cash Capex 10+2_Working Capital Graph" xfId="22780" xr:uid="{17A9EA84-EC88-4DEB-AC70-0CC449EBA6A4}"/>
    <cellStyle name="_Jan 2006 APAC MBOM - Feb 15PM version_Jan MBOM v1_MBOM v.1_Cost out Update" xfId="22781" xr:uid="{FD190DAA-26A7-49FF-823D-76D0B39A0244}"/>
    <cellStyle name="_Jan 2006 APAC MBOM - Feb 15PM version_Jan MBOM v1_MBOM v.1_EBIT OCF Ranges" xfId="22782" xr:uid="{0FBC6B61-A3D0-4197-90D0-F29C31419D3A}"/>
    <cellStyle name="_Jan 2006 APAC MBOM - Feb 15PM version_Jan MBOM v1_MBOM v.1_Global Operations" xfId="22783" xr:uid="{D7DBDDAC-D8FF-442F-9C94-954EBEB76D3A}"/>
    <cellStyle name="_Jan 2006 APAC MBOM - Feb 15PM version_Jan MBOM v1_MBOM v.1_Global Operations 2" xfId="22784" xr:uid="{850BDA84-AAE1-4852-BD0E-D12FADC3CB5F}"/>
    <cellStyle name="_Jan 2006 APAC MBOM - Feb 15PM version_Jan MBOM v1_MBOM v.1_NA" xfId="22785" xr:uid="{69339F50-149D-4C13-89A6-842BB3475540}"/>
    <cellStyle name="_Jan 2006 APAC MBOM - Feb 15PM version_Jan MBOM v1_MBOM v.1_NA 2" xfId="22786" xr:uid="{D02DA530-79E0-4526-9DB2-B5B2B6265412}"/>
    <cellStyle name="_Jan 2006 APAC MBOM - Feb 15PM version_Jan MBOM v1_MBOM v.1_NA_1" xfId="22787" xr:uid="{F396C836-85D6-491E-BEBE-7DCD15069D0C}"/>
    <cellStyle name="_Jan 2006 APAC MBOM - Feb 15PM version_Jan MBOM v1_MBOM v.1_NA_1 2" xfId="22788" xr:uid="{418C198A-20F3-47E6-B69E-8E58B575EA60}"/>
    <cellStyle name="_Jan 2006 APAC MBOM - Feb 15PM version_Jan MBOM v1_MBOM v.1_Nov Review Deck Final" xfId="22789" xr:uid="{1215F2F8-FCF2-49FD-9750-AA5964EC0C3D}"/>
    <cellStyle name="_Jan 2006 APAC MBOM - Feb 15PM version_Jan MBOM v1_MBOM v.1_OCFAnalysis" xfId="22790" xr:uid="{44C8DD34-FC3A-4395-AC99-BA0CF7F1610C}"/>
    <cellStyle name="_Jan 2006 APAC MBOM - Feb 15PM version_Jan MBOM v1_MBOM v.1_OCFAnalysis_Cost out Update" xfId="22791" xr:uid="{BF111FF2-2AC0-4BFF-BA43-C7D19487EED1}"/>
    <cellStyle name="_Jan 2006 APAC MBOM - Feb 15PM version_Jan MBOM v1_MBOM v.1_OCFAnalysis_EBIT OCF Ranges" xfId="22792" xr:uid="{EE5D243F-6A9F-431D-82DD-A3DA58B4F86B}"/>
    <cellStyle name="_Jan 2006 APAC MBOM - Feb 15PM version_Jan MBOM v1_MBOM v.1_OCFAnalysis_Working Capital Graph" xfId="22793" xr:uid="{8C5DDDE4-1CB2-499E-BB18-02C8273A8836}"/>
    <cellStyle name="_Jan 2006 APAC MBOM - Feb 15PM version_Jan MBOM v1_MBOM v.1_Quarterly Industry Volume - Corp Follow up Feb 19th" xfId="22794" xr:uid="{8D7A570A-4BA4-46E9-B739-FAC1115001A0}"/>
    <cellStyle name="_Jan 2006 APAC MBOM - Feb 15PM version_Jan MBOM v1_MBOM v.1_Quarterly Industry Volume - Corp Follow up Feb 19th 2" xfId="22795" xr:uid="{C0ED86E4-5E90-4457-92CF-0427CD3C2243}"/>
    <cellStyle name="_Jan 2006 APAC MBOM - Feb 15PM version_Jan MBOM v1_MBOM v.1_Quarterly Industry Volume - Corp Follow up Feb 19th_Cost out Update" xfId="22796" xr:uid="{9C623D74-AB76-432B-9A6D-A2D9F1CFD678}"/>
    <cellStyle name="_Jan 2006 APAC MBOM - Feb 15PM version_Jan MBOM v1_MBOM v.1_Quarterly Industry Volume - Corp Follow up Feb 19th_EBIT OCF Ranges" xfId="22797" xr:uid="{1D821123-CEEE-43C0-A753-B1695BBF6022}"/>
    <cellStyle name="_Jan 2006 APAC MBOM - Feb 15PM version_Jan MBOM v1_MBOM v.1_Quarterly Industry Volume - Corp Follow up Feb 19th_OCFAnalysis" xfId="22798" xr:uid="{B5A29E66-333F-4518-834F-27B2605D4056}"/>
    <cellStyle name="_Jan 2006 APAC MBOM - Feb 15PM version_Jan MBOM v1_MBOM v.1_Quarterly Industry Volume - Corp Follow up Feb 19th_OCFAnalysis_Cost out Update" xfId="22799" xr:uid="{E430AA24-3389-4285-BC2D-77399A05AB5B}"/>
    <cellStyle name="_Jan 2006 APAC MBOM - Feb 15PM version_Jan MBOM v1_MBOM v.1_Quarterly Industry Volume - Corp Follow up Feb 19th_OCFAnalysis_EBIT OCF Ranges" xfId="22800" xr:uid="{247DABC1-2F46-4264-8161-9AC8F2E9EF21}"/>
    <cellStyle name="_Jan 2006 APAC MBOM - Feb 15PM version_Jan MBOM v1_MBOM v.1_Quarterly Industry Volume - Corp Follow up Feb 19th_OCFAnalysis_Working Capital Graph" xfId="22801" xr:uid="{1D15065B-9BA4-4015-B87B-FD7D5E9E7389}"/>
    <cellStyle name="_Jan 2006 APAC MBOM - Feb 15PM version_Jan MBOM v1_MBOM v.1_Quarterly Industry Volume - Corp Follow up Feb 19th_Working Capital Graph" xfId="22802" xr:uid="{5A322188-BDA2-48FB-914D-C27700E8CE1D}"/>
    <cellStyle name="_Jan 2006 APAC MBOM - Feb 15PM version_Jan MBOM v1_MBOM v.1_SBU_GLOBAL_NGT" xfId="22803" xr:uid="{8098131D-1781-4F64-80A9-DF73BDAB7371}"/>
    <cellStyle name="_Jan 2006 APAC MBOM - Feb 15PM version_Jan MBOM v1_MBOM v.1_SBU_GLOBAL_NGT 2" xfId="22804" xr:uid="{24A305B5-2DF2-4253-96C3-FBFBA95894A7}"/>
    <cellStyle name="_Jan 2006 APAC MBOM - Feb 15PM version_Jan MBOM v1_MBOM v.1_SBU_GLOBAL_NGT_Cost out Update" xfId="22805" xr:uid="{A8A7A499-4420-419B-AD0F-4AE81901BF08}"/>
    <cellStyle name="_Jan 2006 APAC MBOM - Feb 15PM version_Jan MBOM v1_MBOM v.1_SBU_GLOBAL_NGT_EBIT OCF Ranges" xfId="22806" xr:uid="{1749D9BE-1DBA-423E-B4AE-3213562E4458}"/>
    <cellStyle name="_Jan 2006 APAC MBOM - Feb 15PM version_Jan MBOM v1_MBOM v.1_SBU_GLOBAL_NGT_Working Capital Graph" xfId="22807" xr:uid="{95B04AF0-9CDE-4CEB-A4AD-899C33BA9EC8}"/>
    <cellStyle name="_Jan 2006 APAC MBOM - Feb 15PM version_Jan MBOM v1_MBOM v.1_Supplemental Data Requirements-Country" xfId="22808" xr:uid="{56A5511E-7E38-4178-A5DE-450C7D895471}"/>
    <cellStyle name="_Jan 2006 APAC MBOM - Feb 15PM version_Jan MBOM v1_MBOM v.1_Working Capital Graph" xfId="22809" xr:uid="{3C13008A-6749-430C-80F8-50B7C88834DB}"/>
    <cellStyle name="_Jan 2006 APAC MBOM - Feb 15PM version_Jan MBOM v1_MBOM v.2" xfId="22810" xr:uid="{79EEC819-36A4-4ED5-9C79-F2CE7AE31E00}"/>
    <cellStyle name="_Jan 2006 APAC MBOM - Feb 15PM version_Jan MBOM v1_MBOM v.2 2" xfId="22811" xr:uid="{20508314-4789-4512-8D91-52BB30914023}"/>
    <cellStyle name="_Jan 2006 APAC MBOM - Feb 15PM version_Jan MBOM v1_MBOM v.2_2009 AOP_Jan deck_Financials Consol_Sent" xfId="22812" xr:uid="{178138D8-AF67-4FB8-B0C0-65C976502369}"/>
    <cellStyle name="_Jan 2006 APAC MBOM - Feb 15PM version_Jan MBOM v1_MBOM v.2_2009 AOP_Jan deck_Financials Consol_Sent_2" xfId="22813" xr:uid="{6588D11C-D46D-4BAB-AB4A-CCCF9D928A99}"/>
    <cellStyle name="_Jan 2006 APAC MBOM - Feb 15PM version_Jan MBOM v1_MBOM v.2_2009 AOP_Nov deck_Financials_for Consol_v2" xfId="22814" xr:uid="{0246CBFA-20CB-4FEE-912D-69386C914E72}"/>
    <cellStyle name="_Jan 2006 APAC MBOM - Feb 15PM version_Jan MBOM v1_MBOM v.2_Cash Capex 10+2" xfId="22815" xr:uid="{F0BDFD02-0EE6-4486-ADE8-75EC3C9DE6D2}"/>
    <cellStyle name="_Jan 2006 APAC MBOM - Feb 15PM version_Jan MBOM v1_MBOM v.2_Cash Capex 10+2_Cost out Update" xfId="22816" xr:uid="{A56CB2D1-1E1D-4515-8CE8-15612A34BED3}"/>
    <cellStyle name="_Jan 2006 APAC MBOM - Feb 15PM version_Jan MBOM v1_MBOM v.2_Cash Capex 10+2_EBIT OCF Ranges" xfId="22817" xr:uid="{318FE855-2F7C-4D1A-B06B-24B87EB1CF95}"/>
    <cellStyle name="_Jan 2006 APAC MBOM - Feb 15PM version_Jan MBOM v1_MBOM v.2_Cash Capex 10+2_Working Capital Graph" xfId="22818" xr:uid="{C17F6B4D-E3BC-4601-9665-703368753A30}"/>
    <cellStyle name="_Jan 2006 APAC MBOM - Feb 15PM version_Jan MBOM v1_MBOM v.2_Cost out Update" xfId="22819" xr:uid="{1530C0B8-C66D-47DD-A21D-5BA86DA256D4}"/>
    <cellStyle name="_Jan 2006 APAC MBOM - Feb 15PM version_Jan MBOM v1_MBOM v.2_EBIT OCF Ranges" xfId="22820" xr:uid="{B3327C6E-B003-4F1E-94EA-A251EB1A7A42}"/>
    <cellStyle name="_Jan 2006 APAC MBOM - Feb 15PM version_Jan MBOM v1_MBOM v.2_Global Operations" xfId="22821" xr:uid="{D8733FD8-270A-4C31-AE1D-34C8ABC925C1}"/>
    <cellStyle name="_Jan 2006 APAC MBOM - Feb 15PM version_Jan MBOM v1_MBOM v.2_Global Operations 2" xfId="22822" xr:uid="{2981F001-1DA6-4E0D-A152-4FD287605C8B}"/>
    <cellStyle name="_Jan 2006 APAC MBOM - Feb 15PM version_Jan MBOM v1_MBOM v.2_NA" xfId="22823" xr:uid="{89B9B62A-E076-40FC-8D0A-A9153855A4B1}"/>
    <cellStyle name="_Jan 2006 APAC MBOM - Feb 15PM version_Jan MBOM v1_MBOM v.2_NA 2" xfId="22824" xr:uid="{45691739-565A-484F-B201-995A84BBD5DB}"/>
    <cellStyle name="_Jan 2006 APAC MBOM - Feb 15PM version_Jan MBOM v1_MBOM v.2_NA_1" xfId="22825" xr:uid="{F87E9A30-9DFA-4149-91F5-24D36A404489}"/>
    <cellStyle name="_Jan 2006 APAC MBOM - Feb 15PM version_Jan MBOM v1_MBOM v.2_NA_1 2" xfId="22826" xr:uid="{47EDCE0F-36C4-4713-B28C-2C029EFE8AFB}"/>
    <cellStyle name="_Jan 2006 APAC MBOM - Feb 15PM version_Jan MBOM v1_MBOM v.2_Nov Review Deck Final" xfId="22827" xr:uid="{6DF4924B-B565-4397-8273-66C065F0D906}"/>
    <cellStyle name="_Jan 2006 APAC MBOM - Feb 15PM version_Jan MBOM v1_MBOM v.2_OCFAnalysis" xfId="22828" xr:uid="{E6625B5F-F612-436B-8DDF-A7B19DC04530}"/>
    <cellStyle name="_Jan 2006 APAC MBOM - Feb 15PM version_Jan MBOM v1_MBOM v.2_OCFAnalysis_Cost out Update" xfId="22829" xr:uid="{2D3B186D-892B-45C6-97BC-348EF11475F4}"/>
    <cellStyle name="_Jan 2006 APAC MBOM - Feb 15PM version_Jan MBOM v1_MBOM v.2_OCFAnalysis_EBIT OCF Ranges" xfId="22830" xr:uid="{DD84EF1F-43FE-41CE-92B4-A3D7F71E6E77}"/>
    <cellStyle name="_Jan 2006 APAC MBOM - Feb 15PM version_Jan MBOM v1_MBOM v.2_OCFAnalysis_Working Capital Graph" xfId="22831" xr:uid="{A14CF6F3-1876-43C1-B219-A2C634142A6D}"/>
    <cellStyle name="_Jan 2006 APAC MBOM - Feb 15PM version_Jan MBOM v1_MBOM v.2_Quarterly Industry Volume - Corp Follow up Feb 19th" xfId="22832" xr:uid="{A22D13C5-ECEF-48AB-B7E1-A04FAE7A9F09}"/>
    <cellStyle name="_Jan 2006 APAC MBOM - Feb 15PM version_Jan MBOM v1_MBOM v.2_Quarterly Industry Volume - Corp Follow up Feb 19th 2" xfId="22833" xr:uid="{080E1400-6B84-41FE-9D60-9EDDBF51C0EB}"/>
    <cellStyle name="_Jan 2006 APAC MBOM - Feb 15PM version_Jan MBOM v1_MBOM v.2_Quarterly Industry Volume - Corp Follow up Feb 19th_Cost out Update" xfId="22834" xr:uid="{37D53DEA-373B-4BB3-ACC4-65EB77ADDD3B}"/>
    <cellStyle name="_Jan 2006 APAC MBOM - Feb 15PM version_Jan MBOM v1_MBOM v.2_Quarterly Industry Volume - Corp Follow up Feb 19th_EBIT OCF Ranges" xfId="22835" xr:uid="{E81B3381-7D0A-49D0-BFF9-660F7F2E6E44}"/>
    <cellStyle name="_Jan 2006 APAC MBOM - Feb 15PM version_Jan MBOM v1_MBOM v.2_Quarterly Industry Volume - Corp Follow up Feb 19th_OCFAnalysis" xfId="22836" xr:uid="{757C512E-2329-48EC-8605-85DAD5D3C35F}"/>
    <cellStyle name="_Jan 2006 APAC MBOM - Feb 15PM version_Jan MBOM v1_MBOM v.2_Quarterly Industry Volume - Corp Follow up Feb 19th_OCFAnalysis_Cost out Update" xfId="22837" xr:uid="{3AE7A627-0023-4E12-9182-BFB3C9B4EF6B}"/>
    <cellStyle name="_Jan 2006 APAC MBOM - Feb 15PM version_Jan MBOM v1_MBOM v.2_Quarterly Industry Volume - Corp Follow up Feb 19th_OCFAnalysis_EBIT OCF Ranges" xfId="22838" xr:uid="{644B072C-654B-4C83-9E0C-82AB2332D355}"/>
    <cellStyle name="_Jan 2006 APAC MBOM - Feb 15PM version_Jan MBOM v1_MBOM v.2_Quarterly Industry Volume - Corp Follow up Feb 19th_OCFAnalysis_Working Capital Graph" xfId="22839" xr:uid="{AC5577C9-7218-41A3-9BA5-F56FF92E5EAD}"/>
    <cellStyle name="_Jan 2006 APAC MBOM - Feb 15PM version_Jan MBOM v1_MBOM v.2_Quarterly Industry Volume - Corp Follow up Feb 19th_Working Capital Graph" xfId="22840" xr:uid="{7C296F2E-F4DD-467F-A4E9-798E04D2A5B1}"/>
    <cellStyle name="_Jan 2006 APAC MBOM - Feb 15PM version_Jan MBOM v1_MBOM v.2_SBU_GLOBAL_NGT" xfId="22841" xr:uid="{52282569-EA78-4AD0-AE2C-F0037858308B}"/>
    <cellStyle name="_Jan 2006 APAC MBOM - Feb 15PM version_Jan MBOM v1_MBOM v.2_SBU_GLOBAL_NGT 2" xfId="22842" xr:uid="{AC4AB85B-8E31-45BA-BC95-FEFB88D60D9E}"/>
    <cellStyle name="_Jan 2006 APAC MBOM - Feb 15PM version_Jan MBOM v1_MBOM v.2_SBU_GLOBAL_NGT_Cost out Update" xfId="22843" xr:uid="{28DD5244-1398-4E3B-BF32-D59E421A3100}"/>
    <cellStyle name="_Jan 2006 APAC MBOM - Feb 15PM version_Jan MBOM v1_MBOM v.2_SBU_GLOBAL_NGT_EBIT OCF Ranges" xfId="22844" xr:uid="{D43059AA-F1FB-47BC-A2D6-16EB97BEE58E}"/>
    <cellStyle name="_Jan 2006 APAC MBOM - Feb 15PM version_Jan MBOM v1_MBOM v.2_SBU_GLOBAL_NGT_Working Capital Graph" xfId="22845" xr:uid="{704945A3-90FB-4CAC-AC4A-C3BDCE72C27D}"/>
    <cellStyle name="_Jan 2006 APAC MBOM - Feb 15PM version_Jan MBOM v1_MBOM v.2_Supplemental Data Requirements-Country" xfId="22846" xr:uid="{E7F95F18-8579-4773-8E3A-BDFE2F3C9091}"/>
    <cellStyle name="_Jan 2006 APAC MBOM - Feb 15PM version_Jan MBOM v1_MBOM v.2_Working Capital Graph" xfId="22847" xr:uid="{D7B1FECB-D5C4-409A-88E8-DF4BF5957492}"/>
    <cellStyle name="_Jan 2006 APAC MBOM - Feb 15PM version_Jan MBOM v1_MBOM v.3" xfId="22848" xr:uid="{9E005CD8-DF07-4115-9260-01CAA452AE3A}"/>
    <cellStyle name="_Jan 2006 APAC MBOM - Feb 15PM version_Jan MBOM v1_MBOM v.3 2" xfId="22849" xr:uid="{2E24CC40-F56A-4B85-9CC5-020F2135C185}"/>
    <cellStyle name="_Jan 2006 APAC MBOM - Feb 15PM version_Jan MBOM v1_MBOM v.3_2009 AOP_Jan deck_Financials Consol_Sent" xfId="22850" xr:uid="{A89360D6-B470-40FA-B1CE-C06C3600E8FC}"/>
    <cellStyle name="_Jan 2006 APAC MBOM - Feb 15PM version_Jan MBOM v1_MBOM v.3_2009 AOP_Jan deck_Financials Consol_Sent_2" xfId="22851" xr:uid="{8777A688-E4B8-424F-B734-339DB1BC1096}"/>
    <cellStyle name="_Jan 2006 APAC MBOM - Feb 15PM version_Jan MBOM v1_MBOM v.3_2009 AOP_Nov deck_Financials_for Consol_v2" xfId="22852" xr:uid="{6A52F8FC-7D8E-4DCF-B840-66A8C49CA635}"/>
    <cellStyle name="_Jan 2006 APAC MBOM - Feb 15PM version_Jan MBOM v1_MBOM v.3_Cash Capex 10+2" xfId="22853" xr:uid="{A15C78A7-E2AD-442A-9B7C-47B412C0345B}"/>
    <cellStyle name="_Jan 2006 APAC MBOM - Feb 15PM version_Jan MBOM v1_MBOM v.3_Cash Capex 10+2_Cost out Update" xfId="22854" xr:uid="{DFBC9DB3-46C9-42F4-AFD4-514E3AABC0B7}"/>
    <cellStyle name="_Jan 2006 APAC MBOM - Feb 15PM version_Jan MBOM v1_MBOM v.3_Cash Capex 10+2_EBIT OCF Ranges" xfId="22855" xr:uid="{BB5CE6B6-E410-4CA3-B61D-B5BA5A113DC6}"/>
    <cellStyle name="_Jan 2006 APAC MBOM - Feb 15PM version_Jan MBOM v1_MBOM v.3_Cash Capex 10+2_Working Capital Graph" xfId="22856" xr:uid="{3D80A187-02A8-45CF-8C5B-850E687193E9}"/>
    <cellStyle name="_Jan 2006 APAC MBOM - Feb 15PM version_Jan MBOM v1_MBOM v.3_Cost out Update" xfId="22857" xr:uid="{B98DB307-FF37-4BBD-B5C6-7D4065A7C91A}"/>
    <cellStyle name="_Jan 2006 APAC MBOM - Feb 15PM version_Jan MBOM v1_MBOM v.3_EBIT OCF Ranges" xfId="22858" xr:uid="{0413B9B3-4497-45D1-9D25-720C70E3E8FD}"/>
    <cellStyle name="_Jan 2006 APAC MBOM - Feb 15PM version_Jan MBOM v1_MBOM v.3_Global Operations" xfId="22859" xr:uid="{A7BBA590-B75C-41F1-8DD6-CFCC11F7F136}"/>
    <cellStyle name="_Jan 2006 APAC MBOM - Feb 15PM version_Jan MBOM v1_MBOM v.3_Global Operations 2" xfId="22860" xr:uid="{87102B5D-3668-463B-A997-203FF08CB1C6}"/>
    <cellStyle name="_Jan 2006 APAC MBOM - Feb 15PM version_Jan MBOM v1_MBOM v.3_NA" xfId="22861" xr:uid="{51FB0947-5DE6-4618-884A-8D8EED810B72}"/>
    <cellStyle name="_Jan 2006 APAC MBOM - Feb 15PM version_Jan MBOM v1_MBOM v.3_NA 2" xfId="22862" xr:uid="{D6F564F2-678A-4AE4-8D7E-5A1768C05840}"/>
    <cellStyle name="_Jan 2006 APAC MBOM - Feb 15PM version_Jan MBOM v1_MBOM v.3_NA_1" xfId="22863" xr:uid="{695D7E79-EBBF-4846-B000-470332AEEA20}"/>
    <cellStyle name="_Jan 2006 APAC MBOM - Feb 15PM version_Jan MBOM v1_MBOM v.3_NA_1 2" xfId="22864" xr:uid="{C1D9C4CB-2F1C-46FF-A82E-AB1D82821EFB}"/>
    <cellStyle name="_Jan 2006 APAC MBOM - Feb 15PM version_Jan MBOM v1_MBOM v.3_Nov Review Deck Final" xfId="22865" xr:uid="{9BC78440-653F-4CDA-8193-C66ACEB2A46F}"/>
    <cellStyle name="_Jan 2006 APAC MBOM - Feb 15PM version_Jan MBOM v1_MBOM v.3_OCFAnalysis" xfId="22866" xr:uid="{FD5A15BD-01C6-48BF-AC47-6564449948CD}"/>
    <cellStyle name="_Jan 2006 APAC MBOM - Feb 15PM version_Jan MBOM v1_MBOM v.3_OCFAnalysis_Cost out Update" xfId="22867" xr:uid="{BD05CE5F-4892-4FC5-BF90-AA5A33ECAA55}"/>
    <cellStyle name="_Jan 2006 APAC MBOM - Feb 15PM version_Jan MBOM v1_MBOM v.3_OCFAnalysis_EBIT OCF Ranges" xfId="22868" xr:uid="{2A73D5DA-A1C4-40EC-B870-13532E1EC9DA}"/>
    <cellStyle name="_Jan 2006 APAC MBOM - Feb 15PM version_Jan MBOM v1_MBOM v.3_OCFAnalysis_Working Capital Graph" xfId="22869" xr:uid="{FBA6D2C1-FDB9-4B6B-9B4E-8791A4A802EE}"/>
    <cellStyle name="_Jan 2006 APAC MBOM - Feb 15PM version_Jan MBOM v1_MBOM v.3_Quarterly Industry Volume - Corp Follow up Feb 19th" xfId="22870" xr:uid="{FAAB6E5C-2B0B-401D-82E8-0BABD88DECC9}"/>
    <cellStyle name="_Jan 2006 APAC MBOM - Feb 15PM version_Jan MBOM v1_MBOM v.3_Quarterly Industry Volume - Corp Follow up Feb 19th 2" xfId="22871" xr:uid="{2474587D-4DB0-4E7A-A6D9-064711250C57}"/>
    <cellStyle name="_Jan 2006 APAC MBOM - Feb 15PM version_Jan MBOM v1_MBOM v.3_Quarterly Industry Volume - Corp Follow up Feb 19th_Cost out Update" xfId="22872" xr:uid="{4D6D795B-EB5C-4184-B56D-253E577EC79F}"/>
    <cellStyle name="_Jan 2006 APAC MBOM - Feb 15PM version_Jan MBOM v1_MBOM v.3_Quarterly Industry Volume - Corp Follow up Feb 19th_EBIT OCF Ranges" xfId="22873" xr:uid="{96A1F473-F2A8-42A0-B3A5-FE9A39E3A844}"/>
    <cellStyle name="_Jan 2006 APAC MBOM - Feb 15PM version_Jan MBOM v1_MBOM v.3_Quarterly Industry Volume - Corp Follow up Feb 19th_OCFAnalysis" xfId="22874" xr:uid="{73C2DDAC-C9BE-476A-B231-E1EB37B2957B}"/>
    <cellStyle name="_Jan 2006 APAC MBOM - Feb 15PM version_Jan MBOM v1_MBOM v.3_Quarterly Industry Volume - Corp Follow up Feb 19th_OCFAnalysis_Cost out Update" xfId="22875" xr:uid="{6AE2DA45-6A59-4B1F-91F9-90EF0385DD0F}"/>
    <cellStyle name="_Jan 2006 APAC MBOM - Feb 15PM version_Jan MBOM v1_MBOM v.3_Quarterly Industry Volume - Corp Follow up Feb 19th_OCFAnalysis_EBIT OCF Ranges" xfId="22876" xr:uid="{6935D029-3372-4226-9F1A-A6AFBC86ED82}"/>
    <cellStyle name="_Jan 2006 APAC MBOM - Feb 15PM version_Jan MBOM v1_MBOM v.3_Quarterly Industry Volume - Corp Follow up Feb 19th_OCFAnalysis_Working Capital Graph" xfId="22877" xr:uid="{84CAEEE3-12C8-4320-BDA3-BD1BC64E4E38}"/>
    <cellStyle name="_Jan 2006 APAC MBOM - Feb 15PM version_Jan MBOM v1_MBOM v.3_Quarterly Industry Volume - Corp Follow up Feb 19th_Working Capital Graph" xfId="22878" xr:uid="{409903A8-7D7E-4C72-B387-4E7CCF3D867B}"/>
    <cellStyle name="_Jan 2006 APAC MBOM - Feb 15PM version_Jan MBOM v1_MBOM v.3_SBU_GLOBAL_NGT" xfId="22879" xr:uid="{270E35CD-5ACE-4EA1-852E-E96E2CF5D062}"/>
    <cellStyle name="_Jan 2006 APAC MBOM - Feb 15PM version_Jan MBOM v1_MBOM v.3_SBU_GLOBAL_NGT 2" xfId="22880" xr:uid="{5BA9BF5B-EA49-4B5E-92C1-62E2BD3445DD}"/>
    <cellStyle name="_Jan 2006 APAC MBOM - Feb 15PM version_Jan MBOM v1_MBOM v.3_SBU_GLOBAL_NGT_Cost out Update" xfId="22881" xr:uid="{4350B664-C53C-4AE1-90FF-840FA37E17EB}"/>
    <cellStyle name="_Jan 2006 APAC MBOM - Feb 15PM version_Jan MBOM v1_MBOM v.3_SBU_GLOBAL_NGT_EBIT OCF Ranges" xfId="22882" xr:uid="{319EF278-86B6-4881-A7A4-4F20E58F4558}"/>
    <cellStyle name="_Jan 2006 APAC MBOM - Feb 15PM version_Jan MBOM v1_MBOM v.3_SBU_GLOBAL_NGT_Working Capital Graph" xfId="22883" xr:uid="{476CF68E-89D0-4F56-A8F0-BFF30EF01ACD}"/>
    <cellStyle name="_Jan 2006 APAC MBOM - Feb 15PM version_Jan MBOM v1_MBOM v.3_Supplemental Data Requirements-Country" xfId="22884" xr:uid="{E8C0BD56-F92F-4A5D-8B55-A1D829099B92}"/>
    <cellStyle name="_Jan 2006 APAC MBOM - Feb 15PM version_Jan MBOM v1_MBOM v.3_Working Capital Graph" xfId="22885" xr:uid="{0FBDF5E6-C5E6-455E-9932-EE852F826220}"/>
    <cellStyle name="_Jan 2006 APAC MBOM - Feb 15PM version_Jan MBOM v1_MBOM_2009 AOP_Jan deck_Financials Consol_Sent" xfId="22886" xr:uid="{32B3C622-E80B-4031-B490-8D5E7AEA417A}"/>
    <cellStyle name="_Jan 2006 APAC MBOM - Feb 15PM version_Jan MBOM v1_MBOM_2009 AOP_Jan deck_Financials Consol_Sent_2" xfId="22887" xr:uid="{6F9F4A1E-FF77-48C8-9244-71AABC491F8B}"/>
    <cellStyle name="_Jan 2006 APAC MBOM - Feb 15PM version_Jan MBOM v1_MBOM_2009 AOP_Nov deck_Financials_for Consol_v2" xfId="22888" xr:uid="{E5833F31-1249-436B-B5EC-59AA8B33E0D4}"/>
    <cellStyle name="_Jan 2006 APAC MBOM - Feb 15PM version_Jan MBOM v1_MBOM_Cash Capex 10+2" xfId="22889" xr:uid="{2A1BB0B9-3C40-437F-9544-E64823AB23D6}"/>
    <cellStyle name="_Jan 2006 APAC MBOM - Feb 15PM version_Jan MBOM v1_MBOM_Cash Capex 10+2_Cost out Update" xfId="22890" xr:uid="{C6E33309-87E5-4A3F-8A24-6F5438C9617F}"/>
    <cellStyle name="_Jan 2006 APAC MBOM - Feb 15PM version_Jan MBOM v1_MBOM_Cash Capex 10+2_EBIT OCF Ranges" xfId="22891" xr:uid="{CDDCFE8B-992C-484D-9923-A88DBEA3CD1E}"/>
    <cellStyle name="_Jan 2006 APAC MBOM - Feb 15PM version_Jan MBOM v1_MBOM_Cash Capex 10+2_Working Capital Graph" xfId="22892" xr:uid="{26E6E423-7FAC-4A9F-BB12-579B75CA6E25}"/>
    <cellStyle name="_Jan 2006 APAC MBOM - Feb 15PM version_Jan MBOM v1_MBOM_Cost out Update" xfId="22893" xr:uid="{4DFF73F8-9BC9-47F8-A40C-682A306BA09E}"/>
    <cellStyle name="_Jan 2006 APAC MBOM - Feb 15PM version_Jan MBOM v1_MBOM_EBIT OCF Ranges" xfId="22894" xr:uid="{332C6F76-F1D3-48A8-89BF-155BE31AA47B}"/>
    <cellStyle name="_Jan 2006 APAC MBOM - Feb 15PM version_Jan MBOM v1_MBOM_Global Operations" xfId="22895" xr:uid="{742EF6E5-24BC-494C-9DB5-656E2D358242}"/>
    <cellStyle name="_Jan 2006 APAC MBOM - Feb 15PM version_Jan MBOM v1_MBOM_Global Operations 2" xfId="22896" xr:uid="{1A194009-9373-4BC7-A432-EB228706E968}"/>
    <cellStyle name="_Jan 2006 APAC MBOM - Feb 15PM version_Jan MBOM v1_MBOM_NA" xfId="22897" xr:uid="{E99592C8-38D3-4C53-86E5-2B4FCEB2FE1A}"/>
    <cellStyle name="_Jan 2006 APAC MBOM - Feb 15PM version_Jan MBOM v1_MBOM_NA 2" xfId="22898" xr:uid="{6DE75A12-AACA-4D45-90DE-45D3368EC88C}"/>
    <cellStyle name="_Jan 2006 APAC MBOM - Feb 15PM version_Jan MBOM v1_MBOM_NA_1" xfId="22899" xr:uid="{8E95102B-59E9-4B4C-9662-44DB9C7E0BC7}"/>
    <cellStyle name="_Jan 2006 APAC MBOM - Feb 15PM version_Jan MBOM v1_MBOM_NA_1 2" xfId="22900" xr:uid="{D3384006-0235-4BCE-B552-440AC9D1E87C}"/>
    <cellStyle name="_Jan 2006 APAC MBOM - Feb 15PM version_Jan MBOM v1_MBOM_Nov Review Deck Final" xfId="22901" xr:uid="{A944EAFA-01E2-489E-A9BC-2AD54487CF81}"/>
    <cellStyle name="_Jan 2006 APAC MBOM - Feb 15PM version_Jan MBOM v1_MBOM_OCFAnalysis" xfId="22902" xr:uid="{3F4307C1-61E8-4782-864E-DF44FA12A6A4}"/>
    <cellStyle name="_Jan 2006 APAC MBOM - Feb 15PM version_Jan MBOM v1_MBOM_OCFAnalysis_Cost out Update" xfId="22903" xr:uid="{43FF93FD-EF64-4C2C-BB40-CB36F09F889C}"/>
    <cellStyle name="_Jan 2006 APAC MBOM - Feb 15PM version_Jan MBOM v1_MBOM_OCFAnalysis_EBIT OCF Ranges" xfId="22904" xr:uid="{0ADC25FA-6A0B-4896-8580-49263255A94A}"/>
    <cellStyle name="_Jan 2006 APAC MBOM - Feb 15PM version_Jan MBOM v1_MBOM_OCFAnalysis_Working Capital Graph" xfId="22905" xr:uid="{88BC5F59-28E6-4C59-A261-2B4668E063EF}"/>
    <cellStyle name="_Jan 2006 APAC MBOM - Feb 15PM version_Jan MBOM v1_MBOM_Quarterly Industry Volume - Corp Follow up Feb 19th" xfId="22906" xr:uid="{094D106D-ADF9-49DA-81A8-9545E0DC72C6}"/>
    <cellStyle name="_Jan 2006 APAC MBOM - Feb 15PM version_Jan MBOM v1_MBOM_Quarterly Industry Volume - Corp Follow up Feb 19th 2" xfId="22907" xr:uid="{721505F2-90AF-4AC4-9ABE-AC88169341D8}"/>
    <cellStyle name="_Jan 2006 APAC MBOM - Feb 15PM version_Jan MBOM v1_MBOM_Quarterly Industry Volume - Corp Follow up Feb 19th_Cost out Update" xfId="22908" xr:uid="{8A860A77-B3A1-4132-8C88-747C94D6B8A7}"/>
    <cellStyle name="_Jan 2006 APAC MBOM - Feb 15PM version_Jan MBOM v1_MBOM_Quarterly Industry Volume - Corp Follow up Feb 19th_EBIT OCF Ranges" xfId="22909" xr:uid="{4B6BBE74-8F96-405B-9BE3-8022053E7D26}"/>
    <cellStyle name="_Jan 2006 APAC MBOM - Feb 15PM version_Jan MBOM v1_MBOM_Quarterly Industry Volume - Corp Follow up Feb 19th_OCFAnalysis" xfId="22910" xr:uid="{EA3B562F-5785-4FB7-9F43-A98A3D5F2428}"/>
    <cellStyle name="_Jan 2006 APAC MBOM - Feb 15PM version_Jan MBOM v1_MBOM_Quarterly Industry Volume - Corp Follow up Feb 19th_OCFAnalysis_Cost out Update" xfId="22911" xr:uid="{D0A3B1A9-9A76-4CBD-B2A0-47D14A66151D}"/>
    <cellStyle name="_Jan 2006 APAC MBOM - Feb 15PM version_Jan MBOM v1_MBOM_Quarterly Industry Volume - Corp Follow up Feb 19th_OCFAnalysis_EBIT OCF Ranges" xfId="22912" xr:uid="{C7783863-B312-4B88-BA0F-DE18E994156D}"/>
    <cellStyle name="_Jan 2006 APAC MBOM - Feb 15PM version_Jan MBOM v1_MBOM_Quarterly Industry Volume - Corp Follow up Feb 19th_OCFAnalysis_Working Capital Graph" xfId="22913" xr:uid="{723C7073-FE5A-46A4-9FFA-011428A56D4E}"/>
    <cellStyle name="_Jan 2006 APAC MBOM - Feb 15PM version_Jan MBOM v1_MBOM_Quarterly Industry Volume - Corp Follow up Feb 19th_Working Capital Graph" xfId="22914" xr:uid="{4CFFCA3C-292B-49B9-9402-DC56F9011DE7}"/>
    <cellStyle name="_Jan 2006 APAC MBOM - Feb 15PM version_Jan MBOM v1_MBOM_SBU_GLOBAL_NGT" xfId="22915" xr:uid="{BF6C4774-A380-4143-AF74-36DB7FE23E91}"/>
    <cellStyle name="_Jan 2006 APAC MBOM - Feb 15PM version_Jan MBOM v1_MBOM_SBU_GLOBAL_NGT 2" xfId="22916" xr:uid="{93C06DB7-2155-4B31-A98E-CA117A838C47}"/>
    <cellStyle name="_Jan 2006 APAC MBOM - Feb 15PM version_Jan MBOM v1_MBOM_SBU_GLOBAL_NGT_Cost out Update" xfId="22917" xr:uid="{D1CE7913-4A9F-4332-87B2-5D495FBBD731}"/>
    <cellStyle name="_Jan 2006 APAC MBOM - Feb 15PM version_Jan MBOM v1_MBOM_SBU_GLOBAL_NGT_EBIT OCF Ranges" xfId="22918" xr:uid="{2C161BFB-812C-407B-8DE8-64466ECC0A21}"/>
    <cellStyle name="_Jan 2006 APAC MBOM - Feb 15PM version_Jan MBOM v1_MBOM_SBU_GLOBAL_NGT_Working Capital Graph" xfId="22919" xr:uid="{1317FE91-331D-4E97-8151-0ADA006A8157}"/>
    <cellStyle name="_Jan 2006 APAC MBOM - Feb 15PM version_Jan MBOM v1_MBOM_Supplemental Data Requirements-Country" xfId="22920" xr:uid="{F5E01212-E866-4051-ABE0-620C311E2233}"/>
    <cellStyle name="_Jan 2006 APAC MBOM - Feb 15PM version_Jan MBOM v1_MBOM_Working Capital Graph" xfId="22921" xr:uid="{E00BE284-92F8-4D6D-AEC0-7FB59DF6EBBF}"/>
    <cellStyle name="_Jan 2006 APAC MBOM - Feb 15PM version_Jan MBOM v1_NA" xfId="22922" xr:uid="{5D4BE53A-B888-4672-B752-3C4A81341E73}"/>
    <cellStyle name="_Jan 2006 APAC MBOM - Feb 15PM version_Jan MBOM v1_NA 2" xfId="22923" xr:uid="{D16D4E6D-C76C-48CA-BE70-DBF7BA695743}"/>
    <cellStyle name="_Jan 2006 APAC MBOM - Feb 15PM version_Jan MBOM v1_NA_1" xfId="22924" xr:uid="{0134DF1D-9721-4E0E-A080-335B402678CB}"/>
    <cellStyle name="_Jan 2006 APAC MBOM - Feb 15PM version_Jan MBOM v1_NA_1 2" xfId="22925" xr:uid="{95556238-FA24-4F19-90BD-53E1CF7374C6}"/>
    <cellStyle name="_Jan 2006 APAC MBOM - Feb 15PM version_Jan MBOM v1_Nov Review Deck Final" xfId="22926" xr:uid="{52FAB8BA-2CB3-4EB3-BE48-422300115BA2}"/>
    <cellStyle name="_Jan 2006 APAC MBOM - Feb 15PM version_Jan MBOM v1_OCFAnalysis" xfId="22927" xr:uid="{CA2F6FB8-F714-482F-8271-93599A380DDE}"/>
    <cellStyle name="_Jan 2006 APAC MBOM - Feb 15PM version_Jan MBOM v1_OCFAnalysis_Cost out Update" xfId="22928" xr:uid="{7F7D2885-B524-4A57-8BFB-8E82F6543C16}"/>
    <cellStyle name="_Jan 2006 APAC MBOM - Feb 15PM version_Jan MBOM v1_OCFAnalysis_EBIT OCF Ranges" xfId="22929" xr:uid="{C92DE103-3754-46D4-A77D-EA65FA378E9E}"/>
    <cellStyle name="_Jan 2006 APAC MBOM - Feb 15PM version_Jan MBOM v1_OCFAnalysis_Working Capital Graph" xfId="22930" xr:uid="{84F21A6A-BC22-41A1-BE5E-E9B53904A861}"/>
    <cellStyle name="_Jan 2006 APAC MBOM - Feb 15PM version_Jan MBOM v1_Quarterly Industry Volume - Corp Follow up Feb 19th" xfId="22931" xr:uid="{DFA11C05-8A8D-4C0F-8699-6C5E9E185028}"/>
    <cellStyle name="_Jan 2006 APAC MBOM - Feb 15PM version_Jan MBOM v1_Quarterly Industry Volume - Corp Follow up Feb 19th 2" xfId="22932" xr:uid="{76159D38-391C-4007-8BDF-CA103FDE9CE9}"/>
    <cellStyle name="_Jan 2006 APAC MBOM - Feb 15PM version_Jan MBOM v1_Quarterly Industry Volume - Corp Follow up Feb 19th_Cost out Update" xfId="22933" xr:uid="{62D398AD-D089-4C7A-A53A-6D9F211231BF}"/>
    <cellStyle name="_Jan 2006 APAC MBOM - Feb 15PM version_Jan MBOM v1_Quarterly Industry Volume - Corp Follow up Feb 19th_EBIT OCF Ranges" xfId="22934" xr:uid="{ADADE849-4A38-4773-988D-4323CCACC029}"/>
    <cellStyle name="_Jan 2006 APAC MBOM - Feb 15PM version_Jan MBOM v1_Quarterly Industry Volume - Corp Follow up Feb 19th_OCFAnalysis" xfId="22935" xr:uid="{442126FB-CC11-459B-A0AB-C82AC8CDB211}"/>
    <cellStyle name="_Jan 2006 APAC MBOM - Feb 15PM version_Jan MBOM v1_Quarterly Industry Volume - Corp Follow up Feb 19th_OCFAnalysis_Cost out Update" xfId="22936" xr:uid="{FDD07201-CCB2-4B35-8E3E-3982BD80F146}"/>
    <cellStyle name="_Jan 2006 APAC MBOM - Feb 15PM version_Jan MBOM v1_Quarterly Industry Volume - Corp Follow up Feb 19th_OCFAnalysis_EBIT OCF Ranges" xfId="22937" xr:uid="{7A0F2D32-496B-4039-8A84-6069A6B14FA9}"/>
    <cellStyle name="_Jan 2006 APAC MBOM - Feb 15PM version_Jan MBOM v1_Quarterly Industry Volume - Corp Follow up Feb 19th_OCFAnalysis_Working Capital Graph" xfId="22938" xr:uid="{C18F32AF-1893-4692-B9CE-8DA56803C05E}"/>
    <cellStyle name="_Jan 2006 APAC MBOM - Feb 15PM version_Jan MBOM v1_Quarterly Industry Volume - Corp Follow up Feb 19th_Working Capital Graph" xfId="22939" xr:uid="{E04DA3CA-D810-490B-8FAF-5EDA912B408F}"/>
    <cellStyle name="_Jan 2006 APAC MBOM - Feb 15PM version_Jan MBOM v1_SBU_GLOBAL_NGT" xfId="22940" xr:uid="{7966CD12-3C5F-4CA0-B091-8CEA396E8D57}"/>
    <cellStyle name="_Jan 2006 APAC MBOM - Feb 15PM version_Jan MBOM v1_SBU_GLOBAL_NGT 2" xfId="22941" xr:uid="{8630B2F4-1C90-489A-8831-2FD8CB955276}"/>
    <cellStyle name="_Jan 2006 APAC MBOM - Feb 15PM version_Jan MBOM v1_SBU_GLOBAL_NGT_Cost out Update" xfId="22942" xr:uid="{5E25F839-837D-43C4-8E40-10185D658F27}"/>
    <cellStyle name="_Jan 2006 APAC MBOM - Feb 15PM version_Jan MBOM v1_SBU_GLOBAL_NGT_EBIT OCF Ranges" xfId="22943" xr:uid="{CD7D1553-5255-4F48-9D1D-15792DA9A64B}"/>
    <cellStyle name="_Jan 2006 APAC MBOM - Feb 15PM version_Jan MBOM v1_SBU_GLOBAL_NGT_Working Capital Graph" xfId="22944" xr:uid="{037337D8-ED88-4CE0-8AB5-74603FD5138C}"/>
    <cellStyle name="_Jan 2006 APAC MBOM - Feb 15PM version_Jan MBOM v1_SPTFIN MBOM Inputs AUG 07" xfId="22945" xr:uid="{D522234F-E0D3-4B83-B36B-C1119DFE42F0}"/>
    <cellStyle name="_Jan 2006 APAC MBOM - Feb 15PM version_Jan MBOM v1_SPTFIN MBOM Inputs AUG 07_Cost out Update" xfId="22946" xr:uid="{CF8E2B1A-E52C-4F33-989E-4245820E1F3B}"/>
    <cellStyle name="_Jan 2006 APAC MBOM - Feb 15PM version_Jan MBOM v1_SPTFIN MBOM Inputs AUG 07_EBIT OCF Ranges" xfId="22947" xr:uid="{1E05C698-5732-4ACF-9979-7E3E77FEEB9D}"/>
    <cellStyle name="_Jan 2006 APAC MBOM - Feb 15PM version_Jan MBOM v1_SPTFIN MBOM Inputs AUG 07_Working Capital Graph" xfId="22948" xr:uid="{3E18AA19-FC63-4722-B8A8-4C18552C1051}"/>
    <cellStyle name="_Jan 2006 APAC MBOM - Feb 15PM version_Jan MBOM v1_SPTFIN MBOM Inputs Dec 07" xfId="22949" xr:uid="{FDEA5A04-FAFF-4960-BDB3-B96A16C4C153}"/>
    <cellStyle name="_Jan 2006 APAC MBOM - Feb 15PM version_Jan MBOM v1_SPTFIN MBOM Inputs Dec 07_Cost out Update" xfId="22950" xr:uid="{CFB0A6C5-1987-45BA-9E71-DA1E6047594E}"/>
    <cellStyle name="_Jan 2006 APAC MBOM - Feb 15PM version_Jan MBOM v1_SPTFIN MBOM Inputs Dec 07_EBIT OCF Ranges" xfId="22951" xr:uid="{09D29549-7543-4F0A-B53E-180E574D4062}"/>
    <cellStyle name="_Jan 2006 APAC MBOM - Feb 15PM version_Jan MBOM v1_SPTFIN MBOM Inputs Dec 07_Working Capital Graph" xfId="22952" xr:uid="{784AF69B-3F66-4315-BAE7-9FC6496A2971}"/>
    <cellStyle name="_Jan 2006 APAC MBOM - Feb 15PM version_Jan MBOM v1_SPTFIN MBOM Inputs jul 07" xfId="22953" xr:uid="{FF8A8AEB-BADF-43A9-ACA8-FE96088762B9}"/>
    <cellStyle name="_Jan 2006 APAC MBOM - Feb 15PM version_Jan MBOM v1_SPTFIN MBOM Inputs jul 07_Cost out Update" xfId="22954" xr:uid="{278AF93C-C1FA-448D-B8EC-1154F5D6BE10}"/>
    <cellStyle name="_Jan 2006 APAC MBOM - Feb 15PM version_Jan MBOM v1_SPTFIN MBOM Inputs jul 07_EBIT OCF Ranges" xfId="22955" xr:uid="{0D96495E-1656-4701-84FC-2F4EA3007ABF}"/>
    <cellStyle name="_Jan 2006 APAC MBOM - Feb 15PM version_Jan MBOM v1_SPTFIN MBOM Inputs jul 07_Working Capital Graph" xfId="22956" xr:uid="{E9D583B8-59B3-4AA8-8BE6-B94CAADAA283}"/>
    <cellStyle name="_Jan 2006 APAC MBOM - Feb 15PM version_Jan MBOM v1_SPTFIN MBOM Inputs jun 07 final" xfId="22957" xr:uid="{F4BA387F-4BD7-46C9-93F9-3B2059C32826}"/>
    <cellStyle name="_Jan 2006 APAC MBOM - Feb 15PM version_Jan MBOM v1_SPTFIN MBOM Inputs jun 07 final_Cost out Update" xfId="22958" xr:uid="{63F244D3-022A-46DF-8254-C583760F51B7}"/>
    <cellStyle name="_Jan 2006 APAC MBOM - Feb 15PM version_Jan MBOM v1_SPTFIN MBOM Inputs jun 07 final_EBIT OCF Ranges" xfId="22959" xr:uid="{94EC0235-5A0B-46A5-81C1-9F2017F55AE0}"/>
    <cellStyle name="_Jan 2006 APAC MBOM - Feb 15PM version_Jan MBOM v1_SPTFIN MBOM Inputs jun 07 final_Working Capital Graph" xfId="22960" xr:uid="{61613757-785F-49BA-959D-F53710F28297}"/>
    <cellStyle name="_Jan 2006 APAC MBOM - Feb 15PM version_Jan MBOM v1_SPTFIN MBOM Inputs Jun'07" xfId="22961" xr:uid="{F523AC24-260C-47E5-8B34-84169DABE9A9}"/>
    <cellStyle name="_Jan 2006 APAC MBOM - Feb 15PM version_Jan MBOM v1_SPTFIN MBOM Inputs Jun'07_Cost out Update" xfId="22962" xr:uid="{A9CC2DCD-7E38-4738-B989-1542D14BFEB5}"/>
    <cellStyle name="_Jan 2006 APAC MBOM - Feb 15PM version_Jan MBOM v1_SPTFIN MBOM Inputs Jun'07_EBIT OCF Ranges" xfId="22963" xr:uid="{62F84E7B-2B15-4CD8-9D20-5FBD6952B23F}"/>
    <cellStyle name="_Jan 2006 APAC MBOM - Feb 15PM version_Jan MBOM v1_SPTFIN MBOM Inputs Jun'07_Working Capital Graph" xfId="22964" xr:uid="{BB0022A7-3754-48BE-B990-357BD8F72D83}"/>
    <cellStyle name="_Jan 2006 APAC MBOM - Feb 15PM version_Jan MBOM v1_Supplemental Data Requirements-Country" xfId="22965" xr:uid="{4BA4B62F-0027-4217-B7D7-CCC0CB4D2E08}"/>
    <cellStyle name="_Jan 2006 APAC MBOM - Feb 15PM version_Jan MBOM v1_Working Capital Graph" xfId="22966" xr:uid="{AEE3D005-4153-412D-93EE-7F0D24EAE2FE}"/>
    <cellStyle name="_Jan 2006 APAC MBOM - Feb 15PM version_June 2006 MBOM Final File 2" xfId="22967" xr:uid="{0930A79F-4BCB-4833-8CC5-6B0BE69DDD03}"/>
    <cellStyle name="_Jan 2006 APAC MBOM - Feb 15PM version_June 2006 MBOM Final File 2 2" xfId="22968" xr:uid="{2607B11C-59C6-449C-972B-6FAD6CC8A5B1}"/>
    <cellStyle name="_Jan 2006 APAC MBOM - Feb 15PM version_June 2006 MBOM Final File 2_2009 AOP_Jan deck_Financials Consol_Sent" xfId="22969" xr:uid="{60420351-E113-47F6-9DC9-312109CD0C30}"/>
    <cellStyle name="_Jan 2006 APAC MBOM - Feb 15PM version_June 2006 MBOM Final File 2_2009 AOP_Jan deck_Financials Consol_Sent_2" xfId="22970" xr:uid="{4015E28B-28FE-49BC-A124-F2531D62FCF1}"/>
    <cellStyle name="_Jan 2006 APAC MBOM - Feb 15PM version_June 2006 MBOM Final File 2_2009 AOP_Nov deck_Financials_for Consol_v2" xfId="22971" xr:uid="{BDED3D9A-62F9-43ED-8C81-0C05513017DD}"/>
    <cellStyle name="_Jan 2006 APAC MBOM - Feb 15PM version_June 2006 MBOM Final File 2_Cash Capex 10+2" xfId="22972" xr:uid="{9C93A4A7-DCE6-4F1C-9308-E2E68D8C753B}"/>
    <cellStyle name="_Jan 2006 APAC MBOM - Feb 15PM version_June 2006 MBOM Final File 2_Cash Capex 10+2_Cost out Update" xfId="22973" xr:uid="{4C531960-052E-4E34-BD16-8DED08ACA241}"/>
    <cellStyle name="_Jan 2006 APAC MBOM - Feb 15PM version_June 2006 MBOM Final File 2_Cash Capex 10+2_EBIT OCF Ranges" xfId="22974" xr:uid="{7ED7463E-5CC9-4D10-89AF-8FB72F9A238E}"/>
    <cellStyle name="_Jan 2006 APAC MBOM - Feb 15PM version_June 2006 MBOM Final File 2_Cash Capex 10+2_Working Capital Graph" xfId="22975" xr:uid="{20A055DD-4FF2-431D-A8DE-975A27F145EE}"/>
    <cellStyle name="_Jan 2006 APAC MBOM - Feb 15PM version_June 2006 MBOM Final File 2_consumer walk 0807" xfId="22976" xr:uid="{7B639A74-4C62-4AAC-BDC2-08191E2AD713}"/>
    <cellStyle name="_Jan 2006 APAC MBOM - Feb 15PM version_June 2006 MBOM Final File 2_consumer walk 0807_Cost out Update" xfId="22977" xr:uid="{80132CBF-9364-45E8-9CDE-DEE57D76D905}"/>
    <cellStyle name="_Jan 2006 APAC MBOM - Feb 15PM version_June 2006 MBOM Final File 2_consumer walk 0807_EBIT OCF Ranges" xfId="22978" xr:uid="{65901DFA-75BA-4FFD-AF4C-430BF55F200D}"/>
    <cellStyle name="_Jan 2006 APAC MBOM - Feb 15PM version_June 2006 MBOM Final File 2_consumer walk 0807_Working Capital Graph" xfId="22979" xr:uid="{E82255B4-DD1D-47F2-86A7-24457579A264}"/>
    <cellStyle name="_Jan 2006 APAC MBOM - Feb 15PM version_June 2006 MBOM Final File 2_Cost out Update" xfId="22980" xr:uid="{A0461A6E-C552-4899-8E63-4C15B903F550}"/>
    <cellStyle name="_Jan 2006 APAC MBOM - Feb 15PM version_June 2006 MBOM Final File 2_EBIT OCF Ranges" xfId="22981" xr:uid="{DD68B1E2-68F3-40C8-9DBE-9F12593EEFD4}"/>
    <cellStyle name="_Jan 2006 APAC MBOM - Feb 15PM version_June 2006 MBOM Final File 2_Global Operations" xfId="22982" xr:uid="{F5BCE7CD-01D4-41D2-ABDE-0354BE398BF4}"/>
    <cellStyle name="_Jan 2006 APAC MBOM - Feb 15PM version_June 2006 MBOM Final File 2_Global Operations 2" xfId="22983" xr:uid="{76189F29-7719-470D-8999-E90BA76C2BDC}"/>
    <cellStyle name="_Jan 2006 APAC MBOM - Feb 15PM version_June 2006 MBOM Final File 2_MBOM" xfId="22984" xr:uid="{E29533F0-E912-402B-BD10-AAEE851D6891}"/>
    <cellStyle name="_Jan 2006 APAC MBOM - Feb 15PM version_June 2006 MBOM Final File 2_MBOM 2" xfId="22985" xr:uid="{AF7F0F63-F8E8-4456-81B2-F7B06C1D857E}"/>
    <cellStyle name="_Jan 2006 APAC MBOM - Feb 15PM version_June 2006 MBOM Final File 2_MBOM APR 07" xfId="22986" xr:uid="{CB92ABF2-ED6C-493E-8A94-71C405F259EB}"/>
    <cellStyle name="_Jan 2006 APAC MBOM - Feb 15PM version_June 2006 MBOM Final File 2_MBOM APR 07 2" xfId="22987" xr:uid="{DF4B4553-5F85-497D-8635-9845172142C0}"/>
    <cellStyle name="_Jan 2006 APAC MBOM - Feb 15PM version_June 2006 MBOM Final File 2_MBOM APR 07_2009 AOP_Jan deck_Financials Consol_Sent" xfId="22988" xr:uid="{8B0D6D00-7106-4DE8-9FA1-4760B8FF86A3}"/>
    <cellStyle name="_Jan 2006 APAC MBOM - Feb 15PM version_June 2006 MBOM Final File 2_MBOM APR 07_2009 AOP_Jan deck_Financials Consol_Sent_2" xfId="22989" xr:uid="{D1227280-EDB9-4F23-8F93-B544B42C58D7}"/>
    <cellStyle name="_Jan 2006 APAC MBOM - Feb 15PM version_June 2006 MBOM Final File 2_MBOM APR 07_2009 AOP_Nov deck_Financials_for Consol_v2" xfId="22990" xr:uid="{E3108124-5EF8-48AB-8C82-546F4BC2A35F}"/>
    <cellStyle name="_Jan 2006 APAC MBOM - Feb 15PM version_June 2006 MBOM Final File 2_MBOM APR 07_Cash Capex 10+2" xfId="22991" xr:uid="{7010A8DB-A258-4455-89D8-76C3BFA3E00E}"/>
    <cellStyle name="_Jan 2006 APAC MBOM - Feb 15PM version_June 2006 MBOM Final File 2_MBOM APR 07_Cash Capex 10+2_Cost out Update" xfId="22992" xr:uid="{7A39460B-687C-4D79-AD76-E06D127B1847}"/>
    <cellStyle name="_Jan 2006 APAC MBOM - Feb 15PM version_June 2006 MBOM Final File 2_MBOM APR 07_Cash Capex 10+2_EBIT OCF Ranges" xfId="22993" xr:uid="{2B3D20A3-9E74-4410-829B-61D1C6DCE7A0}"/>
    <cellStyle name="_Jan 2006 APAC MBOM - Feb 15PM version_June 2006 MBOM Final File 2_MBOM APR 07_Cash Capex 10+2_Working Capital Graph" xfId="22994" xr:uid="{9EE8EB9E-4D50-48E3-ACF8-1FC873D588B3}"/>
    <cellStyle name="_Jan 2006 APAC MBOM - Feb 15PM version_June 2006 MBOM Final File 2_MBOM APR 07_Cost out Update" xfId="22995" xr:uid="{B40DE649-3C83-4FE4-B1F8-56D5F1F42D82}"/>
    <cellStyle name="_Jan 2006 APAC MBOM - Feb 15PM version_June 2006 MBOM Final File 2_MBOM APR 07_EBIT OCF Ranges" xfId="22996" xr:uid="{DE41AD71-8319-43D5-9070-EBCAC43D5772}"/>
    <cellStyle name="_Jan 2006 APAC MBOM - Feb 15PM version_June 2006 MBOM Final File 2_MBOM APR 07_Global Operations" xfId="22997" xr:uid="{27226D55-5A72-48A8-87E4-98565AE085BE}"/>
    <cellStyle name="_Jan 2006 APAC MBOM - Feb 15PM version_June 2006 MBOM Final File 2_MBOM APR 07_Global Operations 2" xfId="22998" xr:uid="{238BF88D-3D91-4F7F-8155-CF94F8A1E50D}"/>
    <cellStyle name="_Jan 2006 APAC MBOM - Feb 15PM version_June 2006 MBOM Final File 2_MBOM APR 07_NA" xfId="22999" xr:uid="{0FAFBC67-DD84-48C1-A43C-B2D5C2374DFA}"/>
    <cellStyle name="_Jan 2006 APAC MBOM - Feb 15PM version_June 2006 MBOM Final File 2_MBOM APR 07_NA 2" xfId="23000" xr:uid="{7E576093-02E7-45C0-AE96-30C521E45BF3}"/>
    <cellStyle name="_Jan 2006 APAC MBOM - Feb 15PM version_June 2006 MBOM Final File 2_MBOM APR 07_NA_1" xfId="23001" xr:uid="{5ED206B5-CE61-4553-9493-38F8884B5107}"/>
    <cellStyle name="_Jan 2006 APAC MBOM - Feb 15PM version_June 2006 MBOM Final File 2_MBOM APR 07_NA_1 2" xfId="23002" xr:uid="{AF56A550-4B73-4C26-A3CB-D6C30BC1A6F6}"/>
    <cellStyle name="_Jan 2006 APAC MBOM - Feb 15PM version_June 2006 MBOM Final File 2_MBOM APR 07_Nov Review Deck Final" xfId="23003" xr:uid="{B9F1DEAF-2749-4AE3-9894-98BC7C8DCAC7}"/>
    <cellStyle name="_Jan 2006 APAC MBOM - Feb 15PM version_June 2006 MBOM Final File 2_MBOM APR 07_OCFAnalysis" xfId="23004" xr:uid="{CDC35B06-1CAF-4E05-945C-4EF54E2A942D}"/>
    <cellStyle name="_Jan 2006 APAC MBOM - Feb 15PM version_June 2006 MBOM Final File 2_MBOM APR 07_OCFAnalysis_Cost out Update" xfId="23005" xr:uid="{5AAF978F-B229-4CE8-9A19-82D0CB92A25D}"/>
    <cellStyle name="_Jan 2006 APAC MBOM - Feb 15PM version_June 2006 MBOM Final File 2_MBOM APR 07_OCFAnalysis_EBIT OCF Ranges" xfId="23006" xr:uid="{19571DE6-7483-4F68-BC3D-D80533EAA52C}"/>
    <cellStyle name="_Jan 2006 APAC MBOM - Feb 15PM version_June 2006 MBOM Final File 2_MBOM APR 07_OCFAnalysis_Working Capital Graph" xfId="23007" xr:uid="{2D1A2F05-A494-433F-80F4-68296785C1C2}"/>
    <cellStyle name="_Jan 2006 APAC MBOM - Feb 15PM version_June 2006 MBOM Final File 2_MBOM APR 07_Quarterly Industry Volume - Corp Follow up Feb 19th" xfId="23008" xr:uid="{9E5C1A52-E3F6-4DAF-8543-9D64B6F0CD4A}"/>
    <cellStyle name="_Jan 2006 APAC MBOM - Feb 15PM version_June 2006 MBOM Final File 2_MBOM APR 07_Quarterly Industry Volume - Corp Follow up Feb 19th 2" xfId="23009" xr:uid="{CE48D756-BCFE-4743-A907-88CF521C4F53}"/>
    <cellStyle name="_Jan 2006 APAC MBOM - Feb 15PM version_June 2006 MBOM Final File 2_MBOM APR 07_Quarterly Industry Volume - Corp Follow up Feb 19th_Cost out Update" xfId="23010" xr:uid="{C46E38B2-6936-4F22-84F3-D5A1D53D9286}"/>
    <cellStyle name="_Jan 2006 APAC MBOM - Feb 15PM version_June 2006 MBOM Final File 2_MBOM APR 07_Quarterly Industry Volume - Corp Follow up Feb 19th_EBIT OCF Ranges" xfId="23011" xr:uid="{69DFEBF0-453A-426D-91A4-579C154F0058}"/>
    <cellStyle name="_Jan 2006 APAC MBOM - Feb 15PM version_June 2006 MBOM Final File 2_MBOM APR 07_Quarterly Industry Volume - Corp Follow up Feb 19th_OCFAnalysis" xfId="23012" xr:uid="{C102B31E-6661-450E-84DF-B54F7E26AE37}"/>
    <cellStyle name="_Jan 2006 APAC MBOM - Feb 15PM version_June 2006 MBOM Final File 2_MBOM APR 07_Quarterly Industry Volume - Corp Follow up Feb 19th_OCFAnalysis_Cost out Update" xfId="23013" xr:uid="{9CA23DBD-1406-4536-8D81-7E54A5C09E66}"/>
    <cellStyle name="_Jan 2006 APAC MBOM - Feb 15PM version_June 2006 MBOM Final File 2_MBOM APR 07_Quarterly Industry Volume - Corp Follow up Feb 19th_OCFAnalysis_EBIT OCF Ranges" xfId="23014" xr:uid="{E0EB6D8F-DC1F-4E14-B3D5-F4B892BB49CB}"/>
    <cellStyle name="_Jan 2006 APAC MBOM - Feb 15PM version_June 2006 MBOM Final File 2_MBOM APR 07_Quarterly Industry Volume - Corp Follow up Feb 19th_OCFAnalysis_Working Capital Graph" xfId="23015" xr:uid="{9594D4DB-C5BE-46E5-9B39-1B64F783ADA4}"/>
    <cellStyle name="_Jan 2006 APAC MBOM - Feb 15PM version_June 2006 MBOM Final File 2_MBOM APR 07_Quarterly Industry Volume - Corp Follow up Feb 19th_Working Capital Graph" xfId="23016" xr:uid="{A33945D0-700E-4265-95B2-C132112A8B65}"/>
    <cellStyle name="_Jan 2006 APAC MBOM - Feb 15PM version_June 2006 MBOM Final File 2_MBOM APR 07_SBU_GLOBAL_NGT" xfId="23017" xr:uid="{F177F86C-A4EB-45BE-92FA-F444E2C384BF}"/>
    <cellStyle name="_Jan 2006 APAC MBOM - Feb 15PM version_June 2006 MBOM Final File 2_MBOM APR 07_SBU_GLOBAL_NGT 2" xfId="23018" xr:uid="{61733CFB-F812-4F62-BBF3-2108F638EA32}"/>
    <cellStyle name="_Jan 2006 APAC MBOM - Feb 15PM version_June 2006 MBOM Final File 2_MBOM APR 07_SBU_GLOBAL_NGT_Cost out Update" xfId="23019" xr:uid="{0F23315F-941E-450C-9146-145E02A5190E}"/>
    <cellStyle name="_Jan 2006 APAC MBOM - Feb 15PM version_June 2006 MBOM Final File 2_MBOM APR 07_SBU_GLOBAL_NGT_EBIT OCF Ranges" xfId="23020" xr:uid="{DFC5E02F-EB45-4779-A660-777631C82D5C}"/>
    <cellStyle name="_Jan 2006 APAC MBOM - Feb 15PM version_June 2006 MBOM Final File 2_MBOM APR 07_SBU_GLOBAL_NGT_Working Capital Graph" xfId="23021" xr:uid="{FAB32BA5-D443-4DFB-A567-4504DBF56E9B}"/>
    <cellStyle name="_Jan 2006 APAC MBOM - Feb 15PM version_June 2006 MBOM Final File 2_MBOM APR 07_Supplemental Data Requirements-Country" xfId="23022" xr:uid="{AEF8E1F2-576D-47E7-997C-097F16F65CE3}"/>
    <cellStyle name="_Jan 2006 APAC MBOM - Feb 15PM version_June 2006 MBOM Final File 2_MBOM APR 07_Working Capital Graph" xfId="23023" xr:uid="{3F234DB2-6CFE-4FEA-AEF5-AAFF59378C59}"/>
    <cellStyle name="_Jan 2006 APAC MBOM - Feb 15PM version_June 2006 MBOM Final File 2_MBOM Jan" xfId="23024" xr:uid="{1A0BD865-8354-468F-BB7D-B8D80EB30B2A}"/>
    <cellStyle name="_Jan 2006 APAC MBOM - Feb 15PM version_June 2006 MBOM Final File 2_MBOM Jan_Cost out Update" xfId="23025" xr:uid="{C8B7C230-FCF1-49FE-86BE-D87FB8847BBE}"/>
    <cellStyle name="_Jan 2006 APAC MBOM - Feb 15PM version_June 2006 MBOM Final File 2_MBOM Jan_EBIT OCF Ranges" xfId="23026" xr:uid="{27F3718B-6209-4E84-992D-F84769D5A267}"/>
    <cellStyle name="_Jan 2006 APAC MBOM - Feb 15PM version_June 2006 MBOM Final File 2_MBOM Jan_Working Capital Graph" xfId="23027" xr:uid="{2FB5D563-2A93-4DB0-B4AD-FD7A831DF45F}"/>
    <cellStyle name="_Jan 2006 APAC MBOM - Feb 15PM version_June 2006 MBOM Final File 2_MBOM Jul 07 Send" xfId="23028" xr:uid="{ED9944EF-1753-46A9-97E2-9D877B5F998A}"/>
    <cellStyle name="_Jan 2006 APAC MBOM - Feb 15PM version_June 2006 MBOM Final File 2_MBOM Jul 07 Send_Cost out Update" xfId="23029" xr:uid="{4E473995-0402-4917-B631-C776668F9ABA}"/>
    <cellStyle name="_Jan 2006 APAC MBOM - Feb 15PM version_June 2006 MBOM Final File 2_MBOM Jul 07 Send_EBIT OCF Ranges" xfId="23030" xr:uid="{7FA35159-B09B-4946-AEEC-089F9D937830}"/>
    <cellStyle name="_Jan 2006 APAC MBOM - Feb 15PM version_June 2006 MBOM Final File 2_MBOM Jul 07 Send_Working Capital Graph" xfId="23031" xr:uid="{F9BF8DC1-DA44-470C-911F-360CD48C6DE0}"/>
    <cellStyle name="_Jan 2006 APAC MBOM - Feb 15PM version_June 2006 MBOM Final File 2_MBOM June 07 Final Send" xfId="23032" xr:uid="{CE84B623-2F7B-4876-A180-06294B639B2C}"/>
    <cellStyle name="_Jan 2006 APAC MBOM - Feb 15PM version_June 2006 MBOM Final File 2_MBOM June 07 Final Send_Cost out Update" xfId="23033" xr:uid="{B02E419B-90CF-466D-B78F-8862BB329749}"/>
    <cellStyle name="_Jan 2006 APAC MBOM - Feb 15PM version_June 2006 MBOM Final File 2_MBOM June 07 Final Send_EBIT OCF Ranges" xfId="23034" xr:uid="{C300C41E-ED08-4C34-BBD9-E002226B9CAF}"/>
    <cellStyle name="_Jan 2006 APAC MBOM - Feb 15PM version_June 2006 MBOM Final File 2_MBOM June 07 Final Send_Working Capital Graph" xfId="23035" xr:uid="{087091EC-958A-433B-81ED-2660F0DA3081}"/>
    <cellStyle name="_Jan 2006 APAC MBOM - Feb 15PM version_June 2006 MBOM Final File 2_MBOM May 07 v.2" xfId="23036" xr:uid="{B870B6CC-DF1E-42D3-916E-8719FA1CE878}"/>
    <cellStyle name="_Jan 2006 APAC MBOM - Feb 15PM version_June 2006 MBOM Final File 2_MBOM May 07 v.2_Cost out Update" xfId="23037" xr:uid="{9FD1A3CE-5AB9-433E-B272-FFD5733CA12D}"/>
    <cellStyle name="_Jan 2006 APAC MBOM - Feb 15PM version_June 2006 MBOM Final File 2_MBOM May 07 v.2_EBIT OCF Ranges" xfId="23038" xr:uid="{85F4865F-E17B-4AE4-9C37-8D8DD2FAA5B2}"/>
    <cellStyle name="_Jan 2006 APAC MBOM - Feb 15PM version_June 2006 MBOM Final File 2_MBOM May 07 v.2_Working Capital Graph" xfId="23039" xr:uid="{1B85E4D5-872C-461C-B0CE-DDF741E82DAE}"/>
    <cellStyle name="_Jan 2006 APAC MBOM - Feb 15PM version_June 2006 MBOM Final File 2_MBOM v.1" xfId="23040" xr:uid="{9352E228-C915-4FC9-A2F6-F336BC0A9280}"/>
    <cellStyle name="_Jan 2006 APAC MBOM - Feb 15PM version_June 2006 MBOM Final File 2_MBOM v.1 2" xfId="23041" xr:uid="{B72D0980-9E31-47AC-B0D0-FBCCF99445EC}"/>
    <cellStyle name="_Jan 2006 APAC MBOM - Feb 15PM version_June 2006 MBOM Final File 2_MBOM v.1_2009 AOP_Jan deck_Financials Consol_Sent" xfId="23042" xr:uid="{6D28372E-FB4B-4E10-8835-BCEAA274F2ED}"/>
    <cellStyle name="_Jan 2006 APAC MBOM - Feb 15PM version_June 2006 MBOM Final File 2_MBOM v.1_2009 AOP_Jan deck_Financials Consol_Sent_2" xfId="23043" xr:uid="{C0777BC2-220B-41CB-A3E2-0C541CBF94C6}"/>
    <cellStyle name="_Jan 2006 APAC MBOM - Feb 15PM version_June 2006 MBOM Final File 2_MBOM v.1_2009 AOP_Nov deck_Financials_for Consol_v2" xfId="23044" xr:uid="{D4672DE5-8183-40E6-8666-148BE4844847}"/>
    <cellStyle name="_Jan 2006 APAC MBOM - Feb 15PM version_June 2006 MBOM Final File 2_MBOM v.1_Cash Capex 10+2" xfId="23045" xr:uid="{1406B6E3-1C5A-4D5A-9363-2F2C1C2F491F}"/>
    <cellStyle name="_Jan 2006 APAC MBOM - Feb 15PM version_June 2006 MBOM Final File 2_MBOM v.1_Cash Capex 10+2_Cost out Update" xfId="23046" xr:uid="{B76C1360-57DE-4679-8C06-9479664BA0C8}"/>
    <cellStyle name="_Jan 2006 APAC MBOM - Feb 15PM version_June 2006 MBOM Final File 2_MBOM v.1_Cash Capex 10+2_EBIT OCF Ranges" xfId="23047" xr:uid="{FA5A6A6F-D42B-483D-B4F6-211EFCDEF152}"/>
    <cellStyle name="_Jan 2006 APAC MBOM - Feb 15PM version_June 2006 MBOM Final File 2_MBOM v.1_Cash Capex 10+2_Working Capital Graph" xfId="23048" xr:uid="{2E7C0043-100B-4C18-BAF7-33A65EEEA008}"/>
    <cellStyle name="_Jan 2006 APAC MBOM - Feb 15PM version_June 2006 MBOM Final File 2_MBOM v.1_Cost out Update" xfId="23049" xr:uid="{85B25587-E121-4AD2-9792-86BDF1992BE0}"/>
    <cellStyle name="_Jan 2006 APAC MBOM - Feb 15PM version_June 2006 MBOM Final File 2_MBOM v.1_EBIT OCF Ranges" xfId="23050" xr:uid="{8CDE861B-B628-40D4-A6C3-5F44DD701EF7}"/>
    <cellStyle name="_Jan 2006 APAC MBOM - Feb 15PM version_June 2006 MBOM Final File 2_MBOM v.1_Global Operations" xfId="23051" xr:uid="{74EF662C-B976-4545-8548-0D6E1F981C5C}"/>
    <cellStyle name="_Jan 2006 APAC MBOM - Feb 15PM version_June 2006 MBOM Final File 2_MBOM v.1_Global Operations 2" xfId="23052" xr:uid="{157EB60B-F356-41AE-A923-7230D60B137F}"/>
    <cellStyle name="_Jan 2006 APAC MBOM - Feb 15PM version_June 2006 MBOM Final File 2_MBOM v.1_NA" xfId="23053" xr:uid="{E3A98D34-7BBB-41F7-99D8-C822485FC4D7}"/>
    <cellStyle name="_Jan 2006 APAC MBOM - Feb 15PM version_June 2006 MBOM Final File 2_MBOM v.1_NA 2" xfId="23054" xr:uid="{25452519-E064-441F-A085-805E789A03F5}"/>
    <cellStyle name="_Jan 2006 APAC MBOM - Feb 15PM version_June 2006 MBOM Final File 2_MBOM v.1_NA_1" xfId="23055" xr:uid="{428142FB-A2E1-46C7-9B90-3B368D6D3E4C}"/>
    <cellStyle name="_Jan 2006 APAC MBOM - Feb 15PM version_June 2006 MBOM Final File 2_MBOM v.1_NA_1 2" xfId="23056" xr:uid="{0B256F47-2BD3-4DCD-A538-67A96C8D7C22}"/>
    <cellStyle name="_Jan 2006 APAC MBOM - Feb 15PM version_June 2006 MBOM Final File 2_MBOM v.1_Nov Review Deck Final" xfId="23057" xr:uid="{EABF8DBF-2DC9-4FFE-86BA-5D10694A0CCF}"/>
    <cellStyle name="_Jan 2006 APAC MBOM - Feb 15PM version_June 2006 MBOM Final File 2_MBOM v.1_OCFAnalysis" xfId="23058" xr:uid="{4B663FCA-1F52-473F-942C-EB210148AD3E}"/>
    <cellStyle name="_Jan 2006 APAC MBOM - Feb 15PM version_June 2006 MBOM Final File 2_MBOM v.1_OCFAnalysis_Cost out Update" xfId="23059" xr:uid="{17789F29-DFEC-4544-B8B7-C5457D6EA1EE}"/>
    <cellStyle name="_Jan 2006 APAC MBOM - Feb 15PM version_June 2006 MBOM Final File 2_MBOM v.1_OCFAnalysis_EBIT OCF Ranges" xfId="23060" xr:uid="{3D3FC80F-9840-47BE-AC17-00EF7A797332}"/>
    <cellStyle name="_Jan 2006 APAC MBOM - Feb 15PM version_June 2006 MBOM Final File 2_MBOM v.1_OCFAnalysis_Working Capital Graph" xfId="23061" xr:uid="{2F99EFBE-4419-4748-B582-B2122A36840D}"/>
    <cellStyle name="_Jan 2006 APAC MBOM - Feb 15PM version_June 2006 MBOM Final File 2_MBOM v.1_Quarterly Industry Volume - Corp Follow up Feb 19th" xfId="23062" xr:uid="{780F99BD-8F3D-47AA-9717-1640C8840C9D}"/>
    <cellStyle name="_Jan 2006 APAC MBOM - Feb 15PM version_June 2006 MBOM Final File 2_MBOM v.1_Quarterly Industry Volume - Corp Follow up Feb 19th 2" xfId="23063" xr:uid="{3F25CCD6-0024-4C22-998E-F9BE082F16B5}"/>
    <cellStyle name="_Jan 2006 APAC MBOM - Feb 15PM version_June 2006 MBOM Final File 2_MBOM v.1_Quarterly Industry Volume - Corp Follow up Feb 19th_Cost out Update" xfId="23064" xr:uid="{E4AD4A30-7216-4D29-91B8-D9E760524C98}"/>
    <cellStyle name="_Jan 2006 APAC MBOM - Feb 15PM version_June 2006 MBOM Final File 2_MBOM v.1_Quarterly Industry Volume - Corp Follow up Feb 19th_EBIT OCF Ranges" xfId="23065" xr:uid="{697EE808-D76C-48FF-8FF6-D960F27BC2E8}"/>
    <cellStyle name="_Jan 2006 APAC MBOM - Feb 15PM version_June 2006 MBOM Final File 2_MBOM v.1_Quarterly Industry Volume - Corp Follow up Feb 19th_OCFAnalysis" xfId="23066" xr:uid="{E16DADF6-1C06-4D6C-A2A0-077E3A64A96E}"/>
    <cellStyle name="_Jan 2006 APAC MBOM - Feb 15PM version_June 2006 MBOM Final File 2_MBOM v.1_Quarterly Industry Volume - Corp Follow up Feb 19th_OCFAnalysis_Cost out Update" xfId="23067" xr:uid="{1BE45EB3-181F-4BA4-80C6-1B13E8E88B21}"/>
    <cellStyle name="_Jan 2006 APAC MBOM - Feb 15PM version_June 2006 MBOM Final File 2_MBOM v.1_Quarterly Industry Volume - Corp Follow up Feb 19th_OCFAnalysis_EBIT OCF Ranges" xfId="23068" xr:uid="{22E33AA9-E3FE-462A-A198-920059A87531}"/>
    <cellStyle name="_Jan 2006 APAC MBOM - Feb 15PM version_June 2006 MBOM Final File 2_MBOM v.1_Quarterly Industry Volume - Corp Follow up Feb 19th_OCFAnalysis_Working Capital Graph" xfId="23069" xr:uid="{CC055F83-2335-4A2F-A710-A9CFB94A9F21}"/>
    <cellStyle name="_Jan 2006 APAC MBOM - Feb 15PM version_June 2006 MBOM Final File 2_MBOM v.1_Quarterly Industry Volume - Corp Follow up Feb 19th_Working Capital Graph" xfId="23070" xr:uid="{DFF3487B-55A5-482D-8DE8-DC53A6A0EF64}"/>
    <cellStyle name="_Jan 2006 APAC MBOM - Feb 15PM version_June 2006 MBOM Final File 2_MBOM v.1_SBU_GLOBAL_NGT" xfId="23071" xr:uid="{55EEDFAC-7317-48E6-B469-30D3DEF8AC83}"/>
    <cellStyle name="_Jan 2006 APAC MBOM - Feb 15PM version_June 2006 MBOM Final File 2_MBOM v.1_SBU_GLOBAL_NGT 2" xfId="23072" xr:uid="{70394501-1CDA-4630-B498-48698ED24F54}"/>
    <cellStyle name="_Jan 2006 APAC MBOM - Feb 15PM version_June 2006 MBOM Final File 2_MBOM v.1_SBU_GLOBAL_NGT_Cost out Update" xfId="23073" xr:uid="{7487B751-94D6-49B0-BA7D-9FFA338D192F}"/>
    <cellStyle name="_Jan 2006 APAC MBOM - Feb 15PM version_June 2006 MBOM Final File 2_MBOM v.1_SBU_GLOBAL_NGT_EBIT OCF Ranges" xfId="23074" xr:uid="{A01A81B0-01E9-48E2-9402-C2CCB1B59392}"/>
    <cellStyle name="_Jan 2006 APAC MBOM - Feb 15PM version_June 2006 MBOM Final File 2_MBOM v.1_SBU_GLOBAL_NGT_Working Capital Graph" xfId="23075" xr:uid="{AE48A20C-D610-4028-BD4C-8E2203EB1EA9}"/>
    <cellStyle name="_Jan 2006 APAC MBOM - Feb 15PM version_June 2006 MBOM Final File 2_MBOM v.1_Supplemental Data Requirements-Country" xfId="23076" xr:uid="{83B0E084-FF00-4288-B5D7-E660DD976A22}"/>
    <cellStyle name="_Jan 2006 APAC MBOM - Feb 15PM version_June 2006 MBOM Final File 2_MBOM v.1_Working Capital Graph" xfId="23077" xr:uid="{F5551193-D4D4-4C1F-98A3-EE897838FAB3}"/>
    <cellStyle name="_Jan 2006 APAC MBOM - Feb 15PM version_June 2006 MBOM Final File 2_MBOM v.2" xfId="23078" xr:uid="{2F474471-59A3-4ECA-BFA4-7282EC158B84}"/>
    <cellStyle name="_Jan 2006 APAC MBOM - Feb 15PM version_June 2006 MBOM Final File 2_MBOM v.2 2" xfId="23079" xr:uid="{3AB891E4-E836-4878-A32B-BF2FF7D4F63A}"/>
    <cellStyle name="_Jan 2006 APAC MBOM - Feb 15PM version_June 2006 MBOM Final File 2_MBOM v.2_2009 AOP_Jan deck_Financials Consol_Sent" xfId="23080" xr:uid="{339DBB56-801A-4331-976A-AC2008490331}"/>
    <cellStyle name="_Jan 2006 APAC MBOM - Feb 15PM version_June 2006 MBOM Final File 2_MBOM v.2_2009 AOP_Jan deck_Financials Consol_Sent_2" xfId="23081" xr:uid="{92C13B85-438C-49B1-9EE7-86E560A08329}"/>
    <cellStyle name="_Jan 2006 APAC MBOM - Feb 15PM version_June 2006 MBOM Final File 2_MBOM v.2_2009 AOP_Nov deck_Financials_for Consol_v2" xfId="23082" xr:uid="{70B8AB3D-232E-4437-A766-212B89F6C2F7}"/>
    <cellStyle name="_Jan 2006 APAC MBOM - Feb 15PM version_June 2006 MBOM Final File 2_MBOM v.2_Cash Capex 10+2" xfId="23083" xr:uid="{54A82F14-7BCD-44EE-8E1C-35C122F9871E}"/>
    <cellStyle name="_Jan 2006 APAC MBOM - Feb 15PM version_June 2006 MBOM Final File 2_MBOM v.2_Cash Capex 10+2_Cost out Update" xfId="23084" xr:uid="{593D6E5C-26E0-4D7C-B61C-4E4ECEADE59A}"/>
    <cellStyle name="_Jan 2006 APAC MBOM - Feb 15PM version_June 2006 MBOM Final File 2_MBOM v.2_Cash Capex 10+2_EBIT OCF Ranges" xfId="23085" xr:uid="{9FD9B34E-526F-4497-82ED-6AD266E253BB}"/>
    <cellStyle name="_Jan 2006 APAC MBOM - Feb 15PM version_June 2006 MBOM Final File 2_MBOM v.2_Cash Capex 10+2_Working Capital Graph" xfId="23086" xr:uid="{957C94DF-A202-499D-B832-8BA57B1744E8}"/>
    <cellStyle name="_Jan 2006 APAC MBOM - Feb 15PM version_June 2006 MBOM Final File 2_MBOM v.2_Cost out Update" xfId="23087" xr:uid="{7A7E3873-37C1-4019-AEFB-453432A84626}"/>
    <cellStyle name="_Jan 2006 APAC MBOM - Feb 15PM version_June 2006 MBOM Final File 2_MBOM v.2_EBIT OCF Ranges" xfId="23088" xr:uid="{3431E49A-C406-4769-A750-5DCA1B817FAF}"/>
    <cellStyle name="_Jan 2006 APAC MBOM - Feb 15PM version_June 2006 MBOM Final File 2_MBOM v.2_Global Operations" xfId="23089" xr:uid="{741B517B-8828-4088-A5E9-763106DE6B2A}"/>
    <cellStyle name="_Jan 2006 APAC MBOM - Feb 15PM version_June 2006 MBOM Final File 2_MBOM v.2_Global Operations 2" xfId="23090" xr:uid="{301DB8AC-5B44-48B2-9906-9D093C5D709E}"/>
    <cellStyle name="_Jan 2006 APAC MBOM - Feb 15PM version_June 2006 MBOM Final File 2_MBOM v.2_NA" xfId="23091" xr:uid="{2CD8B326-F3B8-4473-A038-3EBFF710D7BA}"/>
    <cellStyle name="_Jan 2006 APAC MBOM - Feb 15PM version_June 2006 MBOM Final File 2_MBOM v.2_NA 2" xfId="23092" xr:uid="{2FE550DA-A55F-45D4-91A8-09775DADCCE6}"/>
    <cellStyle name="_Jan 2006 APAC MBOM - Feb 15PM version_June 2006 MBOM Final File 2_MBOM v.2_NA_1" xfId="23093" xr:uid="{7425CDE2-4901-401A-AAF6-8785739CBACF}"/>
    <cellStyle name="_Jan 2006 APAC MBOM - Feb 15PM version_June 2006 MBOM Final File 2_MBOM v.2_NA_1 2" xfId="23094" xr:uid="{6EE4CC32-CBF2-494C-AEBE-E8780CD3F8EE}"/>
    <cellStyle name="_Jan 2006 APAC MBOM - Feb 15PM version_June 2006 MBOM Final File 2_MBOM v.2_Nov Review Deck Final" xfId="23095" xr:uid="{9AA50CD6-12B2-4CD7-A5FE-5CA39221E8C5}"/>
    <cellStyle name="_Jan 2006 APAC MBOM - Feb 15PM version_June 2006 MBOM Final File 2_MBOM v.2_OCFAnalysis" xfId="23096" xr:uid="{F02FF94D-71BF-45C1-984D-2212B452A533}"/>
    <cellStyle name="_Jan 2006 APAC MBOM - Feb 15PM version_June 2006 MBOM Final File 2_MBOM v.2_OCFAnalysis_Cost out Update" xfId="23097" xr:uid="{E40619E6-FA31-4951-834B-F0D12ACE59BF}"/>
    <cellStyle name="_Jan 2006 APAC MBOM - Feb 15PM version_June 2006 MBOM Final File 2_MBOM v.2_OCFAnalysis_EBIT OCF Ranges" xfId="23098" xr:uid="{FC47374D-852F-4614-AB72-A45D6A39288D}"/>
    <cellStyle name="_Jan 2006 APAC MBOM - Feb 15PM version_June 2006 MBOM Final File 2_MBOM v.2_OCFAnalysis_Working Capital Graph" xfId="23099" xr:uid="{3DBF286A-AE36-40DC-B59B-132C578E9F4E}"/>
    <cellStyle name="_Jan 2006 APAC MBOM - Feb 15PM version_June 2006 MBOM Final File 2_MBOM v.2_Quarterly Industry Volume - Corp Follow up Feb 19th" xfId="23100" xr:uid="{52165510-B9CF-40DB-8995-A7E0983306B8}"/>
    <cellStyle name="_Jan 2006 APAC MBOM - Feb 15PM version_June 2006 MBOM Final File 2_MBOM v.2_Quarterly Industry Volume - Corp Follow up Feb 19th 2" xfId="23101" xr:uid="{E9AA4EBD-CC68-42BC-8E3B-C0D8851C825D}"/>
    <cellStyle name="_Jan 2006 APAC MBOM - Feb 15PM version_June 2006 MBOM Final File 2_MBOM v.2_Quarterly Industry Volume - Corp Follow up Feb 19th_Cost out Update" xfId="23102" xr:uid="{40A9CCE0-233D-4C85-BD58-62FAB03AF47A}"/>
    <cellStyle name="_Jan 2006 APAC MBOM - Feb 15PM version_June 2006 MBOM Final File 2_MBOM v.2_Quarterly Industry Volume - Corp Follow up Feb 19th_EBIT OCF Ranges" xfId="23103" xr:uid="{50B8191F-D23A-4F69-9973-858C645A40C0}"/>
    <cellStyle name="_Jan 2006 APAC MBOM - Feb 15PM version_June 2006 MBOM Final File 2_MBOM v.2_Quarterly Industry Volume - Corp Follow up Feb 19th_OCFAnalysis" xfId="23104" xr:uid="{A02DE36A-0AF4-48F9-9686-A8A32E7064F5}"/>
    <cellStyle name="_Jan 2006 APAC MBOM - Feb 15PM version_June 2006 MBOM Final File 2_MBOM v.2_Quarterly Industry Volume - Corp Follow up Feb 19th_OCFAnalysis_Cost out Update" xfId="23105" xr:uid="{1E715E47-69CC-4817-AFC5-BA582908E67E}"/>
    <cellStyle name="_Jan 2006 APAC MBOM - Feb 15PM version_June 2006 MBOM Final File 2_MBOM v.2_Quarterly Industry Volume - Corp Follow up Feb 19th_OCFAnalysis_EBIT OCF Ranges" xfId="23106" xr:uid="{DC6963A6-5DCF-4EC7-BC54-93F109009558}"/>
    <cellStyle name="_Jan 2006 APAC MBOM - Feb 15PM version_June 2006 MBOM Final File 2_MBOM v.2_Quarterly Industry Volume - Corp Follow up Feb 19th_OCFAnalysis_Working Capital Graph" xfId="23107" xr:uid="{D1B0FFAB-A244-459E-9104-68CC83C7974F}"/>
    <cellStyle name="_Jan 2006 APAC MBOM - Feb 15PM version_June 2006 MBOM Final File 2_MBOM v.2_Quarterly Industry Volume - Corp Follow up Feb 19th_Working Capital Graph" xfId="23108" xr:uid="{D0916248-B2A2-4961-9C20-8AC754AA4A6F}"/>
    <cellStyle name="_Jan 2006 APAC MBOM - Feb 15PM version_June 2006 MBOM Final File 2_MBOM v.2_SBU_GLOBAL_NGT" xfId="23109" xr:uid="{42BA59CB-38A5-4FB6-A0F1-001FA011EEC3}"/>
    <cellStyle name="_Jan 2006 APAC MBOM - Feb 15PM version_June 2006 MBOM Final File 2_MBOM v.2_SBU_GLOBAL_NGT 2" xfId="23110" xr:uid="{8D1BEAFC-10C7-472D-8FE6-F00B5B7E8DE5}"/>
    <cellStyle name="_Jan 2006 APAC MBOM - Feb 15PM version_June 2006 MBOM Final File 2_MBOM v.2_SBU_GLOBAL_NGT_Cost out Update" xfId="23111" xr:uid="{0D335085-4A2E-4D2F-A285-2E3D94E554D2}"/>
    <cellStyle name="_Jan 2006 APAC MBOM - Feb 15PM version_June 2006 MBOM Final File 2_MBOM v.2_SBU_GLOBAL_NGT_EBIT OCF Ranges" xfId="23112" xr:uid="{8F227C1A-EECB-4E7F-B1DC-57A06B4A69D8}"/>
    <cellStyle name="_Jan 2006 APAC MBOM - Feb 15PM version_June 2006 MBOM Final File 2_MBOM v.2_SBU_GLOBAL_NGT_Working Capital Graph" xfId="23113" xr:uid="{4F9C7D21-4294-46DB-A889-D35692FE3DCE}"/>
    <cellStyle name="_Jan 2006 APAC MBOM - Feb 15PM version_June 2006 MBOM Final File 2_MBOM v.2_Supplemental Data Requirements-Country" xfId="23114" xr:uid="{FF5781AB-4464-4280-BC11-205625638D65}"/>
    <cellStyle name="_Jan 2006 APAC MBOM - Feb 15PM version_June 2006 MBOM Final File 2_MBOM v.2_Working Capital Graph" xfId="23115" xr:uid="{EE9831CE-BD87-4A61-A9DA-6B1FF3E6042B}"/>
    <cellStyle name="_Jan 2006 APAC MBOM - Feb 15PM version_June 2006 MBOM Final File 2_MBOM v.3" xfId="23116" xr:uid="{51D40DC9-20D7-405D-BD02-A5D9FCD8DADC}"/>
    <cellStyle name="_Jan 2006 APAC MBOM - Feb 15PM version_June 2006 MBOM Final File 2_MBOM v.3 2" xfId="23117" xr:uid="{76FE762F-53A2-4484-BDB4-4AC4E675C38F}"/>
    <cellStyle name="_Jan 2006 APAC MBOM - Feb 15PM version_June 2006 MBOM Final File 2_MBOM v.3_2009 AOP_Jan deck_Financials Consol_Sent" xfId="23118" xr:uid="{3ACC16EC-5D6C-4107-B12F-CFAE4F8987E3}"/>
    <cellStyle name="_Jan 2006 APAC MBOM - Feb 15PM version_June 2006 MBOM Final File 2_MBOM v.3_2009 AOP_Jan deck_Financials Consol_Sent_2" xfId="23119" xr:uid="{241CD4A3-73E5-4982-8E77-965CB40CC92E}"/>
    <cellStyle name="_Jan 2006 APAC MBOM - Feb 15PM version_June 2006 MBOM Final File 2_MBOM v.3_2009 AOP_Nov deck_Financials_for Consol_v2" xfId="23120" xr:uid="{AB5440C5-4338-4631-A4DE-417C428F8DA6}"/>
    <cellStyle name="_Jan 2006 APAC MBOM - Feb 15PM version_June 2006 MBOM Final File 2_MBOM v.3_Cash Capex 10+2" xfId="23121" xr:uid="{289330B5-D927-473D-BA25-7829E12F463D}"/>
    <cellStyle name="_Jan 2006 APAC MBOM - Feb 15PM version_June 2006 MBOM Final File 2_MBOM v.3_Cash Capex 10+2_Cost out Update" xfId="23122" xr:uid="{8722CF01-1EB3-43D5-A929-893FA534BE49}"/>
    <cellStyle name="_Jan 2006 APAC MBOM - Feb 15PM version_June 2006 MBOM Final File 2_MBOM v.3_Cash Capex 10+2_EBIT OCF Ranges" xfId="23123" xr:uid="{E0155E02-A0EF-4FE6-85A0-02BF18902B0B}"/>
    <cellStyle name="_Jan 2006 APAC MBOM - Feb 15PM version_June 2006 MBOM Final File 2_MBOM v.3_Cash Capex 10+2_Working Capital Graph" xfId="23124" xr:uid="{6403A165-DCFE-4FF6-8AF3-0978A1274A1B}"/>
    <cellStyle name="_Jan 2006 APAC MBOM - Feb 15PM version_June 2006 MBOM Final File 2_MBOM v.3_Cost out Update" xfId="23125" xr:uid="{651B7BF9-6648-4B31-A5B9-2221F6420AFF}"/>
    <cellStyle name="_Jan 2006 APAC MBOM - Feb 15PM version_June 2006 MBOM Final File 2_MBOM v.3_EBIT OCF Ranges" xfId="23126" xr:uid="{A183483F-D3AF-4980-BA50-1DCDEDFEB8EE}"/>
    <cellStyle name="_Jan 2006 APAC MBOM - Feb 15PM version_June 2006 MBOM Final File 2_MBOM v.3_Global Operations" xfId="23127" xr:uid="{8CD62C4B-169A-4430-9113-350D6DD8FE72}"/>
    <cellStyle name="_Jan 2006 APAC MBOM - Feb 15PM version_June 2006 MBOM Final File 2_MBOM v.3_Global Operations 2" xfId="23128" xr:uid="{D4D1DE26-7317-4EC8-91FD-DB1AA5FE776A}"/>
    <cellStyle name="_Jan 2006 APAC MBOM - Feb 15PM version_June 2006 MBOM Final File 2_MBOM v.3_NA" xfId="23129" xr:uid="{5BEED576-484E-440A-8765-28723C009356}"/>
    <cellStyle name="_Jan 2006 APAC MBOM - Feb 15PM version_June 2006 MBOM Final File 2_MBOM v.3_NA 2" xfId="23130" xr:uid="{4283E3BA-7698-4915-AF60-DBBF23A8C96E}"/>
    <cellStyle name="_Jan 2006 APAC MBOM - Feb 15PM version_June 2006 MBOM Final File 2_MBOM v.3_NA_1" xfId="23131" xr:uid="{2F2AA6D1-F9CB-428B-A302-F85300CB36B9}"/>
    <cellStyle name="_Jan 2006 APAC MBOM - Feb 15PM version_June 2006 MBOM Final File 2_MBOM v.3_NA_1 2" xfId="23132" xr:uid="{2B7FD57A-D85D-4182-B58D-38507DE17A31}"/>
    <cellStyle name="_Jan 2006 APAC MBOM - Feb 15PM version_June 2006 MBOM Final File 2_MBOM v.3_Nov Review Deck Final" xfId="23133" xr:uid="{C6581C7E-1B14-4291-ABD6-593B7BF81616}"/>
    <cellStyle name="_Jan 2006 APAC MBOM - Feb 15PM version_June 2006 MBOM Final File 2_MBOM v.3_OCFAnalysis" xfId="23134" xr:uid="{7531FE47-D387-4C99-8594-F96C16DC62D7}"/>
    <cellStyle name="_Jan 2006 APAC MBOM - Feb 15PM version_June 2006 MBOM Final File 2_MBOM v.3_OCFAnalysis_Cost out Update" xfId="23135" xr:uid="{57D76AF6-D791-4A23-B1B2-FE544784B8BC}"/>
    <cellStyle name="_Jan 2006 APAC MBOM - Feb 15PM version_June 2006 MBOM Final File 2_MBOM v.3_OCFAnalysis_EBIT OCF Ranges" xfId="23136" xr:uid="{3770CDF4-2D61-428A-989F-41BCEC4CF755}"/>
    <cellStyle name="_Jan 2006 APAC MBOM - Feb 15PM version_June 2006 MBOM Final File 2_MBOM v.3_OCFAnalysis_Working Capital Graph" xfId="23137" xr:uid="{D3820CC1-58A2-40F9-8A3D-F4DE99FF5EF6}"/>
    <cellStyle name="_Jan 2006 APAC MBOM - Feb 15PM version_June 2006 MBOM Final File 2_MBOM v.3_Quarterly Industry Volume - Corp Follow up Feb 19th" xfId="23138" xr:uid="{46C08614-F0F9-420D-A29A-2A1D35F38CEF}"/>
    <cellStyle name="_Jan 2006 APAC MBOM - Feb 15PM version_June 2006 MBOM Final File 2_MBOM v.3_Quarterly Industry Volume - Corp Follow up Feb 19th 2" xfId="23139" xr:uid="{C2409789-451D-4B1A-92EA-43C9FB995CA6}"/>
    <cellStyle name="_Jan 2006 APAC MBOM - Feb 15PM version_June 2006 MBOM Final File 2_MBOM v.3_Quarterly Industry Volume - Corp Follow up Feb 19th_Cost out Update" xfId="23140" xr:uid="{3DB0AA9B-6CC9-4FA7-8C8F-C7EDE4583FF8}"/>
    <cellStyle name="_Jan 2006 APAC MBOM - Feb 15PM version_June 2006 MBOM Final File 2_MBOM v.3_Quarterly Industry Volume - Corp Follow up Feb 19th_EBIT OCF Ranges" xfId="23141" xr:uid="{2DE7E23A-DEF0-4E8F-A57C-B2E7D1E1B959}"/>
    <cellStyle name="_Jan 2006 APAC MBOM - Feb 15PM version_June 2006 MBOM Final File 2_MBOM v.3_Quarterly Industry Volume - Corp Follow up Feb 19th_OCFAnalysis" xfId="23142" xr:uid="{F6B047E0-50E5-47A4-9680-0EC35DF5ACB5}"/>
    <cellStyle name="_Jan 2006 APAC MBOM - Feb 15PM version_June 2006 MBOM Final File 2_MBOM v.3_Quarterly Industry Volume - Corp Follow up Feb 19th_OCFAnalysis_Cost out Update" xfId="23143" xr:uid="{E2C8AEA4-4611-4A5E-ACFF-22E9097FDBEA}"/>
    <cellStyle name="_Jan 2006 APAC MBOM - Feb 15PM version_June 2006 MBOM Final File 2_MBOM v.3_Quarterly Industry Volume - Corp Follow up Feb 19th_OCFAnalysis_EBIT OCF Ranges" xfId="23144" xr:uid="{347AB601-0FB3-491D-8417-38E2A7250818}"/>
    <cellStyle name="_Jan 2006 APAC MBOM - Feb 15PM version_June 2006 MBOM Final File 2_MBOM v.3_Quarterly Industry Volume - Corp Follow up Feb 19th_OCFAnalysis_Working Capital Graph" xfId="23145" xr:uid="{A51E63A4-B388-4902-BA8F-D808A8198A1A}"/>
    <cellStyle name="_Jan 2006 APAC MBOM - Feb 15PM version_June 2006 MBOM Final File 2_MBOM v.3_Quarterly Industry Volume - Corp Follow up Feb 19th_Working Capital Graph" xfId="23146" xr:uid="{A4013D26-8E9E-4A52-9D75-1D9A553F455A}"/>
    <cellStyle name="_Jan 2006 APAC MBOM - Feb 15PM version_June 2006 MBOM Final File 2_MBOM v.3_SBU_GLOBAL_NGT" xfId="23147" xr:uid="{49175F39-AA64-4E1C-8750-1FDD8A10E813}"/>
    <cellStyle name="_Jan 2006 APAC MBOM - Feb 15PM version_June 2006 MBOM Final File 2_MBOM v.3_SBU_GLOBAL_NGT 2" xfId="23148" xr:uid="{7CC9B3FD-A29E-49AA-8507-F54B6CA88DE6}"/>
    <cellStyle name="_Jan 2006 APAC MBOM - Feb 15PM version_June 2006 MBOM Final File 2_MBOM v.3_SBU_GLOBAL_NGT_Cost out Update" xfId="23149" xr:uid="{F6A16C11-ADD5-4C37-9E72-014FC06B5919}"/>
    <cellStyle name="_Jan 2006 APAC MBOM - Feb 15PM version_June 2006 MBOM Final File 2_MBOM v.3_SBU_GLOBAL_NGT_EBIT OCF Ranges" xfId="23150" xr:uid="{ABFA6E18-72E2-4A68-AEF0-D25EC6DDF700}"/>
    <cellStyle name="_Jan 2006 APAC MBOM - Feb 15PM version_June 2006 MBOM Final File 2_MBOM v.3_SBU_GLOBAL_NGT_Working Capital Graph" xfId="23151" xr:uid="{6459CDA4-DC00-458C-9906-D7D8E842D8B6}"/>
    <cellStyle name="_Jan 2006 APAC MBOM - Feb 15PM version_June 2006 MBOM Final File 2_MBOM v.3_Supplemental Data Requirements-Country" xfId="23152" xr:uid="{E5BB28AD-07BE-4867-95B9-E665042E11AC}"/>
    <cellStyle name="_Jan 2006 APAC MBOM - Feb 15PM version_June 2006 MBOM Final File 2_MBOM v.3_Working Capital Graph" xfId="23153" xr:uid="{79A12060-FDB3-40E5-953B-00879D6A2356}"/>
    <cellStyle name="_Jan 2006 APAC MBOM - Feb 15PM version_June 2006 MBOM Final File 2_MBOM_2009 AOP_Jan deck_Financials Consol_Sent" xfId="23154" xr:uid="{D3C67998-CD35-410C-B424-7860D4449739}"/>
    <cellStyle name="_Jan 2006 APAC MBOM - Feb 15PM version_June 2006 MBOM Final File 2_MBOM_2009 AOP_Jan deck_Financials Consol_Sent_2" xfId="23155" xr:uid="{1F102372-E462-4528-BAFC-2EEA7F3BA606}"/>
    <cellStyle name="_Jan 2006 APAC MBOM - Feb 15PM version_June 2006 MBOM Final File 2_MBOM_2009 AOP_Nov deck_Financials_for Consol_v2" xfId="23156" xr:uid="{38E325FB-E501-42EE-82D9-8E22299F6224}"/>
    <cellStyle name="_Jan 2006 APAC MBOM - Feb 15PM version_June 2006 MBOM Final File 2_MBOM_Cash Capex 10+2" xfId="23157" xr:uid="{4FE9A8D9-5A58-4189-84F8-824E260BF93E}"/>
    <cellStyle name="_Jan 2006 APAC MBOM - Feb 15PM version_June 2006 MBOM Final File 2_MBOM_Cash Capex 10+2_Cost out Update" xfId="23158" xr:uid="{BE84730E-E87E-4CAB-90D3-BF34BF37576E}"/>
    <cellStyle name="_Jan 2006 APAC MBOM - Feb 15PM version_June 2006 MBOM Final File 2_MBOM_Cash Capex 10+2_EBIT OCF Ranges" xfId="23159" xr:uid="{847873E5-E281-417E-B131-71E0FF934D49}"/>
    <cellStyle name="_Jan 2006 APAC MBOM - Feb 15PM version_June 2006 MBOM Final File 2_MBOM_Cash Capex 10+2_Working Capital Graph" xfId="23160" xr:uid="{01964DAF-498D-44BF-9628-346C2B1EE49F}"/>
    <cellStyle name="_Jan 2006 APAC MBOM - Feb 15PM version_June 2006 MBOM Final File 2_MBOM_Cost out Update" xfId="23161" xr:uid="{9C448CC8-AE8B-4BD6-9E84-EC0ACDBC18AB}"/>
    <cellStyle name="_Jan 2006 APAC MBOM - Feb 15PM version_June 2006 MBOM Final File 2_MBOM_EBIT OCF Ranges" xfId="23162" xr:uid="{9DE0FA2A-D6A2-40BF-A85E-5EEF9F67282F}"/>
    <cellStyle name="_Jan 2006 APAC MBOM - Feb 15PM version_June 2006 MBOM Final File 2_MBOM_Global Operations" xfId="23163" xr:uid="{E0469A89-646D-47A8-8F34-A7EB6440C2F3}"/>
    <cellStyle name="_Jan 2006 APAC MBOM - Feb 15PM version_June 2006 MBOM Final File 2_MBOM_Global Operations 2" xfId="23164" xr:uid="{C474F193-A180-44F3-868B-D31C5CB27AA5}"/>
    <cellStyle name="_Jan 2006 APAC MBOM - Feb 15PM version_June 2006 MBOM Final File 2_MBOM_NA" xfId="23165" xr:uid="{036DD748-8C60-4520-9C23-6FB79066447C}"/>
    <cellStyle name="_Jan 2006 APAC MBOM - Feb 15PM version_June 2006 MBOM Final File 2_MBOM_NA 2" xfId="23166" xr:uid="{2C3AB1F3-05E4-42DA-AF21-E4A06DDD7BB3}"/>
    <cellStyle name="_Jan 2006 APAC MBOM - Feb 15PM version_June 2006 MBOM Final File 2_MBOM_NA_1" xfId="23167" xr:uid="{F852E8DE-7231-4303-B95B-BDDE46778D13}"/>
    <cellStyle name="_Jan 2006 APAC MBOM - Feb 15PM version_June 2006 MBOM Final File 2_MBOM_NA_1 2" xfId="23168" xr:uid="{7F7CF415-18A8-491B-AB9B-D21A74A4B527}"/>
    <cellStyle name="_Jan 2006 APAC MBOM - Feb 15PM version_June 2006 MBOM Final File 2_MBOM_Nov Review Deck Final" xfId="23169" xr:uid="{0C7AC863-1F48-4A17-92A7-3B148AEA28E6}"/>
    <cellStyle name="_Jan 2006 APAC MBOM - Feb 15PM version_June 2006 MBOM Final File 2_MBOM_OCFAnalysis" xfId="23170" xr:uid="{A8620A65-487F-4593-83C1-3C64D0A0982D}"/>
    <cellStyle name="_Jan 2006 APAC MBOM - Feb 15PM version_June 2006 MBOM Final File 2_MBOM_OCFAnalysis_Cost out Update" xfId="23171" xr:uid="{1BD70367-5B70-4255-9B9C-F8F3429488DE}"/>
    <cellStyle name="_Jan 2006 APAC MBOM - Feb 15PM version_June 2006 MBOM Final File 2_MBOM_OCFAnalysis_EBIT OCF Ranges" xfId="23172" xr:uid="{E1DC47E9-B2CE-4634-8083-C6D947163476}"/>
    <cellStyle name="_Jan 2006 APAC MBOM - Feb 15PM version_June 2006 MBOM Final File 2_MBOM_OCFAnalysis_Working Capital Graph" xfId="23173" xr:uid="{1DF49F25-681B-4A87-83CC-5E1C512A72D2}"/>
    <cellStyle name="_Jan 2006 APAC MBOM - Feb 15PM version_June 2006 MBOM Final File 2_MBOM_Quarterly Industry Volume - Corp Follow up Feb 19th" xfId="23174" xr:uid="{D3C41620-8F11-4B47-8082-E8EBB16DAAC4}"/>
    <cellStyle name="_Jan 2006 APAC MBOM - Feb 15PM version_June 2006 MBOM Final File 2_MBOM_Quarterly Industry Volume - Corp Follow up Feb 19th 2" xfId="23175" xr:uid="{CA0F95E8-CCBD-4ADC-A34C-D2E4FB014E82}"/>
    <cellStyle name="_Jan 2006 APAC MBOM - Feb 15PM version_June 2006 MBOM Final File 2_MBOM_Quarterly Industry Volume - Corp Follow up Feb 19th_Cost out Update" xfId="23176" xr:uid="{C59CF207-8710-4971-8BB3-4B5A18E87C63}"/>
    <cellStyle name="_Jan 2006 APAC MBOM - Feb 15PM version_June 2006 MBOM Final File 2_MBOM_Quarterly Industry Volume - Corp Follow up Feb 19th_EBIT OCF Ranges" xfId="23177" xr:uid="{661368AE-D8A7-4AFA-9E76-9ACC51E71A64}"/>
    <cellStyle name="_Jan 2006 APAC MBOM - Feb 15PM version_June 2006 MBOM Final File 2_MBOM_Quarterly Industry Volume - Corp Follow up Feb 19th_OCFAnalysis" xfId="23178" xr:uid="{69581EA3-5DD9-475D-9CDA-BD0F55070FB9}"/>
    <cellStyle name="_Jan 2006 APAC MBOM - Feb 15PM version_June 2006 MBOM Final File 2_MBOM_Quarterly Industry Volume - Corp Follow up Feb 19th_OCFAnalysis_Cost out Update" xfId="23179" xr:uid="{F3AD0B31-7953-4AA7-BD82-9E5804EEF22A}"/>
    <cellStyle name="_Jan 2006 APAC MBOM - Feb 15PM version_June 2006 MBOM Final File 2_MBOM_Quarterly Industry Volume - Corp Follow up Feb 19th_OCFAnalysis_EBIT OCF Ranges" xfId="23180" xr:uid="{8D93D8D9-C027-446A-8EBC-D1ECFD756673}"/>
    <cellStyle name="_Jan 2006 APAC MBOM - Feb 15PM version_June 2006 MBOM Final File 2_MBOM_Quarterly Industry Volume - Corp Follow up Feb 19th_OCFAnalysis_Working Capital Graph" xfId="23181" xr:uid="{60050786-F76B-4881-AD5F-BD37E2314899}"/>
    <cellStyle name="_Jan 2006 APAC MBOM - Feb 15PM version_June 2006 MBOM Final File 2_MBOM_Quarterly Industry Volume - Corp Follow up Feb 19th_Working Capital Graph" xfId="23182" xr:uid="{92BE19D7-8FAA-4162-AF2E-846F6A38FCAC}"/>
    <cellStyle name="_Jan 2006 APAC MBOM - Feb 15PM version_June 2006 MBOM Final File 2_MBOM_SBU_GLOBAL_NGT" xfId="23183" xr:uid="{AB48F634-7C7E-43A6-BB47-760175100066}"/>
    <cellStyle name="_Jan 2006 APAC MBOM - Feb 15PM version_June 2006 MBOM Final File 2_MBOM_SBU_GLOBAL_NGT 2" xfId="23184" xr:uid="{986A5809-65D6-4385-8271-031AAC1105BF}"/>
    <cellStyle name="_Jan 2006 APAC MBOM - Feb 15PM version_June 2006 MBOM Final File 2_MBOM_SBU_GLOBAL_NGT_Cost out Update" xfId="23185" xr:uid="{73B7AFD9-3892-451B-BE2E-38500C68081F}"/>
    <cellStyle name="_Jan 2006 APAC MBOM - Feb 15PM version_June 2006 MBOM Final File 2_MBOM_SBU_GLOBAL_NGT_EBIT OCF Ranges" xfId="23186" xr:uid="{A0EBBF83-F44A-4A94-9D77-EE8F4279DF1E}"/>
    <cellStyle name="_Jan 2006 APAC MBOM - Feb 15PM version_June 2006 MBOM Final File 2_MBOM_SBU_GLOBAL_NGT_Working Capital Graph" xfId="23187" xr:uid="{D69E7707-0AD9-4202-8D68-2F6236AA8D7E}"/>
    <cellStyle name="_Jan 2006 APAC MBOM - Feb 15PM version_June 2006 MBOM Final File 2_MBOM_Supplemental Data Requirements-Country" xfId="23188" xr:uid="{9D7088D9-ED02-4E9A-A27B-4DB4A7387D1F}"/>
    <cellStyle name="_Jan 2006 APAC MBOM - Feb 15PM version_June 2006 MBOM Final File 2_MBOM_Working Capital Graph" xfId="23189" xr:uid="{7CD30ACD-AD31-48D3-971C-3E9F18AD44E5}"/>
    <cellStyle name="_Jan 2006 APAC MBOM - Feb 15PM version_June 2006 MBOM Final File 2_NA" xfId="23190" xr:uid="{33AF91F7-59C9-4440-A128-21C61395E72F}"/>
    <cellStyle name="_Jan 2006 APAC MBOM - Feb 15PM version_June 2006 MBOM Final File 2_NA 2" xfId="23191" xr:uid="{65E7AB1D-A1E3-42AC-A97C-39346E49789E}"/>
    <cellStyle name="_Jan 2006 APAC MBOM - Feb 15PM version_June 2006 MBOM Final File 2_NA_1" xfId="23192" xr:uid="{F2AAD56F-2AA5-4EDB-A140-72F976839C8E}"/>
    <cellStyle name="_Jan 2006 APAC MBOM - Feb 15PM version_June 2006 MBOM Final File 2_NA_1 2" xfId="23193" xr:uid="{51E07B3B-9E99-4B03-B717-72430F9949B4}"/>
    <cellStyle name="_Jan 2006 APAC MBOM - Feb 15PM version_June 2006 MBOM Final File 2_Nov Review Deck Final" xfId="23194" xr:uid="{5E1B2DBE-ECEB-4620-955B-33F6981297D0}"/>
    <cellStyle name="_Jan 2006 APAC MBOM - Feb 15PM version_June 2006 MBOM Final File 2_OCFAnalysis" xfId="23195" xr:uid="{10D91BE7-3E6A-4689-AC60-D322605A66EF}"/>
    <cellStyle name="_Jan 2006 APAC MBOM - Feb 15PM version_June 2006 MBOM Final File 2_OCFAnalysis_Cost out Update" xfId="23196" xr:uid="{5EAF6E39-3D32-472F-8D6B-07BA132032FF}"/>
    <cellStyle name="_Jan 2006 APAC MBOM - Feb 15PM version_June 2006 MBOM Final File 2_OCFAnalysis_EBIT OCF Ranges" xfId="23197" xr:uid="{6A819E2F-1431-469F-BB0B-448CE56BA527}"/>
    <cellStyle name="_Jan 2006 APAC MBOM - Feb 15PM version_June 2006 MBOM Final File 2_OCFAnalysis_Working Capital Graph" xfId="23198" xr:uid="{7AF7F423-F3E7-4533-A051-7777BAC19483}"/>
    <cellStyle name="_Jan 2006 APAC MBOM - Feb 15PM version_June 2006 MBOM Final File 2_Quarterly Industry Volume - Corp Follow up Feb 19th" xfId="23199" xr:uid="{61B16777-58BC-4BF2-B01F-34E33ECFF7B8}"/>
    <cellStyle name="_Jan 2006 APAC MBOM - Feb 15PM version_June 2006 MBOM Final File 2_Quarterly Industry Volume - Corp Follow up Feb 19th 2" xfId="23200" xr:uid="{9451334F-CCB3-4570-8815-DB494FE0258D}"/>
    <cellStyle name="_Jan 2006 APAC MBOM - Feb 15PM version_June 2006 MBOM Final File 2_Quarterly Industry Volume - Corp Follow up Feb 19th_Cost out Update" xfId="23201" xr:uid="{7723F8F6-A3D9-49BF-AC0B-C9BA88B1914C}"/>
    <cellStyle name="_Jan 2006 APAC MBOM - Feb 15PM version_June 2006 MBOM Final File 2_Quarterly Industry Volume - Corp Follow up Feb 19th_EBIT OCF Ranges" xfId="23202" xr:uid="{B9AAFC00-BEBB-424B-BFAC-51B33E8BDCDE}"/>
    <cellStyle name="_Jan 2006 APAC MBOM - Feb 15PM version_June 2006 MBOM Final File 2_Quarterly Industry Volume - Corp Follow up Feb 19th_OCFAnalysis" xfId="23203" xr:uid="{89CCF796-A05E-49BD-9828-55CC5DC3E4D9}"/>
    <cellStyle name="_Jan 2006 APAC MBOM - Feb 15PM version_June 2006 MBOM Final File 2_Quarterly Industry Volume - Corp Follow up Feb 19th_OCFAnalysis_Cost out Update" xfId="23204" xr:uid="{F1C769AC-DBB8-442B-9C5C-DD9942748146}"/>
    <cellStyle name="_Jan 2006 APAC MBOM - Feb 15PM version_June 2006 MBOM Final File 2_Quarterly Industry Volume - Corp Follow up Feb 19th_OCFAnalysis_EBIT OCF Ranges" xfId="23205" xr:uid="{E05EF380-BCD8-4339-8929-A869932F56D3}"/>
    <cellStyle name="_Jan 2006 APAC MBOM - Feb 15PM version_June 2006 MBOM Final File 2_Quarterly Industry Volume - Corp Follow up Feb 19th_OCFAnalysis_Working Capital Graph" xfId="23206" xr:uid="{01DBBCFC-0BBD-461E-882C-CB515ECE72D5}"/>
    <cellStyle name="_Jan 2006 APAC MBOM - Feb 15PM version_June 2006 MBOM Final File 2_Quarterly Industry Volume - Corp Follow up Feb 19th_Working Capital Graph" xfId="23207" xr:uid="{645A720B-46A3-4517-A659-FB7420E16AEC}"/>
    <cellStyle name="_Jan 2006 APAC MBOM - Feb 15PM version_June 2006 MBOM Final File 2_SBU_GLOBAL_NGT" xfId="23208" xr:uid="{446376E8-7980-4077-8032-0329EA660B9B}"/>
    <cellStyle name="_Jan 2006 APAC MBOM - Feb 15PM version_June 2006 MBOM Final File 2_SBU_GLOBAL_NGT 2" xfId="23209" xr:uid="{79C81A7D-AB85-4DAB-825A-C4EFEE9CA959}"/>
    <cellStyle name="_Jan 2006 APAC MBOM - Feb 15PM version_June 2006 MBOM Final File 2_SBU_GLOBAL_NGT_Cost out Update" xfId="23210" xr:uid="{1480F819-2932-4B9E-AAA6-48BEAC0E3EAB}"/>
    <cellStyle name="_Jan 2006 APAC MBOM - Feb 15PM version_June 2006 MBOM Final File 2_SBU_GLOBAL_NGT_EBIT OCF Ranges" xfId="23211" xr:uid="{45F61AA1-3FB5-48D1-B10B-EA55D992C8CE}"/>
    <cellStyle name="_Jan 2006 APAC MBOM - Feb 15PM version_June 2006 MBOM Final File 2_SBU_GLOBAL_NGT_Working Capital Graph" xfId="23212" xr:uid="{A748DD57-66CD-4E5E-8B82-7125AD16D816}"/>
    <cellStyle name="_Jan 2006 APAC MBOM - Feb 15PM version_June 2006 MBOM Final File 2_SPTFIN MBOM Inputs AUG 07" xfId="23213" xr:uid="{4BC6F011-2280-4B38-8A81-4A7B024C2B7D}"/>
    <cellStyle name="_Jan 2006 APAC MBOM - Feb 15PM version_June 2006 MBOM Final File 2_SPTFIN MBOM Inputs AUG 07_Cost out Update" xfId="23214" xr:uid="{D5E242E2-5FBA-4D63-B6C4-CC20C79605F0}"/>
    <cellStyle name="_Jan 2006 APAC MBOM - Feb 15PM version_June 2006 MBOM Final File 2_SPTFIN MBOM Inputs AUG 07_EBIT OCF Ranges" xfId="23215" xr:uid="{7BB61EAE-17D1-469A-82E3-568E03DF260F}"/>
    <cellStyle name="_Jan 2006 APAC MBOM - Feb 15PM version_June 2006 MBOM Final File 2_SPTFIN MBOM Inputs AUG 07_Working Capital Graph" xfId="23216" xr:uid="{9E84CD4F-44C9-4C95-B2F4-C45B11D31EC7}"/>
    <cellStyle name="_Jan 2006 APAC MBOM - Feb 15PM version_June 2006 MBOM Final File 2_SPTFIN MBOM Inputs Dec 07" xfId="23217" xr:uid="{69C20DB8-E95A-4A8F-8A59-F4A31CADF9E7}"/>
    <cellStyle name="_Jan 2006 APAC MBOM - Feb 15PM version_June 2006 MBOM Final File 2_SPTFIN MBOM Inputs Dec 07_Cost out Update" xfId="23218" xr:uid="{BC65697B-1A11-464A-9E63-99442E6A2286}"/>
    <cellStyle name="_Jan 2006 APAC MBOM - Feb 15PM version_June 2006 MBOM Final File 2_SPTFIN MBOM Inputs Dec 07_EBIT OCF Ranges" xfId="23219" xr:uid="{2D8F628C-A38C-4AB0-A62E-07D619B24C56}"/>
    <cellStyle name="_Jan 2006 APAC MBOM - Feb 15PM version_June 2006 MBOM Final File 2_SPTFIN MBOM Inputs Dec 07_Working Capital Graph" xfId="23220" xr:uid="{8BFF4F0B-8F07-4B24-9843-6528655A7277}"/>
    <cellStyle name="_Jan 2006 APAC MBOM - Feb 15PM version_June 2006 MBOM Final File 2_SPTFIN MBOM Inputs jul 07" xfId="23221" xr:uid="{1CEE1B8A-422A-46A9-AB84-19235F6CE28A}"/>
    <cellStyle name="_Jan 2006 APAC MBOM - Feb 15PM version_June 2006 MBOM Final File 2_SPTFIN MBOM Inputs jul 07_Cost out Update" xfId="23222" xr:uid="{DF331ADE-8775-45DB-BB7C-86AEABEA7EFF}"/>
    <cellStyle name="_Jan 2006 APAC MBOM - Feb 15PM version_June 2006 MBOM Final File 2_SPTFIN MBOM Inputs jul 07_EBIT OCF Ranges" xfId="23223" xr:uid="{B28B3937-EC07-45B3-8A9B-E98693C4E545}"/>
    <cellStyle name="_Jan 2006 APAC MBOM - Feb 15PM version_June 2006 MBOM Final File 2_SPTFIN MBOM Inputs jul 07_Working Capital Graph" xfId="23224" xr:uid="{8A9322A1-F47B-4864-9B4B-16CD7E5A1B35}"/>
    <cellStyle name="_Jan 2006 APAC MBOM - Feb 15PM version_June 2006 MBOM Final File 2_SPTFIN MBOM Inputs jun 07 final" xfId="23225" xr:uid="{90745311-A1F3-4E2A-AF58-CD5ED8C08E2C}"/>
    <cellStyle name="_Jan 2006 APAC MBOM - Feb 15PM version_June 2006 MBOM Final File 2_SPTFIN MBOM Inputs jun 07 final_Cost out Update" xfId="23226" xr:uid="{5FD61FC9-496C-4C52-8BBF-445BC0E0F00D}"/>
    <cellStyle name="_Jan 2006 APAC MBOM - Feb 15PM version_June 2006 MBOM Final File 2_SPTFIN MBOM Inputs jun 07 final_EBIT OCF Ranges" xfId="23227" xr:uid="{62873EAD-9DDF-4D15-831E-8EFC55CAA30C}"/>
    <cellStyle name="_Jan 2006 APAC MBOM - Feb 15PM version_June 2006 MBOM Final File 2_SPTFIN MBOM Inputs jun 07 final_Working Capital Graph" xfId="23228" xr:uid="{43828E50-C31C-4B3C-9F83-173FEC942B49}"/>
    <cellStyle name="_Jan 2006 APAC MBOM - Feb 15PM version_June 2006 MBOM Final File 2_SPTFIN MBOM Inputs Jun'07" xfId="23229" xr:uid="{1A953291-B8B3-4950-A902-D32975C6C6B3}"/>
    <cellStyle name="_Jan 2006 APAC MBOM - Feb 15PM version_June 2006 MBOM Final File 2_SPTFIN MBOM Inputs Jun'07_Cost out Update" xfId="23230" xr:uid="{B106F457-A912-48F3-8089-4D8172243FD2}"/>
    <cellStyle name="_Jan 2006 APAC MBOM - Feb 15PM version_June 2006 MBOM Final File 2_SPTFIN MBOM Inputs Jun'07_EBIT OCF Ranges" xfId="23231" xr:uid="{69485198-C516-47AB-8D73-FBD5A0C1DE61}"/>
    <cellStyle name="_Jan 2006 APAC MBOM - Feb 15PM version_June 2006 MBOM Final File 2_SPTFIN MBOM Inputs Jun'07_Working Capital Graph" xfId="23232" xr:uid="{9900C1B9-455D-4CF4-A829-390A9D52A0D3}"/>
    <cellStyle name="_Jan 2006 APAC MBOM - Feb 15PM version_June 2006 MBOM Final File 2_Supplemental Data Requirements-Country" xfId="23233" xr:uid="{06AEC328-BD36-434A-B8A5-5884EB145DC4}"/>
    <cellStyle name="_Jan 2006 APAC MBOM - Feb 15PM version_June 2006 MBOM Final File 2_Working Capital Graph" xfId="23234" xr:uid="{8E71FC92-5F24-48CC-B785-1F5C48080132}"/>
    <cellStyle name="_Jan 2006 APAC MBOM - Feb 15PM version_Key Msg Page_June MBOM_Indo" xfId="12745" xr:uid="{7FE0A193-0050-492D-B2DC-F6EBBA58D5C6}"/>
    <cellStyle name="_Jan 2006 APAC MBOM - Feb 15PM version_Key Msg Page_June MBOM_Indo_Cost out Update" xfId="23235" xr:uid="{395A1D40-F325-4901-A02A-80A94C3CF3D7}"/>
    <cellStyle name="_Jan 2006 APAC MBOM - Feb 15PM version_Key Msg Page_June MBOM_Indo_EBIT OCF Ranges" xfId="23236" xr:uid="{C1C5EAA2-5971-417E-9739-81AB8DD9C3EB}"/>
    <cellStyle name="_Jan 2006 APAC MBOM - Feb 15PM version_Key Msg Page_June MBOM_Indo_Working Capital Graph" xfId="23237" xr:uid="{6FE482EF-2646-4989-B6C0-F6C6FE6F287E}"/>
    <cellStyle name="_Jan 2006 APAC MBOM - Feb 15PM version_Key Msg- Rev" xfId="12746" xr:uid="{F633D969-C5B4-47AE-91C8-B4B341635F21}"/>
    <cellStyle name="_Jan 2006 APAC MBOM - Feb 15PM version_Key Msg- Rev_Cost out Update" xfId="23238" xr:uid="{2E59704C-7DD6-416A-BA6A-209D92E4F1EF}"/>
    <cellStyle name="_Jan 2006 APAC MBOM - Feb 15PM version_Key Msg- Rev_EBIT OCF Ranges" xfId="23239" xr:uid="{D7A997CB-0E89-44F0-84F4-319219FB6920}"/>
    <cellStyle name="_Jan 2006 APAC MBOM - Feb 15PM version_Key Msg- Rev_Working Capital Graph" xfId="23240" xr:uid="{94AFA826-16C6-4A21-9C73-613BEB68CEA1}"/>
    <cellStyle name="_Jan 2006 APAC MBOM - Feb 15PM version_Keymessage" xfId="23241" xr:uid="{DA811ED2-B839-458E-B282-7129FF892228}"/>
    <cellStyle name="_Jan 2006 APAC MBOM - Feb 15PM version_Lean SS-june06" xfId="12747" xr:uid="{FB389284-FAE9-43B1-AC1B-92DCFBBA4952}"/>
    <cellStyle name="_Jan 2006 APAC MBOM - Feb 15PM version_Lean SS-june06_Cost out Update" xfId="23242" xr:uid="{0969B542-449E-4074-B7AD-96250F1FD658}"/>
    <cellStyle name="_Jan 2006 APAC MBOM - Feb 15PM version_Lean SS-june06_EBIT OCF Ranges" xfId="23243" xr:uid="{2393C97D-0B94-4F1E-873E-1E51374DEE42}"/>
    <cellStyle name="_Jan 2006 APAC MBOM - Feb 15PM version_Lean SS-june06_Working Capital Graph" xfId="23244" xr:uid="{5CBFB1DD-F595-4050-A75E-8E105533022B}"/>
    <cellStyle name="_Jan 2006 APAC MBOM - Feb 15PM version_Manufacturing Scorecard - MBOM New Format - June.2006" xfId="23245" xr:uid="{E74A215A-5FB6-4BE4-95CC-775AB3B98132}"/>
    <cellStyle name="_Jan 2006 APAC MBOM - Feb 15PM version_Manufacturing Scorecard - MBOM New Format - Mar.2006" xfId="23246" xr:uid="{D93256F0-DDE1-4802-88BD-5C6BEA879C80}"/>
    <cellStyle name="_Jan 2006 APAC MBOM - Feb 15PM version_Manufacturing Scorecard - MBOM New Format - Mar.2006_Cost out Update" xfId="23247" xr:uid="{F62C126D-315D-4AFA-9218-C7B3232BC2A2}"/>
    <cellStyle name="_Jan 2006 APAC MBOM - Feb 15PM version_Manufacturing Scorecard - MBOM New Format - Mar.2006_EBIT OCF Ranges" xfId="23248" xr:uid="{1DAA1685-1BBF-4A2D-B73C-10A56219F41A}"/>
    <cellStyle name="_Jan 2006 APAC MBOM - Feb 15PM version_Manufacturing Scorecard - MBOM New Format - Mar.2006_Mfg  Key Message - Nov." xfId="23249" xr:uid="{4CC3E40E-C537-41D3-AD74-66458AAB4E6A}"/>
    <cellStyle name="_Jan 2006 APAC MBOM - Feb 15PM version_Manufacturing Scorecard - MBOM New Format - Mar.2006_Working Capital Graph" xfId="23250" xr:uid="{B63F08DC-ACE2-4787-8772-C5C9E558B876}"/>
    <cellStyle name="_Jan 2006 APAC MBOM - Feb 15PM version_MBOM" xfId="23251" xr:uid="{E787C165-274B-4E57-8EBE-E935B2E6338C}"/>
    <cellStyle name="_Jan 2006 APAC MBOM - Feb 15PM version_MBOM - Aug 2006 - Yunhui" xfId="23252" xr:uid="{7AE3613C-1292-4F46-834F-8D32CCCA1299}"/>
    <cellStyle name="_Jan 2006 APAC MBOM - Feb 15PM version_MBOM - Q2 2006 - Yunhui" xfId="23253" xr:uid="{A349B943-D4C0-449E-BC3A-CC7816765168}"/>
    <cellStyle name="_Jan 2006 APAC MBOM - Feb 15PM version_MBOM - Sep 2006 - Yunhui" xfId="23254" xr:uid="{7AADD174-B7DA-4AD5-BD63-5800896E09B1}"/>
    <cellStyle name="_Jan 2006 APAC MBOM - Feb 15PM version_MBOM 2" xfId="23255" xr:uid="{41CD0068-4A78-4A40-969B-E8DC6CE5E40D}"/>
    <cellStyle name="_Jan 2006 APAC MBOM - Feb 15PM version_MBOM Added one new page" xfId="23256" xr:uid="{9D8EAE69-F0DE-4BB7-AC94-6E4F551B12B6}"/>
    <cellStyle name="_Jan 2006 APAC MBOM - Feb 15PM version_MBOM APR 07" xfId="23257" xr:uid="{01922BAB-6AFF-4FE7-B0DE-6201A79A2260}"/>
    <cellStyle name="_Jan 2006 APAC MBOM - Feb 15PM version_MBOM APR 07 2" xfId="23258" xr:uid="{5DC4591E-88BF-4EB3-B299-4DBB914DF4B2}"/>
    <cellStyle name="_Jan 2006 APAC MBOM - Feb 15PM version_MBOM APR 07_2009 AOP_Jan deck_Financials Consol_Sent" xfId="23259" xr:uid="{45003494-344A-4E81-AFEF-E23AF678F536}"/>
    <cellStyle name="_Jan 2006 APAC MBOM - Feb 15PM version_MBOM APR 07_2009 AOP_Jan deck_Financials Consol_Sent_2" xfId="23260" xr:uid="{871D3971-5852-4E9A-8FFC-0176D09F8E58}"/>
    <cellStyle name="_Jan 2006 APAC MBOM - Feb 15PM version_MBOM APR 07_2009 AOP_Nov deck_Financials_for Consol_v2" xfId="23261" xr:uid="{919694EE-636D-41E6-AF81-E6CD0BE1F785}"/>
    <cellStyle name="_Jan 2006 APAC MBOM - Feb 15PM version_MBOM APR 07_Cash Capex 10+2" xfId="23262" xr:uid="{08ADACB9-6422-41FB-B9E2-978711C98DDC}"/>
    <cellStyle name="_Jan 2006 APAC MBOM - Feb 15PM version_MBOM APR 07_Cash Capex 10+2_Cost out Update" xfId="23263" xr:uid="{5349C4D1-C02D-4BAD-AC8A-F7F6FA408493}"/>
    <cellStyle name="_Jan 2006 APAC MBOM - Feb 15PM version_MBOM APR 07_Cash Capex 10+2_EBIT OCF Ranges" xfId="23264" xr:uid="{3133A6DA-1F1E-4857-9249-61147BF0B08B}"/>
    <cellStyle name="_Jan 2006 APAC MBOM - Feb 15PM version_MBOM APR 07_Cash Capex 10+2_Working Capital Graph" xfId="23265" xr:uid="{9B5A7B8F-2BF3-4EB9-A081-344DCE980214}"/>
    <cellStyle name="_Jan 2006 APAC MBOM - Feb 15PM version_MBOM APR 07_Cost out Update" xfId="23266" xr:uid="{2024866B-C8B7-41AB-8922-5D6059691E6B}"/>
    <cellStyle name="_Jan 2006 APAC MBOM - Feb 15PM version_MBOM APR 07_EBIT OCF Ranges" xfId="23267" xr:uid="{E7A07099-7408-4DA6-8E81-29C8D0AE61F4}"/>
    <cellStyle name="_Jan 2006 APAC MBOM - Feb 15PM version_MBOM APR 07_Global Operations" xfId="23268" xr:uid="{44158858-4845-4B9B-9D1C-EB415E7519D7}"/>
    <cellStyle name="_Jan 2006 APAC MBOM - Feb 15PM version_MBOM APR 07_Global Operations 2" xfId="23269" xr:uid="{7E6AA7D1-1DBD-49DF-87B2-2F4F05DD1FE9}"/>
    <cellStyle name="_Jan 2006 APAC MBOM - Feb 15PM version_MBOM APR 07_NA" xfId="23270" xr:uid="{F4BD1F88-7547-40B3-AC81-58DF7FECE7D8}"/>
    <cellStyle name="_Jan 2006 APAC MBOM - Feb 15PM version_MBOM APR 07_NA 2" xfId="23271" xr:uid="{2A398A5C-0EA9-416A-A081-FA944A2796AB}"/>
    <cellStyle name="_Jan 2006 APAC MBOM - Feb 15PM version_MBOM APR 07_NA_1" xfId="23272" xr:uid="{253A7879-5797-403C-9F4E-CD744959DE66}"/>
    <cellStyle name="_Jan 2006 APAC MBOM - Feb 15PM version_MBOM APR 07_NA_1 2" xfId="23273" xr:uid="{E3B2A18F-D76F-418D-88CC-659648EFDE35}"/>
    <cellStyle name="_Jan 2006 APAC MBOM - Feb 15PM version_MBOM APR 07_Nov Review Deck Final" xfId="23274" xr:uid="{6192F87A-B0AA-46D1-8386-E2B2061C87D8}"/>
    <cellStyle name="_Jan 2006 APAC MBOM - Feb 15PM version_MBOM APR 07_OCFAnalysis" xfId="23275" xr:uid="{63B8EFD2-E3F7-4553-A0D1-041B50FC0B1D}"/>
    <cellStyle name="_Jan 2006 APAC MBOM - Feb 15PM version_MBOM APR 07_OCFAnalysis_Cost out Update" xfId="23276" xr:uid="{9822C303-C79B-4042-9FD2-8CD4D266ED59}"/>
    <cellStyle name="_Jan 2006 APAC MBOM - Feb 15PM version_MBOM APR 07_OCFAnalysis_EBIT OCF Ranges" xfId="23277" xr:uid="{661E0636-D596-4B21-B289-6FB0DBF23446}"/>
    <cellStyle name="_Jan 2006 APAC MBOM - Feb 15PM version_MBOM APR 07_OCFAnalysis_Working Capital Graph" xfId="23278" xr:uid="{1BDABA5C-180D-447B-B09A-19DCB4A20738}"/>
    <cellStyle name="_Jan 2006 APAC MBOM - Feb 15PM version_MBOM APR 07_Quarterly Industry Volume - Corp Follow up Feb 19th" xfId="23279" xr:uid="{78BCE271-AF9C-4918-BBB9-EAEC53EF7967}"/>
    <cellStyle name="_Jan 2006 APAC MBOM - Feb 15PM version_MBOM APR 07_Quarterly Industry Volume - Corp Follow up Feb 19th 2" xfId="23280" xr:uid="{43B77130-997E-4DE4-9805-5AF0C3376F1A}"/>
    <cellStyle name="_Jan 2006 APAC MBOM - Feb 15PM version_MBOM APR 07_Quarterly Industry Volume - Corp Follow up Feb 19th_Cost out Update" xfId="23281" xr:uid="{0FA0E3D0-B774-42AA-B9A5-7425D5138511}"/>
    <cellStyle name="_Jan 2006 APAC MBOM - Feb 15PM version_MBOM APR 07_Quarterly Industry Volume - Corp Follow up Feb 19th_EBIT OCF Ranges" xfId="23282" xr:uid="{3E9DA804-8786-4F95-B811-3C825F7FAE74}"/>
    <cellStyle name="_Jan 2006 APAC MBOM - Feb 15PM version_MBOM APR 07_Quarterly Industry Volume - Corp Follow up Feb 19th_OCFAnalysis" xfId="23283" xr:uid="{25C7E6D0-359C-4B90-B1D0-F07899828A1A}"/>
    <cellStyle name="_Jan 2006 APAC MBOM - Feb 15PM version_MBOM APR 07_Quarterly Industry Volume - Corp Follow up Feb 19th_OCFAnalysis_Cost out Update" xfId="23284" xr:uid="{E9F14D16-56FC-42C9-944E-5985A0D80080}"/>
    <cellStyle name="_Jan 2006 APAC MBOM - Feb 15PM version_MBOM APR 07_Quarterly Industry Volume - Corp Follow up Feb 19th_OCFAnalysis_EBIT OCF Ranges" xfId="23285" xr:uid="{93687CD3-2547-4E66-91C7-B6F67104B17A}"/>
    <cellStyle name="_Jan 2006 APAC MBOM - Feb 15PM version_MBOM APR 07_Quarterly Industry Volume - Corp Follow up Feb 19th_OCFAnalysis_Working Capital Graph" xfId="23286" xr:uid="{9E708422-4003-4F8A-BE82-299BFB99EA92}"/>
    <cellStyle name="_Jan 2006 APAC MBOM - Feb 15PM version_MBOM APR 07_Quarterly Industry Volume - Corp Follow up Feb 19th_Working Capital Graph" xfId="23287" xr:uid="{23A10C00-DA8F-435E-8386-DE7417FC00FD}"/>
    <cellStyle name="_Jan 2006 APAC MBOM - Feb 15PM version_MBOM APR 07_SBU_GLOBAL_NGT" xfId="23288" xr:uid="{6A3C0B6A-C43C-4599-A6CB-72C591090C12}"/>
    <cellStyle name="_Jan 2006 APAC MBOM - Feb 15PM version_MBOM APR 07_SBU_GLOBAL_NGT 2" xfId="23289" xr:uid="{256AF26E-6008-42DB-A0F9-6BB39F254B94}"/>
    <cellStyle name="_Jan 2006 APAC MBOM - Feb 15PM version_MBOM APR 07_SBU_GLOBAL_NGT_Cost out Update" xfId="23290" xr:uid="{52957F23-7964-4486-8498-D34897EF04FE}"/>
    <cellStyle name="_Jan 2006 APAC MBOM - Feb 15PM version_MBOM APR 07_SBU_GLOBAL_NGT_EBIT OCF Ranges" xfId="23291" xr:uid="{3304699B-07D4-4737-8B6D-66FFE040405A}"/>
    <cellStyle name="_Jan 2006 APAC MBOM - Feb 15PM version_MBOM APR 07_SBU_GLOBAL_NGT_Working Capital Graph" xfId="23292" xr:uid="{285167AC-68F6-44DE-B133-450E03729A2B}"/>
    <cellStyle name="_Jan 2006 APAC MBOM - Feb 15PM version_MBOM APR 07_Supplemental Data Requirements-Country" xfId="23293" xr:uid="{4B270355-762B-42B8-B217-3C2AAD2E35D1}"/>
    <cellStyle name="_Jan 2006 APAC MBOM - Feb 15PM version_MBOM APR 07_Working Capital Graph" xfId="23294" xr:uid="{D430549E-20CD-4C09-BDAC-9FC780F1A011}"/>
    <cellStyle name="_Jan 2006 APAC MBOM - Feb 15PM version_mbom asean Mar 2007" xfId="23295" xr:uid="{4EA18F3C-9028-4410-BAF6-7DE05F0E9082}"/>
    <cellStyle name="_Jan 2006 APAC MBOM - Feb 15PM version_mbom asean Mar 2007_Cost out Update" xfId="23296" xr:uid="{4391B3A1-3B63-4E8D-B3A2-6A274DD8277F}"/>
    <cellStyle name="_Jan 2006 APAC MBOM - Feb 15PM version_mbom asean Mar 2007_EBIT OCF Ranges" xfId="23297" xr:uid="{CF216B84-99A7-4B95-BA2E-2FB477589578}"/>
    <cellStyle name="_Jan 2006 APAC MBOM - Feb 15PM version_mbom asean Mar 2007_Working Capital Graph" xfId="23298" xr:uid="{B1DBE435-E314-47C1-B87F-2CC8D003153D}"/>
    <cellStyle name="_Jan 2006 APAC MBOM - Feb 15PM version_MBOM Core - Field Reporting Apr 2006" xfId="12748" xr:uid="{29B93450-6C84-447A-B778-B6CC2247FD9D}"/>
    <cellStyle name="_Jan 2006 APAC MBOM - Feb 15PM version_MBOM Core - Field Reporting Apr 2006 2" xfId="23299" xr:uid="{72F609E5-7C42-407E-94A1-A9EED5627BD0}"/>
    <cellStyle name="_Jan 2006 APAC MBOM - Feb 15PM version_MBOM Core - Field Reporting Apr 2006_050206" xfId="12749" xr:uid="{450F45B7-4A97-4115-824A-548A0066A6D6}"/>
    <cellStyle name="_Jan 2006 APAC MBOM - Feb 15PM version_MBOM Core - Field Reporting Apr 2006_050206 2" xfId="23300" xr:uid="{CD9BD641-90F2-48C3-B014-007172DE7E66}"/>
    <cellStyle name="_Jan 2006 APAC MBOM - Feb 15PM version_MBOM Core - Field Reporting Apr 2006_050206_2009 AOP_Jan deck_Financials Consol_Sent" xfId="23301" xr:uid="{43C72AF5-3D54-41DA-A030-91860B1338A5}"/>
    <cellStyle name="_Jan 2006 APAC MBOM - Feb 15PM version_MBOM Core - Field Reporting Apr 2006_050206_2009 AOP_Jan deck_Financials Consol_Sent_2" xfId="23302" xr:uid="{E68AB8DF-89A4-4B96-AC3F-2E169681DF30}"/>
    <cellStyle name="_Jan 2006 APAC MBOM - Feb 15PM version_MBOM Core - Field Reporting Apr 2006_050206_2009 AOP_Nov deck_Financials_for Consol_v2" xfId="23303" xr:uid="{080E0C6E-BBF8-445C-B6E7-2D430D9199D0}"/>
    <cellStyle name="_Jan 2006 APAC MBOM - Feb 15PM version_MBOM Core - Field Reporting Apr 2006_050206_Cash Capex 10+2" xfId="23304" xr:uid="{F81EE076-B54E-43FA-9A3B-A6DFD754F124}"/>
    <cellStyle name="_Jan 2006 APAC MBOM - Feb 15PM version_MBOM Core - Field Reporting Apr 2006_050206_Cash Capex 10+2_Cost out Update" xfId="23305" xr:uid="{131E6AFF-AC86-4B97-92EB-4629435C381C}"/>
    <cellStyle name="_Jan 2006 APAC MBOM - Feb 15PM version_MBOM Core - Field Reporting Apr 2006_050206_Cash Capex 10+2_EBIT OCF Ranges" xfId="23306" xr:uid="{A4A6CDED-E39F-4AA6-8496-510D95F22B98}"/>
    <cellStyle name="_Jan 2006 APAC MBOM - Feb 15PM version_MBOM Core - Field Reporting Apr 2006_050206_Cash Capex 10+2_Working Capital Graph" xfId="23307" xr:uid="{589F30F7-3496-4894-99F2-3C8E5186BED8}"/>
    <cellStyle name="_Jan 2006 APAC MBOM - Feb 15PM version_MBOM Core - Field Reporting Apr 2006_050206_Cost out Update" xfId="23308" xr:uid="{17E718FD-28E4-49E2-9652-BF7AEE0AC97D}"/>
    <cellStyle name="_Jan 2006 APAC MBOM - Feb 15PM version_MBOM Core - Field Reporting Apr 2006_050206_EBIT OCF Ranges" xfId="23309" xr:uid="{A5F4FF4F-3580-45E3-9AAE-670C69AA3FF5}"/>
    <cellStyle name="_Jan 2006 APAC MBOM - Feb 15PM version_MBOM Core - Field Reporting Apr 2006_050206_Global Operations" xfId="23310" xr:uid="{6C2D840F-E0C7-40F1-A487-559F5AA15058}"/>
    <cellStyle name="_Jan 2006 APAC MBOM - Feb 15PM version_MBOM Core - Field Reporting Apr 2006_050206_Global Operations 2" xfId="23311" xr:uid="{BBC4AC6F-17F8-469A-A5B3-85C072BDFB46}"/>
    <cellStyle name="_Jan 2006 APAC MBOM - Feb 15PM version_MBOM Core - Field Reporting Apr 2006_050206_NA" xfId="23312" xr:uid="{809ECDD1-5609-4134-8E63-D9EE5AD02472}"/>
    <cellStyle name="_Jan 2006 APAC MBOM - Feb 15PM version_MBOM Core - Field Reporting Apr 2006_050206_NA 2" xfId="23313" xr:uid="{5B3CAB3A-BAB2-4959-B0AB-E2F308EEFCB2}"/>
    <cellStyle name="_Jan 2006 APAC MBOM - Feb 15PM version_MBOM Core - Field Reporting Apr 2006_050206_NA_1" xfId="23314" xr:uid="{888EA21E-BBF5-44AA-A014-06A4BCC90C74}"/>
    <cellStyle name="_Jan 2006 APAC MBOM - Feb 15PM version_MBOM Core - Field Reporting Apr 2006_050206_NA_1 2" xfId="23315" xr:uid="{0B05BF1C-E3C0-485D-BA08-C29587B5F383}"/>
    <cellStyle name="_Jan 2006 APAC MBOM - Feb 15PM version_MBOM Core - Field Reporting Apr 2006_050206_Nov Review Deck Final" xfId="23316" xr:uid="{4804C5CF-6E7F-4A36-A2A5-30A97295DF3E}"/>
    <cellStyle name="_Jan 2006 APAC MBOM - Feb 15PM version_MBOM Core - Field Reporting Apr 2006_050206_OCFAnalysis" xfId="23317" xr:uid="{15DC4F0C-6488-4271-990A-CA45E7915EDD}"/>
    <cellStyle name="_Jan 2006 APAC MBOM - Feb 15PM version_MBOM Core - Field Reporting Apr 2006_050206_OCFAnalysis_Cost out Update" xfId="23318" xr:uid="{27A2FCF6-9ED0-44BE-94A5-6292D69BAAA7}"/>
    <cellStyle name="_Jan 2006 APAC MBOM - Feb 15PM version_MBOM Core - Field Reporting Apr 2006_050206_OCFAnalysis_EBIT OCF Ranges" xfId="23319" xr:uid="{B05DCFC0-B573-4C27-ABDD-40B6935354FF}"/>
    <cellStyle name="_Jan 2006 APAC MBOM - Feb 15PM version_MBOM Core - Field Reporting Apr 2006_050206_OCFAnalysis_Working Capital Graph" xfId="23320" xr:uid="{5E073E10-FBCC-4E3E-82B5-1CFC0893154A}"/>
    <cellStyle name="_Jan 2006 APAC MBOM - Feb 15PM version_MBOM Core - Field Reporting Apr 2006_050206_Quarterly Industry Volume - Corp Follow up Feb 19th" xfId="23321" xr:uid="{48A0331C-90E1-48D6-80D6-00CE76E4B90C}"/>
    <cellStyle name="_Jan 2006 APAC MBOM - Feb 15PM version_MBOM Core - Field Reporting Apr 2006_050206_Quarterly Industry Volume - Corp Follow up Feb 19th 2" xfId="23322" xr:uid="{030978AA-D92A-4ED7-AB57-896B768AA511}"/>
    <cellStyle name="_Jan 2006 APAC MBOM - Feb 15PM version_MBOM Core - Field Reporting Apr 2006_050206_Quarterly Industry Volume - Corp Follow up Feb 19th_Cost out Update" xfId="23323" xr:uid="{D40525FC-59FC-4733-BCEA-30096526FE1F}"/>
    <cellStyle name="_Jan 2006 APAC MBOM - Feb 15PM version_MBOM Core - Field Reporting Apr 2006_050206_Quarterly Industry Volume - Corp Follow up Feb 19th_EBIT OCF Ranges" xfId="23324" xr:uid="{F6E73D2D-5455-49C5-BC3D-BE6E4F02BF12}"/>
    <cellStyle name="_Jan 2006 APAC MBOM - Feb 15PM version_MBOM Core - Field Reporting Apr 2006_050206_Quarterly Industry Volume - Corp Follow up Feb 19th_OCFAnalysis" xfId="23325" xr:uid="{5B19533A-12BA-4958-9B06-44DFD48CFD1C}"/>
    <cellStyle name="_Jan 2006 APAC MBOM - Feb 15PM version_MBOM Core - Field Reporting Apr 2006_050206_Quarterly Industry Volume - Corp Follow up Feb 19th_OCFAnalysis_Cost out Update" xfId="23326" xr:uid="{5A889BDB-900F-4C38-B3C4-12DCC95E3049}"/>
    <cellStyle name="_Jan 2006 APAC MBOM - Feb 15PM version_MBOM Core - Field Reporting Apr 2006_050206_Quarterly Industry Volume - Corp Follow up Feb 19th_OCFAnalysis_EBIT OCF Ranges" xfId="23327" xr:uid="{97087A66-2395-4970-88CF-26FF085DAC11}"/>
    <cellStyle name="_Jan 2006 APAC MBOM - Feb 15PM version_MBOM Core - Field Reporting Apr 2006_050206_Quarterly Industry Volume - Corp Follow up Feb 19th_OCFAnalysis_Working Capital Graph" xfId="23328" xr:uid="{DAC0AB0B-E565-4C7C-9781-8B056292CF8B}"/>
    <cellStyle name="_Jan 2006 APAC MBOM - Feb 15PM version_MBOM Core - Field Reporting Apr 2006_050206_Quarterly Industry Volume - Corp Follow up Feb 19th_Working Capital Graph" xfId="23329" xr:uid="{5DB79CBB-C3E6-4135-9476-C33F9485EB39}"/>
    <cellStyle name="_Jan 2006 APAC MBOM - Feb 15PM version_MBOM Core - Field Reporting Apr 2006_050206_SBU_GLOBAL_NGT" xfId="23330" xr:uid="{DE291D0D-E728-4DAA-8C2C-714F5CA15D73}"/>
    <cellStyle name="_Jan 2006 APAC MBOM - Feb 15PM version_MBOM Core - Field Reporting Apr 2006_050206_SBU_GLOBAL_NGT 2" xfId="23331" xr:uid="{98CEE942-93C4-4C15-B048-8D9FC3FACDA4}"/>
    <cellStyle name="_Jan 2006 APAC MBOM - Feb 15PM version_MBOM Core - Field Reporting Apr 2006_050206_SBU_GLOBAL_NGT_Cost out Update" xfId="23332" xr:uid="{7442F122-A7AA-43C6-A2A5-B891BFC48CCD}"/>
    <cellStyle name="_Jan 2006 APAC MBOM - Feb 15PM version_MBOM Core - Field Reporting Apr 2006_050206_SBU_GLOBAL_NGT_EBIT OCF Ranges" xfId="23333" xr:uid="{75DA2905-D6DA-49BA-B18F-2B2EBC5EB203}"/>
    <cellStyle name="_Jan 2006 APAC MBOM - Feb 15PM version_MBOM Core - Field Reporting Apr 2006_050206_SBU_GLOBAL_NGT_Working Capital Graph" xfId="23334" xr:uid="{39364F5B-EB71-47E2-84C5-DD075466C1EF}"/>
    <cellStyle name="_Jan 2006 APAC MBOM - Feb 15PM version_MBOM Core - Field Reporting Apr 2006_050206_Supplemental Data Requirements-Country" xfId="23335" xr:uid="{17E8ECEE-4205-4A61-AED7-8EC0FA42138E}"/>
    <cellStyle name="_Jan 2006 APAC MBOM - Feb 15PM version_MBOM Core - Field Reporting Apr 2006_050206_Working Capital Graph" xfId="23336" xr:uid="{5E48CB38-1E0F-4077-B123-C1FD2E08FA63}"/>
    <cellStyle name="_Jan 2006 APAC MBOM - Feb 15PM version_MBOM Core - Field Reporting Apr 2006_2009 AOP_Jan deck_Financials Consol_Sent" xfId="23337" xr:uid="{771601A5-3BB1-48A8-A3B8-64D15F39787E}"/>
    <cellStyle name="_Jan 2006 APAC MBOM - Feb 15PM version_MBOM Core - Field Reporting Apr 2006_2009 AOP_Jan deck_Financials Consol_Sent_2" xfId="23338" xr:uid="{836C1201-489A-465A-A85B-9C9DED13AEAB}"/>
    <cellStyle name="_Jan 2006 APAC MBOM - Feb 15PM version_MBOM Core - Field Reporting Apr 2006_2009 AOP_Nov deck_Financials_for Consol_v2" xfId="23339" xr:uid="{8721D36B-B5DD-4EF1-A2F7-1ED08FB812F5}"/>
    <cellStyle name="_Jan 2006 APAC MBOM - Feb 15PM version_MBOM Core - Field Reporting Apr 2006_Cash Capex 10+2" xfId="23340" xr:uid="{12FFD4A7-F2C5-4904-9B4B-0F095264D512}"/>
    <cellStyle name="_Jan 2006 APAC MBOM - Feb 15PM version_MBOM Core - Field Reporting Apr 2006_Cash Capex 10+2_Cost out Update" xfId="23341" xr:uid="{FE1CAB72-8C79-43FD-A4B0-91EFF77E6F78}"/>
    <cellStyle name="_Jan 2006 APAC MBOM - Feb 15PM version_MBOM Core - Field Reporting Apr 2006_Cash Capex 10+2_EBIT OCF Ranges" xfId="23342" xr:uid="{CE217EE3-6741-42FD-8435-F18B7241D8F1}"/>
    <cellStyle name="_Jan 2006 APAC MBOM - Feb 15PM version_MBOM Core - Field Reporting Apr 2006_Cash Capex 10+2_Working Capital Graph" xfId="23343" xr:uid="{E2DB4472-5C5D-40A0-9F07-E2595155BBC1}"/>
    <cellStyle name="_Jan 2006 APAC MBOM - Feb 15PM version_MBOM Core - Field Reporting Apr 2006_Cost out Update" xfId="23344" xr:uid="{617127D6-B312-458B-9D3E-809022A056FD}"/>
    <cellStyle name="_Jan 2006 APAC MBOM - Feb 15PM version_MBOM Core - Field Reporting Apr 2006_EBIT OCF Ranges" xfId="23345" xr:uid="{1D80E8BC-F7C1-4748-A546-400AE5A28D59}"/>
    <cellStyle name="_Jan 2006 APAC MBOM - Feb 15PM version_MBOM Core - Field Reporting Apr 2006_Global Operations" xfId="23346" xr:uid="{985EED45-FC1E-4F81-BD93-0492292C13EB}"/>
    <cellStyle name="_Jan 2006 APAC MBOM - Feb 15PM version_MBOM Core - Field Reporting Apr 2006_Global Operations 2" xfId="23347" xr:uid="{3FD24B17-A43D-4343-8A8C-74F2473CF726}"/>
    <cellStyle name="_Jan 2006 APAC MBOM - Feb 15PM version_MBOM Core - Field Reporting Apr 2006_NA" xfId="23348" xr:uid="{EAAF0147-D3E1-478F-B1B5-31FCE1A9840D}"/>
    <cellStyle name="_Jan 2006 APAC MBOM - Feb 15PM version_MBOM Core - Field Reporting Apr 2006_NA 2" xfId="23349" xr:uid="{80893CA7-4752-4D07-80CC-6CEBF6262983}"/>
    <cellStyle name="_Jan 2006 APAC MBOM - Feb 15PM version_MBOM Core - Field Reporting Apr 2006_NA_1" xfId="23350" xr:uid="{F1294790-9556-4873-862C-76F93F39FE9A}"/>
    <cellStyle name="_Jan 2006 APAC MBOM - Feb 15PM version_MBOM Core - Field Reporting Apr 2006_NA_1 2" xfId="23351" xr:uid="{E46BF045-F0CB-4E69-84B9-C9A2064ED6B5}"/>
    <cellStyle name="_Jan 2006 APAC MBOM - Feb 15PM version_MBOM Core - Field Reporting Apr 2006_Nov Review Deck Final" xfId="23352" xr:uid="{1DF6C5D5-528D-4355-9118-ABC83AEDB4CD}"/>
    <cellStyle name="_Jan 2006 APAC MBOM - Feb 15PM version_MBOM Core - Field Reporting Apr 2006_OCFAnalysis" xfId="23353" xr:uid="{038AD36F-3A45-4C6B-A1BA-C1FDEF78DC4C}"/>
    <cellStyle name="_Jan 2006 APAC MBOM - Feb 15PM version_MBOM Core - Field Reporting Apr 2006_OCFAnalysis_Cost out Update" xfId="23354" xr:uid="{DE1E2FED-C59A-4C6E-9831-3F7EF8600205}"/>
    <cellStyle name="_Jan 2006 APAC MBOM - Feb 15PM version_MBOM Core - Field Reporting Apr 2006_OCFAnalysis_EBIT OCF Ranges" xfId="23355" xr:uid="{B2562214-1449-4216-A265-0D1EC9C78115}"/>
    <cellStyle name="_Jan 2006 APAC MBOM - Feb 15PM version_MBOM Core - Field Reporting Apr 2006_OCFAnalysis_Working Capital Graph" xfId="23356" xr:uid="{6465D665-544D-406E-8CDA-1ACE96967F53}"/>
    <cellStyle name="_Jan 2006 APAC MBOM - Feb 15PM version_MBOM Core - Field Reporting Apr 2006_Quarterly Industry Volume - Corp Follow up Feb 19th" xfId="23357" xr:uid="{BB711292-008A-44C5-B304-1FFACB8F9480}"/>
    <cellStyle name="_Jan 2006 APAC MBOM - Feb 15PM version_MBOM Core - Field Reporting Apr 2006_Quarterly Industry Volume - Corp Follow up Feb 19th 2" xfId="23358" xr:uid="{E8A0C902-AFF5-4FE2-B3DA-A1DFB014DF9A}"/>
    <cellStyle name="_Jan 2006 APAC MBOM - Feb 15PM version_MBOM Core - Field Reporting Apr 2006_Quarterly Industry Volume - Corp Follow up Feb 19th_Cost out Update" xfId="23359" xr:uid="{9FF725B4-6D47-4865-B107-08BDFD3D8FC2}"/>
    <cellStyle name="_Jan 2006 APAC MBOM - Feb 15PM version_MBOM Core - Field Reporting Apr 2006_Quarterly Industry Volume - Corp Follow up Feb 19th_EBIT OCF Ranges" xfId="23360" xr:uid="{CD453D24-9BFC-49DA-B1F4-EF8419E5873C}"/>
    <cellStyle name="_Jan 2006 APAC MBOM - Feb 15PM version_MBOM Core - Field Reporting Apr 2006_Quarterly Industry Volume - Corp Follow up Feb 19th_OCFAnalysis" xfId="23361" xr:uid="{76C023AF-C1CD-46A6-B461-14CC1E52E4E6}"/>
    <cellStyle name="_Jan 2006 APAC MBOM - Feb 15PM version_MBOM Core - Field Reporting Apr 2006_Quarterly Industry Volume - Corp Follow up Feb 19th_OCFAnalysis_Cost out Update" xfId="23362" xr:uid="{3C9628C7-2876-4479-9A5E-5EADE6159232}"/>
    <cellStyle name="_Jan 2006 APAC MBOM - Feb 15PM version_MBOM Core - Field Reporting Apr 2006_Quarterly Industry Volume - Corp Follow up Feb 19th_OCFAnalysis_EBIT OCF Ranges" xfId="23363" xr:uid="{F504C8D7-4733-4FE8-9DCD-4386FEB54560}"/>
    <cellStyle name="_Jan 2006 APAC MBOM - Feb 15PM version_MBOM Core - Field Reporting Apr 2006_Quarterly Industry Volume - Corp Follow up Feb 19th_OCFAnalysis_Working Capital Graph" xfId="23364" xr:uid="{B2735EE4-F76F-482E-81DB-4D4123267D2C}"/>
    <cellStyle name="_Jan 2006 APAC MBOM - Feb 15PM version_MBOM Core - Field Reporting Apr 2006_Quarterly Industry Volume - Corp Follow up Feb 19th_Working Capital Graph" xfId="23365" xr:uid="{A9FCDF25-4A78-43D2-9CBA-F91BB7B370EA}"/>
    <cellStyle name="_Jan 2006 APAC MBOM - Feb 15PM version_MBOM Core - Field Reporting Apr 2006_SBU_GLOBAL_NGT" xfId="23366" xr:uid="{7FD8DF20-A980-49E8-A991-0079F77BF5A2}"/>
    <cellStyle name="_Jan 2006 APAC MBOM - Feb 15PM version_MBOM Core - Field Reporting Apr 2006_SBU_GLOBAL_NGT 2" xfId="23367" xr:uid="{71E4B6CD-3E8A-439F-B122-566473FC1FA8}"/>
    <cellStyle name="_Jan 2006 APAC MBOM - Feb 15PM version_MBOM Core - Field Reporting Apr 2006_SBU_GLOBAL_NGT_Cost out Update" xfId="23368" xr:uid="{34A01FD7-7342-4F4B-908B-DD54D51EDFD5}"/>
    <cellStyle name="_Jan 2006 APAC MBOM - Feb 15PM version_MBOM Core - Field Reporting Apr 2006_SBU_GLOBAL_NGT_EBIT OCF Ranges" xfId="23369" xr:uid="{B5EBB55C-53C9-4728-8E86-8C0337B0A947}"/>
    <cellStyle name="_Jan 2006 APAC MBOM - Feb 15PM version_MBOM Core - Field Reporting Apr 2006_SBU_GLOBAL_NGT_Working Capital Graph" xfId="23370" xr:uid="{C6C8BB81-BB8D-46E1-9AC9-9ED10AD0B4EA}"/>
    <cellStyle name="_Jan 2006 APAC MBOM - Feb 15PM version_MBOM Core - Field Reporting Apr 2006_Supplemental Data Requirements-Country" xfId="23371" xr:uid="{D784E9B8-54AC-4034-A1D1-D421E6BFCCB0}"/>
    <cellStyle name="_Jan 2006 APAC MBOM - Feb 15PM version_MBOM Core - Field Reporting Apr 2006_Working Capital Graph" xfId="23372" xr:uid="{07B57801-B91D-4BAA-A845-1BA7A5C4C4E8}"/>
    <cellStyle name="_Jan 2006 APAC MBOM - Feb 15PM version_MBOM Core - Field Reporting Aug 2006" xfId="23373" xr:uid="{11F77EFB-8D09-4D0E-B33C-3672732285F0}"/>
    <cellStyle name="_Jan 2006 APAC MBOM - Feb 15PM version_MBOM Core - Field Reporting Feb 2006" xfId="12750" xr:uid="{B2F56E96-E1C2-46B9-A663-1C75C2AF6BF7}"/>
    <cellStyle name="_Jan 2006 APAC MBOM - Feb 15PM version_MBOM Core - Field Reporting Feb 2006 -1" xfId="12751" xr:uid="{13C4F062-B580-4FEE-8EB2-CF20554C0C44}"/>
    <cellStyle name="_Jan 2006 APAC MBOM - Feb 15PM version_MBOM Core - Field Reporting Feb 2006 -1 2" xfId="23374" xr:uid="{75460820-2ADF-44AE-A3C7-C79DD4440CAE}"/>
    <cellStyle name="_Jan 2006 APAC MBOM - Feb 15PM version_MBOM Core - Field Reporting Feb 2006 -1_2009 AOP_Jan deck_Financials Consol_Sent" xfId="23375" xr:uid="{D961CFA7-EF03-4B1C-9A4D-2F2657770A89}"/>
    <cellStyle name="_Jan 2006 APAC MBOM - Feb 15PM version_MBOM Core - Field Reporting Feb 2006 -1_2009 AOP_Jan deck_Financials Consol_Sent_2" xfId="23376" xr:uid="{8D15D67C-1238-4AE5-B9E6-870E622753E8}"/>
    <cellStyle name="_Jan 2006 APAC MBOM - Feb 15PM version_MBOM Core - Field Reporting Feb 2006 -1_2009 AOP_Nov deck_Financials_for Consol_v2" xfId="23377" xr:uid="{73C1FA9E-B4B3-48D4-8713-68C6F3B2A66F}"/>
    <cellStyle name="_Jan 2006 APAC MBOM - Feb 15PM version_MBOM Core - Field Reporting Feb 2006 -1_Cash Capex 10+2" xfId="23378" xr:uid="{AB83FB4F-0646-4670-8AA5-EF03A1BF9C1A}"/>
    <cellStyle name="_Jan 2006 APAC MBOM - Feb 15PM version_MBOM Core - Field Reporting Feb 2006 -1_Cash Capex 10+2_Cost out Update" xfId="23379" xr:uid="{DC074BE1-F752-4D58-87E3-8E77D0EBB11C}"/>
    <cellStyle name="_Jan 2006 APAC MBOM - Feb 15PM version_MBOM Core - Field Reporting Feb 2006 -1_Cash Capex 10+2_EBIT OCF Ranges" xfId="23380" xr:uid="{CBC90BCB-8BDD-45A2-A081-D4B5022A6AEB}"/>
    <cellStyle name="_Jan 2006 APAC MBOM - Feb 15PM version_MBOM Core - Field Reporting Feb 2006 -1_Cash Capex 10+2_Working Capital Graph" xfId="23381" xr:uid="{EA4B5608-D127-47E9-974B-97F91F7329CF}"/>
    <cellStyle name="_Jan 2006 APAC MBOM - Feb 15PM version_MBOM Core - Field Reporting Feb 2006 -1_Cost out Update" xfId="23382" xr:uid="{F66E719E-288E-40C8-9A33-027F81E7B536}"/>
    <cellStyle name="_Jan 2006 APAC MBOM - Feb 15PM version_MBOM Core - Field Reporting Feb 2006 -1_EBIT OCF Ranges" xfId="23383" xr:uid="{AEEDD234-4886-42C9-85B0-1C54A69DD998}"/>
    <cellStyle name="_Jan 2006 APAC MBOM - Feb 15PM version_MBOM Core - Field Reporting Feb 2006 -1_Global Operations" xfId="23384" xr:uid="{BFE1A281-57EA-4CB0-987C-557A395A5280}"/>
    <cellStyle name="_Jan 2006 APAC MBOM - Feb 15PM version_MBOM Core - Field Reporting Feb 2006 -1_Global Operations 2" xfId="23385" xr:uid="{B9A7D55B-FD6B-48D8-9B19-FB370BA9B3A2}"/>
    <cellStyle name="_Jan 2006 APAC MBOM - Feb 15PM version_MBOM Core - Field Reporting Feb 2006 -1_NA" xfId="23386" xr:uid="{5D310595-2827-410C-A64A-6A29E2F877AD}"/>
    <cellStyle name="_Jan 2006 APAC MBOM - Feb 15PM version_MBOM Core - Field Reporting Feb 2006 -1_NA 2" xfId="23387" xr:uid="{7C5BC312-C0A9-4E57-A96C-32147A564560}"/>
    <cellStyle name="_Jan 2006 APAC MBOM - Feb 15PM version_MBOM Core - Field Reporting Feb 2006 -1_NA_1" xfId="23388" xr:uid="{676080D6-4EE9-49A8-9A09-1203B0662F57}"/>
    <cellStyle name="_Jan 2006 APAC MBOM - Feb 15PM version_MBOM Core - Field Reporting Feb 2006 -1_NA_1 2" xfId="23389" xr:uid="{904D8862-F333-44AB-9594-89BCC5B214ED}"/>
    <cellStyle name="_Jan 2006 APAC MBOM - Feb 15PM version_MBOM Core - Field Reporting Feb 2006 -1_Nov Review Deck Final" xfId="23390" xr:uid="{4E4022BA-CAA8-43A7-8BD4-19841E8A40CA}"/>
    <cellStyle name="_Jan 2006 APAC MBOM - Feb 15PM version_MBOM Core - Field Reporting Feb 2006 -1_OCFAnalysis" xfId="23391" xr:uid="{97655DEF-D7D3-43B5-A764-C31B4BD15163}"/>
    <cellStyle name="_Jan 2006 APAC MBOM - Feb 15PM version_MBOM Core - Field Reporting Feb 2006 -1_OCFAnalysis_Cost out Update" xfId="23392" xr:uid="{18A300C7-F0E9-49F2-9243-52A5EBB813F0}"/>
    <cellStyle name="_Jan 2006 APAC MBOM - Feb 15PM version_MBOM Core - Field Reporting Feb 2006 -1_OCFAnalysis_EBIT OCF Ranges" xfId="23393" xr:uid="{B508ABE2-6697-43F3-9AE7-4A08C410E027}"/>
    <cellStyle name="_Jan 2006 APAC MBOM - Feb 15PM version_MBOM Core - Field Reporting Feb 2006 -1_OCFAnalysis_Working Capital Graph" xfId="23394" xr:uid="{83FBEC09-CEFD-4196-97E3-3842A67414CA}"/>
    <cellStyle name="_Jan 2006 APAC MBOM - Feb 15PM version_MBOM Core - Field Reporting Feb 2006 -1_Quarterly Industry Volume - Corp Follow up Feb 19th" xfId="23395" xr:uid="{4FA18C11-C406-4DF5-8F51-840C003FFBC0}"/>
    <cellStyle name="_Jan 2006 APAC MBOM - Feb 15PM version_MBOM Core - Field Reporting Feb 2006 -1_Quarterly Industry Volume - Corp Follow up Feb 19th 2" xfId="23396" xr:uid="{324E41F7-F935-4E5F-9E8F-997F12C35AD7}"/>
    <cellStyle name="_Jan 2006 APAC MBOM - Feb 15PM version_MBOM Core - Field Reporting Feb 2006 -1_Quarterly Industry Volume - Corp Follow up Feb 19th_Cost out Update" xfId="23397" xr:uid="{8A4AC7FD-0AAD-4D0B-8ED4-818C881EC7B7}"/>
    <cellStyle name="_Jan 2006 APAC MBOM - Feb 15PM version_MBOM Core - Field Reporting Feb 2006 -1_Quarterly Industry Volume - Corp Follow up Feb 19th_EBIT OCF Ranges" xfId="23398" xr:uid="{A481CAB2-13CF-4E80-B455-803463442E51}"/>
    <cellStyle name="_Jan 2006 APAC MBOM - Feb 15PM version_MBOM Core - Field Reporting Feb 2006 -1_Quarterly Industry Volume - Corp Follow up Feb 19th_OCFAnalysis" xfId="23399" xr:uid="{5F18ACD4-2F96-438E-A6B4-476E04B0D042}"/>
    <cellStyle name="_Jan 2006 APAC MBOM - Feb 15PM version_MBOM Core - Field Reporting Feb 2006 -1_Quarterly Industry Volume - Corp Follow up Feb 19th_OCFAnalysis_Cost out Update" xfId="23400" xr:uid="{594E58A6-01B9-4F38-99D6-7F3BA992EA4B}"/>
    <cellStyle name="_Jan 2006 APAC MBOM - Feb 15PM version_MBOM Core - Field Reporting Feb 2006 -1_Quarterly Industry Volume - Corp Follow up Feb 19th_OCFAnalysis_EBIT OCF Ranges" xfId="23401" xr:uid="{34C14708-DDD3-45AF-AFA9-61197C02E92A}"/>
    <cellStyle name="_Jan 2006 APAC MBOM - Feb 15PM version_MBOM Core - Field Reporting Feb 2006 -1_Quarterly Industry Volume - Corp Follow up Feb 19th_OCFAnalysis_Working Capital Graph" xfId="23402" xr:uid="{AC4D2124-E994-4E16-917E-484059CC126F}"/>
    <cellStyle name="_Jan 2006 APAC MBOM - Feb 15PM version_MBOM Core - Field Reporting Feb 2006 -1_Quarterly Industry Volume - Corp Follow up Feb 19th_Working Capital Graph" xfId="23403" xr:uid="{83ED3A77-245A-474F-87D9-62B33CC8AF4D}"/>
    <cellStyle name="_Jan 2006 APAC MBOM - Feb 15PM version_MBOM Core - Field Reporting Feb 2006 -1_SBU_GLOBAL_NGT" xfId="23404" xr:uid="{CFF143CF-DD13-425C-826B-3FC1638E30C3}"/>
    <cellStyle name="_Jan 2006 APAC MBOM - Feb 15PM version_MBOM Core - Field Reporting Feb 2006 -1_SBU_GLOBAL_NGT 2" xfId="23405" xr:uid="{E3038D30-26A1-49D0-9545-EDA8FD78A48C}"/>
    <cellStyle name="_Jan 2006 APAC MBOM - Feb 15PM version_MBOM Core - Field Reporting Feb 2006 -1_SBU_GLOBAL_NGT_Cost out Update" xfId="23406" xr:uid="{080C69C1-BF2F-4C3B-B992-8479D8B65DD9}"/>
    <cellStyle name="_Jan 2006 APAC MBOM - Feb 15PM version_MBOM Core - Field Reporting Feb 2006 -1_SBU_GLOBAL_NGT_EBIT OCF Ranges" xfId="23407" xr:uid="{DD7EB311-450C-4372-8B40-C5AA20E1693E}"/>
    <cellStyle name="_Jan 2006 APAC MBOM - Feb 15PM version_MBOM Core - Field Reporting Feb 2006 -1_SBU_GLOBAL_NGT_Working Capital Graph" xfId="23408" xr:uid="{85F6A5DC-B05A-4854-AE96-2F90676B581F}"/>
    <cellStyle name="_Jan 2006 APAC MBOM - Feb 15PM version_MBOM Core - Field Reporting Feb 2006 -1_Supplemental Data Requirements-Country" xfId="23409" xr:uid="{82B89E5A-D0D9-48DD-86F1-2273EAD4E891}"/>
    <cellStyle name="_Jan 2006 APAC MBOM - Feb 15PM version_MBOM Core - Field Reporting Feb 2006 -1_Working Capital Graph" xfId="23410" xr:uid="{3D11CD2B-CA0D-4ACD-BD36-0821DB49D537}"/>
    <cellStyle name="_Jan 2006 APAC MBOM - Feb 15PM version_MBOM Core - Field Reporting Feb 2006 2" xfId="23411" xr:uid="{518C0290-A17C-47D5-ACFD-BAF539470A58}"/>
    <cellStyle name="_Jan 2006 APAC MBOM - Feb 15PM version_MBOM Core - Field Reporting Feb 2006_030806" xfId="12752" xr:uid="{EAB438F7-36DE-47A0-95B8-308EDA088AA6}"/>
    <cellStyle name="_Jan 2006 APAC MBOM - Feb 15PM version_MBOM Core - Field Reporting Feb 2006_030806 2" xfId="23412" xr:uid="{D6A607F2-7664-46E6-8042-8F77919D72F2}"/>
    <cellStyle name="_Jan 2006 APAC MBOM - Feb 15PM version_MBOM Core - Field Reporting Feb 2006_030806_2009 AOP_Jan deck_Financials Consol_Sent" xfId="23413" xr:uid="{D116090F-9921-4D7E-A140-46BD786BB441}"/>
    <cellStyle name="_Jan 2006 APAC MBOM - Feb 15PM version_MBOM Core - Field Reporting Feb 2006_030806_2009 AOP_Jan deck_Financials Consol_Sent_2" xfId="23414" xr:uid="{8250EADA-6979-4FA9-A412-3501395DE342}"/>
    <cellStyle name="_Jan 2006 APAC MBOM - Feb 15PM version_MBOM Core - Field Reporting Feb 2006_030806_2009 AOP_Nov deck_Financials_for Consol_v2" xfId="23415" xr:uid="{19A5C235-B6F1-4E73-9B0B-87789252607E}"/>
    <cellStyle name="_Jan 2006 APAC MBOM - Feb 15PM version_MBOM Core - Field Reporting Feb 2006_030806_Cash Capex 10+2" xfId="23416" xr:uid="{A92B90F3-9640-46B6-A122-E33B11C11091}"/>
    <cellStyle name="_Jan 2006 APAC MBOM - Feb 15PM version_MBOM Core - Field Reporting Feb 2006_030806_Cash Capex 10+2_Cost out Update" xfId="23417" xr:uid="{7BFF4942-1DC4-4D7E-8CC9-D8CECD5A0962}"/>
    <cellStyle name="_Jan 2006 APAC MBOM - Feb 15PM version_MBOM Core - Field Reporting Feb 2006_030806_Cash Capex 10+2_EBIT OCF Ranges" xfId="23418" xr:uid="{DB6E8FEE-E448-495C-BC14-5731575B995A}"/>
    <cellStyle name="_Jan 2006 APAC MBOM - Feb 15PM version_MBOM Core - Field Reporting Feb 2006_030806_Cash Capex 10+2_Working Capital Graph" xfId="23419" xr:uid="{1611E804-150C-49A2-8D42-047EE2E44D1C}"/>
    <cellStyle name="_Jan 2006 APAC MBOM - Feb 15PM version_MBOM Core - Field Reporting Feb 2006_030806_Cost out Update" xfId="23420" xr:uid="{F071D434-7CA6-4E41-B7DD-41C3CD830315}"/>
    <cellStyle name="_Jan 2006 APAC MBOM - Feb 15PM version_MBOM Core - Field Reporting Feb 2006_030806_EBIT OCF Ranges" xfId="23421" xr:uid="{A323E60F-6B5A-4E0B-9EFF-F90398264FDE}"/>
    <cellStyle name="_Jan 2006 APAC MBOM - Feb 15PM version_MBOM Core - Field Reporting Feb 2006_030806_Global Operations" xfId="23422" xr:uid="{8441635A-1B14-4A90-8172-9FD8A951AA88}"/>
    <cellStyle name="_Jan 2006 APAC MBOM - Feb 15PM version_MBOM Core - Field Reporting Feb 2006_030806_Global Operations 2" xfId="23423" xr:uid="{6E5290D2-C915-40F7-86C1-C082B3F24BB0}"/>
    <cellStyle name="_Jan 2006 APAC MBOM - Feb 15PM version_MBOM Core - Field Reporting Feb 2006_030806_NA" xfId="23424" xr:uid="{02CCEC00-29BA-4BAE-AEC1-1498453BC2B9}"/>
    <cellStyle name="_Jan 2006 APAC MBOM - Feb 15PM version_MBOM Core - Field Reporting Feb 2006_030806_NA 2" xfId="23425" xr:uid="{F0D76DF1-A4BD-41C0-B232-53DD4564BA7F}"/>
    <cellStyle name="_Jan 2006 APAC MBOM - Feb 15PM version_MBOM Core - Field Reporting Feb 2006_030806_NA_1" xfId="23426" xr:uid="{8286BDA0-38AA-447C-96A4-D262C1D5077F}"/>
    <cellStyle name="_Jan 2006 APAC MBOM - Feb 15PM version_MBOM Core - Field Reporting Feb 2006_030806_NA_1 2" xfId="23427" xr:uid="{2D3026C0-B3F3-482C-99D3-A9A92D5A827A}"/>
    <cellStyle name="_Jan 2006 APAC MBOM - Feb 15PM version_MBOM Core - Field Reporting Feb 2006_030806_Nov Review Deck Final" xfId="23428" xr:uid="{9E2AAA18-C4DC-4385-86F9-2C967591E9F9}"/>
    <cellStyle name="_Jan 2006 APAC MBOM - Feb 15PM version_MBOM Core - Field Reporting Feb 2006_030806_OCFAnalysis" xfId="23429" xr:uid="{E547697D-BA5B-477F-9908-79F1F5ED5705}"/>
    <cellStyle name="_Jan 2006 APAC MBOM - Feb 15PM version_MBOM Core - Field Reporting Feb 2006_030806_OCFAnalysis_Cost out Update" xfId="23430" xr:uid="{37A6A7D0-BE79-4258-BD04-B1F73FD69968}"/>
    <cellStyle name="_Jan 2006 APAC MBOM - Feb 15PM version_MBOM Core - Field Reporting Feb 2006_030806_OCFAnalysis_EBIT OCF Ranges" xfId="23431" xr:uid="{49697888-C2D1-4628-B434-B6E95E575B04}"/>
    <cellStyle name="_Jan 2006 APAC MBOM - Feb 15PM version_MBOM Core - Field Reporting Feb 2006_030806_OCFAnalysis_Working Capital Graph" xfId="23432" xr:uid="{038FEF72-FF85-4908-A684-C6CEBADAB940}"/>
    <cellStyle name="_Jan 2006 APAC MBOM - Feb 15PM version_MBOM Core - Field Reporting Feb 2006_030806_Quarterly Industry Volume - Corp Follow up Feb 19th" xfId="23433" xr:uid="{A20B58E4-3B55-4F78-B14D-C0653DCE3500}"/>
    <cellStyle name="_Jan 2006 APAC MBOM - Feb 15PM version_MBOM Core - Field Reporting Feb 2006_030806_Quarterly Industry Volume - Corp Follow up Feb 19th 2" xfId="23434" xr:uid="{10D1F0ED-76F7-40F9-B7A6-8EC1B019F6E2}"/>
    <cellStyle name="_Jan 2006 APAC MBOM - Feb 15PM version_MBOM Core - Field Reporting Feb 2006_030806_Quarterly Industry Volume - Corp Follow up Feb 19th_Cost out Update" xfId="23435" xr:uid="{2F939D13-4ED0-4DED-B298-9C4B66063EF0}"/>
    <cellStyle name="_Jan 2006 APAC MBOM - Feb 15PM version_MBOM Core - Field Reporting Feb 2006_030806_Quarterly Industry Volume - Corp Follow up Feb 19th_EBIT OCF Ranges" xfId="23436" xr:uid="{5394B594-D21C-4180-BFAD-197CA38BF40B}"/>
    <cellStyle name="_Jan 2006 APAC MBOM - Feb 15PM version_MBOM Core - Field Reporting Feb 2006_030806_Quarterly Industry Volume - Corp Follow up Feb 19th_OCFAnalysis" xfId="23437" xr:uid="{343E350E-A572-417B-BF88-CF15F87F18E6}"/>
    <cellStyle name="_Jan 2006 APAC MBOM - Feb 15PM version_MBOM Core - Field Reporting Feb 2006_030806_Quarterly Industry Volume - Corp Follow up Feb 19th_OCFAnalysis_Cost out Update" xfId="23438" xr:uid="{4F4A1382-D150-412B-8622-4A3E1D17A9B0}"/>
    <cellStyle name="_Jan 2006 APAC MBOM - Feb 15PM version_MBOM Core - Field Reporting Feb 2006_030806_Quarterly Industry Volume - Corp Follow up Feb 19th_OCFAnalysis_EBIT OCF Ranges" xfId="23439" xr:uid="{66B50F92-FC82-476D-83C2-B7BB8E49566E}"/>
    <cellStyle name="_Jan 2006 APAC MBOM - Feb 15PM version_MBOM Core - Field Reporting Feb 2006_030806_Quarterly Industry Volume - Corp Follow up Feb 19th_OCFAnalysis_Working Capital Graph" xfId="23440" xr:uid="{83FB1690-6648-4627-962D-FFF9A201FBB7}"/>
    <cellStyle name="_Jan 2006 APAC MBOM - Feb 15PM version_MBOM Core - Field Reporting Feb 2006_030806_Quarterly Industry Volume - Corp Follow up Feb 19th_Working Capital Graph" xfId="23441" xr:uid="{E4935575-921E-445F-995E-2EA96BB74726}"/>
    <cellStyle name="_Jan 2006 APAC MBOM - Feb 15PM version_MBOM Core - Field Reporting Feb 2006_030806_SBU_GLOBAL_NGT" xfId="23442" xr:uid="{1A2D209E-56BF-411D-A7FB-763ED1A2A70F}"/>
    <cellStyle name="_Jan 2006 APAC MBOM - Feb 15PM version_MBOM Core - Field Reporting Feb 2006_030806_SBU_GLOBAL_NGT 2" xfId="23443" xr:uid="{E5FE5313-A38F-46B9-9CC0-B4340221CA74}"/>
    <cellStyle name="_Jan 2006 APAC MBOM - Feb 15PM version_MBOM Core - Field Reporting Feb 2006_030806_SBU_GLOBAL_NGT_Cost out Update" xfId="23444" xr:uid="{807F0ADE-E2FB-49A7-BE6D-4A5C7BE8DEF6}"/>
    <cellStyle name="_Jan 2006 APAC MBOM - Feb 15PM version_MBOM Core - Field Reporting Feb 2006_030806_SBU_GLOBAL_NGT_EBIT OCF Ranges" xfId="23445" xr:uid="{26E97935-05DC-408F-A4E4-819B28907DD7}"/>
    <cellStyle name="_Jan 2006 APAC MBOM - Feb 15PM version_MBOM Core - Field Reporting Feb 2006_030806_SBU_GLOBAL_NGT_Working Capital Graph" xfId="23446" xr:uid="{5A3788CB-84BD-4B3D-BEBE-645EAE94F8CE}"/>
    <cellStyle name="_Jan 2006 APAC MBOM - Feb 15PM version_MBOM Core - Field Reporting Feb 2006_030806_Supplemental Data Requirements-Country" xfId="23447" xr:uid="{2E70BAAE-20AD-4CD1-A9BF-6E2EE36B8EC4}"/>
    <cellStyle name="_Jan 2006 APAC MBOM - Feb 15PM version_MBOM Core - Field Reporting Feb 2006_030806_Working Capital Graph" xfId="23448" xr:uid="{77B6E8D6-EE20-43CE-8FFC-90FE880DDD2C}"/>
    <cellStyle name="_Jan 2006 APAC MBOM - Feb 15PM version_MBOM Core - Field Reporting Feb 2006_2009 AOP_Jan deck_Financials Consol_Sent" xfId="23449" xr:uid="{022B14F9-526F-428D-8802-9B5DACEC7759}"/>
    <cellStyle name="_Jan 2006 APAC MBOM - Feb 15PM version_MBOM Core - Field Reporting Feb 2006_2009 AOP_Jan deck_Financials Consol_Sent_2" xfId="23450" xr:uid="{E6514F8E-EA3A-45E6-A336-94010B2E7D6F}"/>
    <cellStyle name="_Jan 2006 APAC MBOM - Feb 15PM version_MBOM Core - Field Reporting Feb 2006_2009 AOP_Nov deck_Financials_for Consol_v2" xfId="23451" xr:uid="{060533B6-FA22-4288-9108-4027B373B310}"/>
    <cellStyle name="_Jan 2006 APAC MBOM - Feb 15PM version_MBOM Core - Field Reporting Feb 2006_Cash Capex 10+2" xfId="23452" xr:uid="{82715CA4-474B-4836-A3D6-D6367A4FA11B}"/>
    <cellStyle name="_Jan 2006 APAC MBOM - Feb 15PM version_MBOM Core - Field Reporting Feb 2006_Cash Capex 10+2_Cost out Update" xfId="23453" xr:uid="{0F8BFD94-B0C4-472A-B7A8-4A5FBA79B81F}"/>
    <cellStyle name="_Jan 2006 APAC MBOM - Feb 15PM version_MBOM Core - Field Reporting Feb 2006_Cash Capex 10+2_EBIT OCF Ranges" xfId="23454" xr:uid="{DBE22DA6-9882-4A8B-AEA8-4B00AAAE0393}"/>
    <cellStyle name="_Jan 2006 APAC MBOM - Feb 15PM version_MBOM Core - Field Reporting Feb 2006_Cash Capex 10+2_Working Capital Graph" xfId="23455" xr:uid="{730EA73E-6813-428E-97BB-7210FA0CEA65}"/>
    <cellStyle name="_Jan 2006 APAC MBOM - Feb 15PM version_MBOM Core - Field Reporting Feb 2006_Cost out Update" xfId="23456" xr:uid="{F24A9334-00F6-4EFC-868C-8CCA7A91820B}"/>
    <cellStyle name="_Jan 2006 APAC MBOM - Feb 15PM version_MBOM Core - Field Reporting Feb 2006_EBIT OCF Ranges" xfId="23457" xr:uid="{90BADB8E-BDDA-4BF9-AF79-D8254C11518D}"/>
    <cellStyle name="_Jan 2006 APAC MBOM - Feb 15PM version_MBOM Core - Field Reporting Feb 2006_Global Operations" xfId="23458" xr:uid="{A57ABCBF-0505-4DBC-8D22-A179BC958BC3}"/>
    <cellStyle name="_Jan 2006 APAC MBOM - Feb 15PM version_MBOM Core - Field Reporting Feb 2006_Global Operations 2" xfId="23459" xr:uid="{DEA8DEEC-9262-4299-B565-1F3422D13159}"/>
    <cellStyle name="_Jan 2006 APAC MBOM - Feb 15PM version_MBOM Core - Field Reporting Feb 2006_NA" xfId="23460" xr:uid="{8394E615-698E-4DA6-B9AA-327A8D18CED4}"/>
    <cellStyle name="_Jan 2006 APAC MBOM - Feb 15PM version_MBOM Core - Field Reporting Feb 2006_NA 2" xfId="23461" xr:uid="{DF399D70-D960-423D-AE97-7FED803866D2}"/>
    <cellStyle name="_Jan 2006 APAC MBOM - Feb 15PM version_MBOM Core - Field Reporting Feb 2006_NA_1" xfId="23462" xr:uid="{15D91238-E790-46F1-8A00-7FB78EB01E7B}"/>
    <cellStyle name="_Jan 2006 APAC MBOM - Feb 15PM version_MBOM Core - Field Reporting Feb 2006_NA_1 2" xfId="23463" xr:uid="{C05B6D4C-DE03-4792-8D30-3FF4EFB2D624}"/>
    <cellStyle name="_Jan 2006 APAC MBOM - Feb 15PM version_MBOM Core - Field Reporting Feb 2006_Nov Review Deck Final" xfId="23464" xr:uid="{0A136C3F-1633-4E03-9E2E-B1AE4AF6DAB8}"/>
    <cellStyle name="_Jan 2006 APAC MBOM - Feb 15PM version_MBOM Core - Field Reporting Feb 2006_OCFAnalysis" xfId="23465" xr:uid="{B75F1B02-10F8-4EE6-B7FD-D016B962A215}"/>
    <cellStyle name="_Jan 2006 APAC MBOM - Feb 15PM version_MBOM Core - Field Reporting Feb 2006_OCFAnalysis_Cost out Update" xfId="23466" xr:uid="{03CA55D3-A892-4188-8B5B-86EDA19F4BD2}"/>
    <cellStyle name="_Jan 2006 APAC MBOM - Feb 15PM version_MBOM Core - Field Reporting Feb 2006_OCFAnalysis_EBIT OCF Ranges" xfId="23467" xr:uid="{D01B5B6F-445C-419B-9504-8DC74B7372AA}"/>
    <cellStyle name="_Jan 2006 APAC MBOM - Feb 15PM version_MBOM Core - Field Reporting Feb 2006_OCFAnalysis_Working Capital Graph" xfId="23468" xr:uid="{D239F04C-7FE4-48F0-B445-B450DDABB52F}"/>
    <cellStyle name="_Jan 2006 APAC MBOM - Feb 15PM version_MBOM Core - Field Reporting Feb 2006_Quarterly Industry Volume - Corp Follow up Feb 19th" xfId="23469" xr:uid="{29C13079-3850-4213-8297-8E7A5326B87E}"/>
    <cellStyle name="_Jan 2006 APAC MBOM - Feb 15PM version_MBOM Core - Field Reporting Feb 2006_Quarterly Industry Volume - Corp Follow up Feb 19th 2" xfId="23470" xr:uid="{69A513CE-0E39-4228-B052-F6FE79F06FAA}"/>
    <cellStyle name="_Jan 2006 APAC MBOM - Feb 15PM version_MBOM Core - Field Reporting Feb 2006_Quarterly Industry Volume - Corp Follow up Feb 19th_Cost out Update" xfId="23471" xr:uid="{44A53BFD-3C00-48D9-9B9B-BF8E00B04464}"/>
    <cellStyle name="_Jan 2006 APAC MBOM - Feb 15PM version_MBOM Core - Field Reporting Feb 2006_Quarterly Industry Volume - Corp Follow up Feb 19th_EBIT OCF Ranges" xfId="23472" xr:uid="{987CAE69-0BA8-42BA-A839-4BAEED37A14E}"/>
    <cellStyle name="_Jan 2006 APAC MBOM - Feb 15PM version_MBOM Core - Field Reporting Feb 2006_Quarterly Industry Volume - Corp Follow up Feb 19th_OCFAnalysis" xfId="23473" xr:uid="{BC394CBD-B1DD-4D00-8BE4-A0632B155E84}"/>
    <cellStyle name="_Jan 2006 APAC MBOM - Feb 15PM version_MBOM Core - Field Reporting Feb 2006_Quarterly Industry Volume - Corp Follow up Feb 19th_OCFAnalysis_Cost out Update" xfId="23474" xr:uid="{064467A2-912A-4F74-B11A-1018669C47E4}"/>
    <cellStyle name="_Jan 2006 APAC MBOM - Feb 15PM version_MBOM Core - Field Reporting Feb 2006_Quarterly Industry Volume - Corp Follow up Feb 19th_OCFAnalysis_EBIT OCF Ranges" xfId="23475" xr:uid="{75E0E847-2A5D-48D9-AB05-C8D2E3A3ED1C}"/>
    <cellStyle name="_Jan 2006 APAC MBOM - Feb 15PM version_MBOM Core - Field Reporting Feb 2006_Quarterly Industry Volume - Corp Follow up Feb 19th_OCFAnalysis_Working Capital Graph" xfId="23476" xr:uid="{BB0A9BD4-85FA-4661-AD0B-1E73834CD401}"/>
    <cellStyle name="_Jan 2006 APAC MBOM - Feb 15PM version_MBOM Core - Field Reporting Feb 2006_Quarterly Industry Volume - Corp Follow up Feb 19th_Working Capital Graph" xfId="23477" xr:uid="{D5E1CF13-DE30-4C39-A75E-DB64DBBBA1A9}"/>
    <cellStyle name="_Jan 2006 APAC MBOM - Feb 15PM version_MBOM Core - Field Reporting Feb 2006_SBU_GLOBAL_NGT" xfId="23478" xr:uid="{3F13B306-3011-4972-A209-070C16C13419}"/>
    <cellStyle name="_Jan 2006 APAC MBOM - Feb 15PM version_MBOM Core - Field Reporting Feb 2006_SBU_GLOBAL_NGT 2" xfId="23479" xr:uid="{E1C7EFFC-AFBC-498F-AB3C-5922F7308B91}"/>
    <cellStyle name="_Jan 2006 APAC MBOM - Feb 15PM version_MBOM Core - Field Reporting Feb 2006_SBU_GLOBAL_NGT_Cost out Update" xfId="23480" xr:uid="{A70E8FC6-46EA-4C44-80D0-0C70C78243B5}"/>
    <cellStyle name="_Jan 2006 APAC MBOM - Feb 15PM version_MBOM Core - Field Reporting Feb 2006_SBU_GLOBAL_NGT_EBIT OCF Ranges" xfId="23481" xr:uid="{B2087FFF-8D7D-4450-A632-D2093BC70A55}"/>
    <cellStyle name="_Jan 2006 APAC MBOM - Feb 15PM version_MBOM Core - Field Reporting Feb 2006_SBU_GLOBAL_NGT_Working Capital Graph" xfId="23482" xr:uid="{E206A850-7AE6-4A70-A7D5-7DC4439D7E60}"/>
    <cellStyle name="_Jan 2006 APAC MBOM - Feb 15PM version_MBOM Core - Field Reporting Feb 2006_Supplemental Data Requirements-Country" xfId="23483" xr:uid="{1ECF9144-C685-4893-8A38-93FB759F7240}"/>
    <cellStyle name="_Jan 2006 APAC MBOM - Feb 15PM version_MBOM Core - Field Reporting Feb 2006_Working Capital Graph" xfId="23484" xr:uid="{EA7F92CD-0CF8-45B4-9154-CCB4BA64FBF9}"/>
    <cellStyle name="_Jan 2006 APAC MBOM - Feb 15PM version_MBOM Core - Field Reporting January 2006" xfId="12753" xr:uid="{B0531E5C-083D-4C2D-A153-637E0F3D15CA}"/>
    <cellStyle name="_Jan 2006 APAC MBOM - Feb 15PM version_MBOM Core - Field Reporting January 2006 2" xfId="23485" xr:uid="{76663FDA-8D37-4159-9A56-FC6CB6479863}"/>
    <cellStyle name="_Jan 2006 APAC MBOM - Feb 15PM version_MBOM Core - Field Reporting January 2006_2009 AOP_Jan deck_Financials Consol_Sent" xfId="23486" xr:uid="{A6B55D25-7896-4E25-9898-F7F1B0330454}"/>
    <cellStyle name="_Jan 2006 APAC MBOM - Feb 15PM version_MBOM Core - Field Reporting January 2006_2009 AOP_Jan deck_Financials Consol_Sent_2" xfId="23487" xr:uid="{3C47CB5A-8353-40D1-90B4-E4BC0D66E8F4}"/>
    <cellStyle name="_Jan 2006 APAC MBOM - Feb 15PM version_MBOM Core - Field Reporting January 2006_2009 AOP_Nov deck_Financials_for Consol_v2" xfId="23488" xr:uid="{E3516B6E-F46A-4F5D-B2FD-54156EB5D720}"/>
    <cellStyle name="_Jan 2006 APAC MBOM - Feb 15PM version_MBOM Core - Field Reporting January 2006_Cash Capex 10+2" xfId="23489" xr:uid="{D4931512-2A67-4C3A-B62E-BABC5281FA52}"/>
    <cellStyle name="_Jan 2006 APAC MBOM - Feb 15PM version_MBOM Core - Field Reporting January 2006_Cash Capex 10+2_Cost out Update" xfId="23490" xr:uid="{2AE2CE3C-0F8A-45BC-B2F3-2C7E31118544}"/>
    <cellStyle name="_Jan 2006 APAC MBOM - Feb 15PM version_MBOM Core - Field Reporting January 2006_Cash Capex 10+2_EBIT OCF Ranges" xfId="23491" xr:uid="{095A6274-C7DB-4935-94D3-A735E0C3ED91}"/>
    <cellStyle name="_Jan 2006 APAC MBOM - Feb 15PM version_MBOM Core - Field Reporting January 2006_Cash Capex 10+2_Working Capital Graph" xfId="23492" xr:uid="{B4B72C12-97C5-494C-88AA-E91AE44D11FA}"/>
    <cellStyle name="_Jan 2006 APAC MBOM - Feb 15PM version_MBOM Core - Field Reporting January 2006_Cost out Update" xfId="23493" xr:uid="{5C8F7B41-C9DB-45B3-BFD6-89DD40DC57C9}"/>
    <cellStyle name="_Jan 2006 APAC MBOM - Feb 15PM version_MBOM Core - Field Reporting January 2006_EBIT OCF Ranges" xfId="23494" xr:uid="{F2B89FF2-0173-44FE-8DE7-CFB29164CEF6}"/>
    <cellStyle name="_Jan 2006 APAC MBOM - Feb 15PM version_MBOM Core - Field Reporting January 2006_Global Operations" xfId="23495" xr:uid="{42DD1A4E-6E07-48EC-A437-E2E98200818C}"/>
    <cellStyle name="_Jan 2006 APAC MBOM - Feb 15PM version_MBOM Core - Field Reporting January 2006_Global Operations 2" xfId="23496" xr:uid="{000DACA7-7961-48FF-904F-EE76E8214B22}"/>
    <cellStyle name="_Jan 2006 APAC MBOM - Feb 15PM version_MBOM Core - Field Reporting January 2006_NA" xfId="23497" xr:uid="{5A6D0BDA-D440-4639-8D95-0B887ADEA105}"/>
    <cellStyle name="_Jan 2006 APAC MBOM - Feb 15PM version_MBOM Core - Field Reporting January 2006_NA 2" xfId="23498" xr:uid="{E95C6185-76E3-4106-93A7-083277A3A312}"/>
    <cellStyle name="_Jan 2006 APAC MBOM - Feb 15PM version_MBOM Core - Field Reporting January 2006_NA_1" xfId="23499" xr:uid="{996DE000-C296-4AD6-B226-C4912F6548CD}"/>
    <cellStyle name="_Jan 2006 APAC MBOM - Feb 15PM version_MBOM Core - Field Reporting January 2006_NA_1 2" xfId="23500" xr:uid="{BF52D44D-AA26-493A-AE2D-6B2A26C102F5}"/>
    <cellStyle name="_Jan 2006 APAC MBOM - Feb 15PM version_MBOM Core - Field Reporting January 2006_Nov Review Deck Final" xfId="23501" xr:uid="{A03828F2-BF1F-4C18-9E9E-9FF55D9BE88A}"/>
    <cellStyle name="_Jan 2006 APAC MBOM - Feb 15PM version_MBOM Core - Field Reporting January 2006_OCFAnalysis" xfId="23502" xr:uid="{16E77D26-AA4A-42BE-8633-2374382DE04D}"/>
    <cellStyle name="_Jan 2006 APAC MBOM - Feb 15PM version_MBOM Core - Field Reporting January 2006_OCFAnalysis_Cost out Update" xfId="23503" xr:uid="{ED92FFA6-AC33-42C9-B490-AA26DB442821}"/>
    <cellStyle name="_Jan 2006 APAC MBOM - Feb 15PM version_MBOM Core - Field Reporting January 2006_OCFAnalysis_EBIT OCF Ranges" xfId="23504" xr:uid="{2ADF0137-D64B-49F9-AF60-BC29471A962A}"/>
    <cellStyle name="_Jan 2006 APAC MBOM - Feb 15PM version_MBOM Core - Field Reporting January 2006_OCFAnalysis_Working Capital Graph" xfId="23505" xr:uid="{460425AA-A69D-4553-BDCB-917F4BA3A5F8}"/>
    <cellStyle name="_Jan 2006 APAC MBOM - Feb 15PM version_MBOM Core - Field Reporting January 2006_Quarterly Industry Volume - Corp Follow up Feb 19th" xfId="23506" xr:uid="{27BF43C8-8244-48A6-8093-ABEDE1A1694D}"/>
    <cellStyle name="_Jan 2006 APAC MBOM - Feb 15PM version_MBOM Core - Field Reporting January 2006_Quarterly Industry Volume - Corp Follow up Feb 19th 2" xfId="23507" xr:uid="{56B3BFFB-63A7-4C43-8888-39B54CCB63E0}"/>
    <cellStyle name="_Jan 2006 APAC MBOM - Feb 15PM version_MBOM Core - Field Reporting January 2006_Quarterly Industry Volume - Corp Follow up Feb 19th_Cost out Update" xfId="23508" xr:uid="{15C3AE84-B48F-4CFB-A7CC-138A9C26B4E9}"/>
    <cellStyle name="_Jan 2006 APAC MBOM - Feb 15PM version_MBOM Core - Field Reporting January 2006_Quarterly Industry Volume - Corp Follow up Feb 19th_EBIT OCF Ranges" xfId="23509" xr:uid="{9ED07B2A-3B1E-4B4C-AC3F-F41FEDE1878C}"/>
    <cellStyle name="_Jan 2006 APAC MBOM - Feb 15PM version_MBOM Core - Field Reporting January 2006_Quarterly Industry Volume - Corp Follow up Feb 19th_OCFAnalysis" xfId="23510" xr:uid="{0A021CB0-8240-4EC2-893A-8D44734157C7}"/>
    <cellStyle name="_Jan 2006 APAC MBOM - Feb 15PM version_MBOM Core - Field Reporting January 2006_Quarterly Industry Volume - Corp Follow up Feb 19th_OCFAnalysis_Cost out Update" xfId="23511" xr:uid="{ECDD21AE-4FE6-477F-8E21-44E6F18A0125}"/>
    <cellStyle name="_Jan 2006 APAC MBOM - Feb 15PM version_MBOM Core - Field Reporting January 2006_Quarterly Industry Volume - Corp Follow up Feb 19th_OCFAnalysis_EBIT OCF Ranges" xfId="23512" xr:uid="{BCF06B98-3C3D-4A1B-B568-D9695183AE63}"/>
    <cellStyle name="_Jan 2006 APAC MBOM - Feb 15PM version_MBOM Core - Field Reporting January 2006_Quarterly Industry Volume - Corp Follow up Feb 19th_OCFAnalysis_Working Capital Graph" xfId="23513" xr:uid="{F5332588-98DA-4CB5-84C2-FACFE8479CB8}"/>
    <cellStyle name="_Jan 2006 APAC MBOM - Feb 15PM version_MBOM Core - Field Reporting January 2006_Quarterly Industry Volume - Corp Follow up Feb 19th_Working Capital Graph" xfId="23514" xr:uid="{C5480325-28DE-40CD-8593-A1037A5FA5D3}"/>
    <cellStyle name="_Jan 2006 APAC MBOM - Feb 15PM version_MBOM Core - Field Reporting January 2006_SBU_GLOBAL_NGT" xfId="23515" xr:uid="{10E8E5CA-FFC0-4C42-9DCF-FAF6A44DCCB2}"/>
    <cellStyle name="_Jan 2006 APAC MBOM - Feb 15PM version_MBOM Core - Field Reporting January 2006_SBU_GLOBAL_NGT 2" xfId="23516" xr:uid="{98991FCF-96D5-4707-A255-D95C21FDDBFD}"/>
    <cellStyle name="_Jan 2006 APAC MBOM - Feb 15PM version_MBOM Core - Field Reporting January 2006_SBU_GLOBAL_NGT_Cost out Update" xfId="23517" xr:uid="{1F3C7EDC-C6D2-4C43-97E5-4A957148A6E6}"/>
    <cellStyle name="_Jan 2006 APAC MBOM - Feb 15PM version_MBOM Core - Field Reporting January 2006_SBU_GLOBAL_NGT_EBIT OCF Ranges" xfId="23518" xr:uid="{B94E65C0-57AC-459A-B3EF-FE81F0964ABB}"/>
    <cellStyle name="_Jan 2006 APAC MBOM - Feb 15PM version_MBOM Core - Field Reporting January 2006_SBU_GLOBAL_NGT_Working Capital Graph" xfId="23519" xr:uid="{AC509A41-3D20-44EE-AB19-75C34E188533}"/>
    <cellStyle name="_Jan 2006 APAC MBOM - Feb 15PM version_MBOM Core - Field Reporting January 2006_Supplemental Data Requirements-Country" xfId="23520" xr:uid="{94E5D5F5-8E56-4593-8185-A83129CC52C1}"/>
    <cellStyle name="_Jan 2006 APAC MBOM - Feb 15PM version_MBOM Core - Field Reporting January 2006_Working Capital Graph" xfId="23521" xr:uid="{8DBEEBF9-5F1A-4C62-AC4D-0386FF057D68}"/>
    <cellStyle name="_Jan 2006 APAC MBOM - Feb 15PM version_MBOM Core - Field Reporting July 2006" xfId="12754" xr:uid="{93DE93FA-BAA9-4F2F-8F1C-F2B5F10B4587}"/>
    <cellStyle name="_Jan 2006 APAC MBOM - Feb 15PM version_MBOM Core - Field Reporting July 2006 2" xfId="23522" xr:uid="{A359312F-7E4D-4E7B-BAD6-8F5C88FD536A}"/>
    <cellStyle name="_Jan 2006 APAC MBOM - Feb 15PM version_MBOM Core - Field Reporting July 2006_2009 AOP_Jan deck_Financials Consol_Sent" xfId="23523" xr:uid="{9754432C-AC48-42B7-A30E-A1F7AA7B9AA8}"/>
    <cellStyle name="_Jan 2006 APAC MBOM - Feb 15PM version_MBOM Core - Field Reporting July 2006_2009 AOP_Jan deck_Financials Consol_Sent_2" xfId="23524" xr:uid="{1EAC0B28-4C54-4C21-AC4C-AB33D4607459}"/>
    <cellStyle name="_Jan 2006 APAC MBOM - Feb 15PM version_MBOM Core - Field Reporting July 2006_2009 AOP_Nov deck_Financials_for Consol_v2" xfId="23525" xr:uid="{DC14C046-D0EE-478B-A54B-C13E21C5ECE1}"/>
    <cellStyle name="_Jan 2006 APAC MBOM - Feb 15PM version_MBOM Core - Field Reporting July 2006_Cash Capex 10+2" xfId="23526" xr:uid="{47D0492B-88DC-4D83-8CE2-1EB75F483A5A}"/>
    <cellStyle name="_Jan 2006 APAC MBOM - Feb 15PM version_MBOM Core - Field Reporting July 2006_Cash Capex 10+2_Cost out Update" xfId="23527" xr:uid="{16CC531B-4FA0-44B6-9BE8-0B32AAD2C321}"/>
    <cellStyle name="_Jan 2006 APAC MBOM - Feb 15PM version_MBOM Core - Field Reporting July 2006_Cash Capex 10+2_EBIT OCF Ranges" xfId="23528" xr:uid="{E21F5D57-70F8-4F8E-9301-67425D3E2472}"/>
    <cellStyle name="_Jan 2006 APAC MBOM - Feb 15PM version_MBOM Core - Field Reporting July 2006_Cash Capex 10+2_Working Capital Graph" xfId="23529" xr:uid="{E2479EC7-3706-435A-BE78-CF1CD14C148A}"/>
    <cellStyle name="_Jan 2006 APAC MBOM - Feb 15PM version_MBOM Core - Field Reporting July 2006_consumer walk 0807" xfId="23530" xr:uid="{0FEF9E72-910D-4827-9937-B50AA488D2F5}"/>
    <cellStyle name="_Jan 2006 APAC MBOM - Feb 15PM version_MBOM Core - Field Reporting July 2006_consumer walk 0807_Cost out Update" xfId="23531" xr:uid="{505CE5ED-83A5-41E4-9B3B-99249B4BFA33}"/>
    <cellStyle name="_Jan 2006 APAC MBOM - Feb 15PM version_MBOM Core - Field Reporting July 2006_consumer walk 0807_EBIT OCF Ranges" xfId="23532" xr:uid="{33029DBD-71BD-4917-9FE2-BBE3BA07346C}"/>
    <cellStyle name="_Jan 2006 APAC MBOM - Feb 15PM version_MBOM Core - Field Reporting July 2006_consumer walk 0807_Working Capital Graph" xfId="23533" xr:uid="{E10E1EE3-3B73-4FDC-B554-C1FF02050A02}"/>
    <cellStyle name="_Jan 2006 APAC MBOM - Feb 15PM version_MBOM Core - Field Reporting July 2006_Cost out Update" xfId="23534" xr:uid="{0D8F7E64-C44A-4DDF-94CA-A11B01F4ED76}"/>
    <cellStyle name="_Jan 2006 APAC MBOM - Feb 15PM version_MBOM Core - Field Reporting July 2006_EBIT OCF Ranges" xfId="23535" xr:uid="{E34E9104-FBA3-479A-9583-7D573EDE3529}"/>
    <cellStyle name="_Jan 2006 APAC MBOM - Feb 15PM version_MBOM Core - Field Reporting July 2006_Global Operations" xfId="23536" xr:uid="{9E901582-ED3D-4F31-B410-321E62E17C59}"/>
    <cellStyle name="_Jan 2006 APAC MBOM - Feb 15PM version_MBOM Core - Field Reporting July 2006_Global Operations 2" xfId="23537" xr:uid="{C2BC24E5-4839-4AC4-9BE9-91FB3F688E7D}"/>
    <cellStyle name="_Jan 2006 APAC MBOM - Feb 15PM version_MBOM Core - Field Reporting July 2006_MBOM" xfId="23538" xr:uid="{AE75E46D-0D46-417A-AE03-62CEBE6491AB}"/>
    <cellStyle name="_Jan 2006 APAC MBOM - Feb 15PM version_MBOM Core - Field Reporting July 2006_MBOM 2" xfId="23539" xr:uid="{CF550595-5483-45C2-BA34-939AF6A2B97E}"/>
    <cellStyle name="_Jan 2006 APAC MBOM - Feb 15PM version_MBOM Core - Field Reporting July 2006_MBOM APR 07" xfId="23540" xr:uid="{25BA9F22-7583-42CF-A539-3568AEB7E7CA}"/>
    <cellStyle name="_Jan 2006 APAC MBOM - Feb 15PM version_MBOM Core - Field Reporting July 2006_MBOM APR 07 2" xfId="23541" xr:uid="{AE284E5E-75CC-4E0E-839A-D440C08300AC}"/>
    <cellStyle name="_Jan 2006 APAC MBOM - Feb 15PM version_MBOM Core - Field Reporting July 2006_MBOM APR 07_2009 AOP_Jan deck_Financials Consol_Sent" xfId="23542" xr:uid="{4C4CA1CD-937E-447F-BE82-D37021B73DC8}"/>
    <cellStyle name="_Jan 2006 APAC MBOM - Feb 15PM version_MBOM Core - Field Reporting July 2006_MBOM APR 07_2009 AOP_Jan deck_Financials Consol_Sent_2" xfId="23543" xr:uid="{C4520F3B-34C4-4064-B401-1F20E08A69A5}"/>
    <cellStyle name="_Jan 2006 APAC MBOM - Feb 15PM version_MBOM Core - Field Reporting July 2006_MBOM APR 07_2009 AOP_Nov deck_Financials_for Consol_v2" xfId="23544" xr:uid="{004A1FF3-AAD1-40E1-A109-191E3AE1BEB2}"/>
    <cellStyle name="_Jan 2006 APAC MBOM - Feb 15PM version_MBOM Core - Field Reporting July 2006_MBOM APR 07_Cash Capex 10+2" xfId="23545" xr:uid="{6EA2EACB-0C9D-46B2-B9A0-740D831E47AA}"/>
    <cellStyle name="_Jan 2006 APAC MBOM - Feb 15PM version_MBOM Core - Field Reporting July 2006_MBOM APR 07_Cash Capex 10+2_Cost out Update" xfId="23546" xr:uid="{AE281138-15B2-4403-B738-27535D3C01CF}"/>
    <cellStyle name="_Jan 2006 APAC MBOM - Feb 15PM version_MBOM Core - Field Reporting July 2006_MBOM APR 07_Cash Capex 10+2_EBIT OCF Ranges" xfId="23547" xr:uid="{E7B0BACA-7BC2-45D7-9354-4E338D39DCC2}"/>
    <cellStyle name="_Jan 2006 APAC MBOM - Feb 15PM version_MBOM Core - Field Reporting July 2006_MBOM APR 07_Cash Capex 10+2_Working Capital Graph" xfId="23548" xr:uid="{9ACBE9F1-DA5B-4B6E-8C47-A9E86319EF1A}"/>
    <cellStyle name="_Jan 2006 APAC MBOM - Feb 15PM version_MBOM Core - Field Reporting July 2006_MBOM APR 07_Cost out Update" xfId="23549" xr:uid="{F9BE56CE-3F14-4083-AE1A-7711D79B81E5}"/>
    <cellStyle name="_Jan 2006 APAC MBOM - Feb 15PM version_MBOM Core - Field Reporting July 2006_MBOM APR 07_EBIT OCF Ranges" xfId="23550" xr:uid="{CF4DB0B6-12F9-4A98-8D50-2693F20F974A}"/>
    <cellStyle name="_Jan 2006 APAC MBOM - Feb 15PM version_MBOM Core - Field Reporting July 2006_MBOM APR 07_Global Operations" xfId="23551" xr:uid="{6C7B2ED5-3A81-484D-9AED-B9E413BDC18D}"/>
    <cellStyle name="_Jan 2006 APAC MBOM - Feb 15PM version_MBOM Core - Field Reporting July 2006_MBOM APR 07_Global Operations 2" xfId="23552" xr:uid="{B7CA598A-CDAC-4DA5-BA0B-10804A9FDD2C}"/>
    <cellStyle name="_Jan 2006 APAC MBOM - Feb 15PM version_MBOM Core - Field Reporting July 2006_MBOM APR 07_NA" xfId="23553" xr:uid="{B329EA29-2411-4EE9-84E9-45DFC97483B8}"/>
    <cellStyle name="_Jan 2006 APAC MBOM - Feb 15PM version_MBOM Core - Field Reporting July 2006_MBOM APR 07_NA 2" xfId="23554" xr:uid="{4E213C58-0363-4559-B52E-3C32538B0711}"/>
    <cellStyle name="_Jan 2006 APAC MBOM - Feb 15PM version_MBOM Core - Field Reporting July 2006_MBOM APR 07_NA_1" xfId="23555" xr:uid="{13CD2E42-57A1-4DA8-A301-5DFC0C6908DA}"/>
    <cellStyle name="_Jan 2006 APAC MBOM - Feb 15PM version_MBOM Core - Field Reporting July 2006_MBOM APR 07_NA_1 2" xfId="23556" xr:uid="{F40EC780-AC85-4911-A47D-8745A3A7A825}"/>
    <cellStyle name="_Jan 2006 APAC MBOM - Feb 15PM version_MBOM Core - Field Reporting July 2006_MBOM APR 07_Nov Review Deck Final" xfId="23557" xr:uid="{5776C8B6-E824-427E-B6BA-9ED7362CDF80}"/>
    <cellStyle name="_Jan 2006 APAC MBOM - Feb 15PM version_MBOM Core - Field Reporting July 2006_MBOM APR 07_OCFAnalysis" xfId="23558" xr:uid="{64FF88ED-5519-4E20-8796-EFFE74394718}"/>
    <cellStyle name="_Jan 2006 APAC MBOM - Feb 15PM version_MBOM Core - Field Reporting July 2006_MBOM APR 07_OCFAnalysis_Cost out Update" xfId="23559" xr:uid="{D0E8381A-5375-4B79-82B7-574BFCB91D7C}"/>
    <cellStyle name="_Jan 2006 APAC MBOM - Feb 15PM version_MBOM Core - Field Reporting July 2006_MBOM APR 07_OCFAnalysis_EBIT OCF Ranges" xfId="23560" xr:uid="{4C7155C7-6053-4569-85BF-B6077F48ACA9}"/>
    <cellStyle name="_Jan 2006 APAC MBOM - Feb 15PM version_MBOM Core - Field Reporting July 2006_MBOM APR 07_OCFAnalysis_Working Capital Graph" xfId="23561" xr:uid="{59F34CB7-5264-4D5B-8340-577603771637}"/>
    <cellStyle name="_Jan 2006 APAC MBOM - Feb 15PM version_MBOM Core - Field Reporting July 2006_MBOM APR 07_Quarterly Industry Volume - Corp Follow up Feb 19th" xfId="23562" xr:uid="{E89C0FA5-BD8C-4E5F-8BAD-8233B79E04E1}"/>
    <cellStyle name="_Jan 2006 APAC MBOM - Feb 15PM version_MBOM Core - Field Reporting July 2006_MBOM APR 07_Quarterly Industry Volume - Corp Follow up Feb 19th 2" xfId="23563" xr:uid="{8BE98687-4BF7-47F1-B44E-2ADBDE648247}"/>
    <cellStyle name="_Jan 2006 APAC MBOM - Feb 15PM version_MBOM Core - Field Reporting July 2006_MBOM APR 07_Quarterly Industry Volume - Corp Follow up Feb 19th_Cost out Update" xfId="23564" xr:uid="{5BE4D9CB-3916-4D53-A18C-EE1CA1471E61}"/>
    <cellStyle name="_Jan 2006 APAC MBOM - Feb 15PM version_MBOM Core - Field Reporting July 2006_MBOM APR 07_Quarterly Industry Volume - Corp Follow up Feb 19th_EBIT OCF Ranges" xfId="23565" xr:uid="{8CC3E706-8554-4430-A6B1-5CD24D784FE1}"/>
    <cellStyle name="_Jan 2006 APAC MBOM - Feb 15PM version_MBOM Core - Field Reporting July 2006_MBOM APR 07_Quarterly Industry Volume - Corp Follow up Feb 19th_OCFAnalysis" xfId="23566" xr:uid="{3B4D80D6-62CE-4054-920C-C6D679EFE74E}"/>
    <cellStyle name="_Jan 2006 APAC MBOM - Feb 15PM version_MBOM Core - Field Reporting July 2006_MBOM APR 07_Quarterly Industry Volume - Corp Follow up Feb 19th_OCFAnalysis_Cost out Update" xfId="23567" xr:uid="{F26669A3-E523-4967-90FE-02B6060B847D}"/>
    <cellStyle name="_Jan 2006 APAC MBOM - Feb 15PM version_MBOM Core - Field Reporting July 2006_MBOM APR 07_Quarterly Industry Volume - Corp Follow up Feb 19th_OCFAnalysis_EBIT OCF Ranges" xfId="23568" xr:uid="{325DD1D6-A083-49E9-90E1-8D210BEFD88B}"/>
    <cellStyle name="_Jan 2006 APAC MBOM - Feb 15PM version_MBOM Core - Field Reporting July 2006_MBOM APR 07_Quarterly Industry Volume - Corp Follow up Feb 19th_OCFAnalysis_Working Capital Graph" xfId="23569" xr:uid="{4C38375E-078D-4B0E-93F0-1D9198E702BD}"/>
    <cellStyle name="_Jan 2006 APAC MBOM - Feb 15PM version_MBOM Core - Field Reporting July 2006_MBOM APR 07_Quarterly Industry Volume - Corp Follow up Feb 19th_Working Capital Graph" xfId="23570" xr:uid="{1975E616-C605-4E28-B515-6D9E1CA9CF5A}"/>
    <cellStyle name="_Jan 2006 APAC MBOM - Feb 15PM version_MBOM Core - Field Reporting July 2006_MBOM APR 07_SBU_GLOBAL_NGT" xfId="23571" xr:uid="{49904A76-89C3-4489-AFAD-B40D0EE8C806}"/>
    <cellStyle name="_Jan 2006 APAC MBOM - Feb 15PM version_MBOM Core - Field Reporting July 2006_MBOM APR 07_SBU_GLOBAL_NGT 2" xfId="23572" xr:uid="{2AAFFDAC-64A5-464C-8BAE-E4982AAE82AA}"/>
    <cellStyle name="_Jan 2006 APAC MBOM - Feb 15PM version_MBOM Core - Field Reporting July 2006_MBOM APR 07_SBU_GLOBAL_NGT_Cost out Update" xfId="23573" xr:uid="{E9AEE621-615C-4AE2-898F-72B267188FC8}"/>
    <cellStyle name="_Jan 2006 APAC MBOM - Feb 15PM version_MBOM Core - Field Reporting July 2006_MBOM APR 07_SBU_GLOBAL_NGT_EBIT OCF Ranges" xfId="23574" xr:uid="{7A838C5E-10E6-459D-8FB6-117D5A22232B}"/>
    <cellStyle name="_Jan 2006 APAC MBOM - Feb 15PM version_MBOM Core - Field Reporting July 2006_MBOM APR 07_SBU_GLOBAL_NGT_Working Capital Graph" xfId="23575" xr:uid="{FC8152C1-D87A-460D-B44E-F84055B8CA8A}"/>
    <cellStyle name="_Jan 2006 APAC MBOM - Feb 15PM version_MBOM Core - Field Reporting July 2006_MBOM APR 07_Supplemental Data Requirements-Country" xfId="23576" xr:uid="{C56A8386-BD6E-4E41-98F9-3E59830EBBEC}"/>
    <cellStyle name="_Jan 2006 APAC MBOM - Feb 15PM version_MBOM Core - Field Reporting July 2006_MBOM APR 07_Working Capital Graph" xfId="23577" xr:uid="{E1CC7A01-15A3-49BA-A076-B149DB2A22EF}"/>
    <cellStyle name="_Jan 2006 APAC MBOM - Feb 15PM version_MBOM Core - Field Reporting July 2006_MBOM Jan" xfId="23578" xr:uid="{D5FC19F0-E2EA-4FC5-9E33-9EF90152A99B}"/>
    <cellStyle name="_Jan 2006 APAC MBOM - Feb 15PM version_MBOM Core - Field Reporting July 2006_MBOM Jan_Cost out Update" xfId="23579" xr:uid="{35FD4E47-1E07-4F82-84A4-5A6AD4CAE481}"/>
    <cellStyle name="_Jan 2006 APAC MBOM - Feb 15PM version_MBOM Core - Field Reporting July 2006_MBOM Jan_EBIT OCF Ranges" xfId="23580" xr:uid="{39F17C5B-E58A-4982-A81B-A4A5783CBB16}"/>
    <cellStyle name="_Jan 2006 APAC MBOM - Feb 15PM version_MBOM Core - Field Reporting July 2006_MBOM Jan_Working Capital Graph" xfId="23581" xr:uid="{3D69EC1F-0955-4C06-9BE5-8CB98206F647}"/>
    <cellStyle name="_Jan 2006 APAC MBOM - Feb 15PM version_MBOM Core - Field Reporting July 2006_MBOM Jul 07 Send" xfId="23582" xr:uid="{8C6EED15-56F6-41C3-A4DC-3F4D977C568C}"/>
    <cellStyle name="_Jan 2006 APAC MBOM - Feb 15PM version_MBOM Core - Field Reporting July 2006_MBOM Jul 07 Send_Cost out Update" xfId="23583" xr:uid="{3DAFE3FC-1B0C-4D73-9A10-688F570CFEEE}"/>
    <cellStyle name="_Jan 2006 APAC MBOM - Feb 15PM version_MBOM Core - Field Reporting July 2006_MBOM Jul 07 Send_EBIT OCF Ranges" xfId="23584" xr:uid="{C9218B35-FEFA-4912-8CF8-F041011ADF12}"/>
    <cellStyle name="_Jan 2006 APAC MBOM - Feb 15PM version_MBOM Core - Field Reporting July 2006_MBOM Jul 07 Send_Working Capital Graph" xfId="23585" xr:uid="{05EF779D-45FF-4355-943B-38E7A37F9628}"/>
    <cellStyle name="_Jan 2006 APAC MBOM - Feb 15PM version_MBOM Core - Field Reporting July 2006_MBOM June 07 Final Send" xfId="23586" xr:uid="{3F20FA23-C546-4C01-A841-410AE866F845}"/>
    <cellStyle name="_Jan 2006 APAC MBOM - Feb 15PM version_MBOM Core - Field Reporting July 2006_MBOM June 07 Final Send_Cost out Update" xfId="23587" xr:uid="{D5FC9852-7B87-42EF-9067-08C0971E398D}"/>
    <cellStyle name="_Jan 2006 APAC MBOM - Feb 15PM version_MBOM Core - Field Reporting July 2006_MBOM June 07 Final Send_EBIT OCF Ranges" xfId="23588" xr:uid="{89D5365A-BA89-4177-9969-580DA3D96138}"/>
    <cellStyle name="_Jan 2006 APAC MBOM - Feb 15PM version_MBOM Core - Field Reporting July 2006_MBOM June 07 Final Send_Working Capital Graph" xfId="23589" xr:uid="{567F83D7-4C75-491C-B37B-886905A70941}"/>
    <cellStyle name="_Jan 2006 APAC MBOM - Feb 15PM version_MBOM Core - Field Reporting July 2006_MBOM May 07 v.2" xfId="23590" xr:uid="{FA2D05AA-17ED-4738-80DF-E528037E19BF}"/>
    <cellStyle name="_Jan 2006 APAC MBOM - Feb 15PM version_MBOM Core - Field Reporting July 2006_MBOM May 07 v.2_Cost out Update" xfId="23591" xr:uid="{9E24B7EA-A23C-41E4-AC31-1FAE13B49621}"/>
    <cellStyle name="_Jan 2006 APAC MBOM - Feb 15PM version_MBOM Core - Field Reporting July 2006_MBOM May 07 v.2_EBIT OCF Ranges" xfId="23592" xr:uid="{6E4771F3-5246-40F6-9245-EB02449FAC17}"/>
    <cellStyle name="_Jan 2006 APAC MBOM - Feb 15PM version_MBOM Core - Field Reporting July 2006_MBOM May 07 v.2_Working Capital Graph" xfId="23593" xr:uid="{025132AB-0D29-4501-AE7B-FDB36A79B583}"/>
    <cellStyle name="_Jan 2006 APAC MBOM - Feb 15PM version_MBOM Core - Field Reporting July 2006_MBOM v.1" xfId="23594" xr:uid="{490D91BE-7477-46ED-930C-C6E4E12E6FB3}"/>
    <cellStyle name="_Jan 2006 APAC MBOM - Feb 15PM version_MBOM Core - Field Reporting July 2006_MBOM v.1 2" xfId="23595" xr:uid="{F110481A-121E-427F-BF12-82B47C443E32}"/>
    <cellStyle name="_Jan 2006 APAC MBOM - Feb 15PM version_MBOM Core - Field Reporting July 2006_MBOM v.1_2009 AOP_Jan deck_Financials Consol_Sent" xfId="23596" xr:uid="{176D194A-896F-4CDB-ACFC-137BC05DE523}"/>
    <cellStyle name="_Jan 2006 APAC MBOM - Feb 15PM version_MBOM Core - Field Reporting July 2006_MBOM v.1_2009 AOP_Jan deck_Financials Consol_Sent_2" xfId="23597" xr:uid="{2282D7FC-D40A-4518-BCF2-FBA4A857101E}"/>
    <cellStyle name="_Jan 2006 APAC MBOM - Feb 15PM version_MBOM Core - Field Reporting July 2006_MBOM v.1_2009 AOP_Nov deck_Financials_for Consol_v2" xfId="23598" xr:uid="{8A5CB9ED-CA0D-499C-8536-8030FF363C8E}"/>
    <cellStyle name="_Jan 2006 APAC MBOM - Feb 15PM version_MBOM Core - Field Reporting July 2006_MBOM v.1_Cash Capex 10+2" xfId="23599" xr:uid="{40324FA1-3C00-434F-9A10-51C1846AA22D}"/>
    <cellStyle name="_Jan 2006 APAC MBOM - Feb 15PM version_MBOM Core - Field Reporting July 2006_MBOM v.1_Cash Capex 10+2_Cost out Update" xfId="23600" xr:uid="{58B11A75-BA12-49EA-B193-799C797B7C9D}"/>
    <cellStyle name="_Jan 2006 APAC MBOM - Feb 15PM version_MBOM Core - Field Reporting July 2006_MBOM v.1_Cash Capex 10+2_EBIT OCF Ranges" xfId="23601" xr:uid="{D9AEEEB5-F49E-4696-9591-E907FB4D7F13}"/>
    <cellStyle name="_Jan 2006 APAC MBOM - Feb 15PM version_MBOM Core - Field Reporting July 2006_MBOM v.1_Cash Capex 10+2_Working Capital Graph" xfId="23602" xr:uid="{F07CC106-B171-4D5D-A920-BC58E80154BE}"/>
    <cellStyle name="_Jan 2006 APAC MBOM - Feb 15PM version_MBOM Core - Field Reporting July 2006_MBOM v.1_Cost out Update" xfId="23603" xr:uid="{DC7A55F0-B97D-4355-9A97-9F641032B0B2}"/>
    <cellStyle name="_Jan 2006 APAC MBOM - Feb 15PM version_MBOM Core - Field Reporting July 2006_MBOM v.1_EBIT OCF Ranges" xfId="23604" xr:uid="{CC1B235C-9DA5-439E-8B60-6531E6F886D5}"/>
    <cellStyle name="_Jan 2006 APAC MBOM - Feb 15PM version_MBOM Core - Field Reporting July 2006_MBOM v.1_Global Operations" xfId="23605" xr:uid="{DB5F3020-1118-4184-A30B-3A9218A88D68}"/>
    <cellStyle name="_Jan 2006 APAC MBOM - Feb 15PM version_MBOM Core - Field Reporting July 2006_MBOM v.1_Global Operations 2" xfId="23606" xr:uid="{A880FDA1-07D0-4058-A6F5-2D75BFEE9287}"/>
    <cellStyle name="_Jan 2006 APAC MBOM - Feb 15PM version_MBOM Core - Field Reporting July 2006_MBOM v.1_NA" xfId="23607" xr:uid="{B96D7700-F844-417B-99A1-E03A01294825}"/>
    <cellStyle name="_Jan 2006 APAC MBOM - Feb 15PM version_MBOM Core - Field Reporting July 2006_MBOM v.1_NA 2" xfId="23608" xr:uid="{CF6915CF-DE23-492B-8DCA-918505810053}"/>
    <cellStyle name="_Jan 2006 APAC MBOM - Feb 15PM version_MBOM Core - Field Reporting July 2006_MBOM v.1_NA_1" xfId="23609" xr:uid="{BDD0EF32-D3DA-4CF3-8B60-642E72A0AA54}"/>
    <cellStyle name="_Jan 2006 APAC MBOM - Feb 15PM version_MBOM Core - Field Reporting July 2006_MBOM v.1_NA_1 2" xfId="23610" xr:uid="{1A5E048A-0EB5-4B99-9560-44B659FADF78}"/>
    <cellStyle name="_Jan 2006 APAC MBOM - Feb 15PM version_MBOM Core - Field Reporting July 2006_MBOM v.1_Nov Review Deck Final" xfId="23611" xr:uid="{8858D0AD-029E-4B38-AEFA-55C9BE3E61DF}"/>
    <cellStyle name="_Jan 2006 APAC MBOM - Feb 15PM version_MBOM Core - Field Reporting July 2006_MBOM v.1_OCFAnalysis" xfId="23612" xr:uid="{AC70E805-6BE5-4166-9887-5EBE0065FA81}"/>
    <cellStyle name="_Jan 2006 APAC MBOM - Feb 15PM version_MBOM Core - Field Reporting July 2006_MBOM v.1_OCFAnalysis_Cost out Update" xfId="23613" xr:uid="{0EC94EA1-01F3-4E80-9D0D-0BD7BB558BA8}"/>
    <cellStyle name="_Jan 2006 APAC MBOM - Feb 15PM version_MBOM Core - Field Reporting July 2006_MBOM v.1_OCFAnalysis_EBIT OCF Ranges" xfId="23614" xr:uid="{D0EF1D17-25B7-4F56-9472-C71EE659B82A}"/>
    <cellStyle name="_Jan 2006 APAC MBOM - Feb 15PM version_MBOM Core - Field Reporting July 2006_MBOM v.1_OCFAnalysis_Working Capital Graph" xfId="23615" xr:uid="{DBED47C0-A49C-478A-A62A-6E02755558AA}"/>
    <cellStyle name="_Jan 2006 APAC MBOM - Feb 15PM version_MBOM Core - Field Reporting July 2006_MBOM v.1_Quarterly Industry Volume - Corp Follow up Feb 19th" xfId="23616" xr:uid="{B326B5F9-22F4-4334-A70E-D5C322DBD845}"/>
    <cellStyle name="_Jan 2006 APAC MBOM - Feb 15PM version_MBOM Core - Field Reporting July 2006_MBOM v.1_Quarterly Industry Volume - Corp Follow up Feb 19th 2" xfId="23617" xr:uid="{1383A739-DC93-481C-92C6-3EAB3BBDD31D}"/>
    <cellStyle name="_Jan 2006 APAC MBOM - Feb 15PM version_MBOM Core - Field Reporting July 2006_MBOM v.1_Quarterly Industry Volume - Corp Follow up Feb 19th_Cost out Update" xfId="23618" xr:uid="{28A3CA79-C606-405B-94F4-BEF5AB967864}"/>
    <cellStyle name="_Jan 2006 APAC MBOM - Feb 15PM version_MBOM Core - Field Reporting July 2006_MBOM v.1_Quarterly Industry Volume - Corp Follow up Feb 19th_EBIT OCF Ranges" xfId="23619" xr:uid="{DA4B3E89-5A87-430A-86A8-D4F09FEFB47D}"/>
    <cellStyle name="_Jan 2006 APAC MBOM - Feb 15PM version_MBOM Core - Field Reporting July 2006_MBOM v.1_Quarterly Industry Volume - Corp Follow up Feb 19th_OCFAnalysis" xfId="23620" xr:uid="{3775845E-5CE9-40A5-8379-6F1A7C7BF756}"/>
    <cellStyle name="_Jan 2006 APAC MBOM - Feb 15PM version_MBOM Core - Field Reporting July 2006_MBOM v.1_Quarterly Industry Volume - Corp Follow up Feb 19th_OCFAnalysis_Cost out Update" xfId="23621" xr:uid="{9F586626-B70E-49F6-8006-0214CB4BA638}"/>
    <cellStyle name="_Jan 2006 APAC MBOM - Feb 15PM version_MBOM Core - Field Reporting July 2006_MBOM v.1_Quarterly Industry Volume - Corp Follow up Feb 19th_OCFAnalysis_EBIT OCF Ranges" xfId="23622" xr:uid="{33AA7D40-639D-4F9E-A005-4528B48F6F1D}"/>
    <cellStyle name="_Jan 2006 APAC MBOM - Feb 15PM version_MBOM Core - Field Reporting July 2006_MBOM v.1_Quarterly Industry Volume - Corp Follow up Feb 19th_OCFAnalysis_Working Capital Graph" xfId="23623" xr:uid="{BD2A037A-B255-44E6-AEFF-E914E0B97FF9}"/>
    <cellStyle name="_Jan 2006 APAC MBOM - Feb 15PM version_MBOM Core - Field Reporting July 2006_MBOM v.1_Quarterly Industry Volume - Corp Follow up Feb 19th_Working Capital Graph" xfId="23624" xr:uid="{BA1DD7AE-7032-4479-A5DA-B8447A7F974D}"/>
    <cellStyle name="_Jan 2006 APAC MBOM - Feb 15PM version_MBOM Core - Field Reporting July 2006_MBOM v.1_SBU_GLOBAL_NGT" xfId="23625" xr:uid="{B880E6C1-5B86-43D2-805F-CCAA4A6A9796}"/>
    <cellStyle name="_Jan 2006 APAC MBOM - Feb 15PM version_MBOM Core - Field Reporting July 2006_MBOM v.1_SBU_GLOBAL_NGT 2" xfId="23626" xr:uid="{26FF30B8-6E08-4D07-A11C-20895B3D8EDB}"/>
    <cellStyle name="_Jan 2006 APAC MBOM - Feb 15PM version_MBOM Core - Field Reporting July 2006_MBOM v.1_SBU_GLOBAL_NGT_Cost out Update" xfId="23627" xr:uid="{4EA585F3-899B-44FB-88D6-2B54247C2ED6}"/>
    <cellStyle name="_Jan 2006 APAC MBOM - Feb 15PM version_MBOM Core - Field Reporting July 2006_MBOM v.1_SBU_GLOBAL_NGT_EBIT OCF Ranges" xfId="23628" xr:uid="{EAA9FF84-557E-40DF-B81B-6DAD5B014278}"/>
    <cellStyle name="_Jan 2006 APAC MBOM - Feb 15PM version_MBOM Core - Field Reporting July 2006_MBOM v.1_SBU_GLOBAL_NGT_Working Capital Graph" xfId="23629" xr:uid="{2463C56F-6A8F-4FA1-8345-090E86F341CF}"/>
    <cellStyle name="_Jan 2006 APAC MBOM - Feb 15PM version_MBOM Core - Field Reporting July 2006_MBOM v.1_Supplemental Data Requirements-Country" xfId="23630" xr:uid="{24A323D6-F0AD-4E5F-87F8-911FFE2F5AC0}"/>
    <cellStyle name="_Jan 2006 APAC MBOM - Feb 15PM version_MBOM Core - Field Reporting July 2006_MBOM v.1_Working Capital Graph" xfId="23631" xr:uid="{1DE3C895-0D52-4C92-9371-CAF65CA90D19}"/>
    <cellStyle name="_Jan 2006 APAC MBOM - Feb 15PM version_MBOM Core - Field Reporting July 2006_MBOM v.2" xfId="23632" xr:uid="{2E25B9C4-9ED0-431A-9FB7-F977DC609985}"/>
    <cellStyle name="_Jan 2006 APAC MBOM - Feb 15PM version_MBOM Core - Field Reporting July 2006_MBOM v.2 2" xfId="23633" xr:uid="{639E7BBA-69D1-4805-A7D1-0E9168889388}"/>
    <cellStyle name="_Jan 2006 APAC MBOM - Feb 15PM version_MBOM Core - Field Reporting July 2006_MBOM v.2_2009 AOP_Jan deck_Financials Consol_Sent" xfId="23634" xr:uid="{26B23663-72F4-41F8-BF94-A54F34B7993B}"/>
    <cellStyle name="_Jan 2006 APAC MBOM - Feb 15PM version_MBOM Core - Field Reporting July 2006_MBOM v.2_2009 AOP_Jan deck_Financials Consol_Sent_2" xfId="23635" xr:uid="{AF7A07D3-B2C8-43A8-9B80-35C3854C9CC3}"/>
    <cellStyle name="_Jan 2006 APAC MBOM - Feb 15PM version_MBOM Core - Field Reporting July 2006_MBOM v.2_2009 AOP_Nov deck_Financials_for Consol_v2" xfId="23636" xr:uid="{66933625-9CBB-431E-AB49-9E13D9C83A75}"/>
    <cellStyle name="_Jan 2006 APAC MBOM - Feb 15PM version_MBOM Core - Field Reporting July 2006_MBOM v.2_Cash Capex 10+2" xfId="23637" xr:uid="{FEEFEB77-C030-409E-9BBF-F0AD30FE1C7F}"/>
    <cellStyle name="_Jan 2006 APAC MBOM - Feb 15PM version_MBOM Core - Field Reporting July 2006_MBOM v.2_Cash Capex 10+2_Cost out Update" xfId="23638" xr:uid="{121EE3F9-A984-49E4-BCCE-A040E1570FAA}"/>
    <cellStyle name="_Jan 2006 APAC MBOM - Feb 15PM version_MBOM Core - Field Reporting July 2006_MBOM v.2_Cash Capex 10+2_EBIT OCF Ranges" xfId="23639" xr:uid="{4159F7FB-C7EA-40F6-81D4-C5F6CA97B11A}"/>
    <cellStyle name="_Jan 2006 APAC MBOM - Feb 15PM version_MBOM Core - Field Reporting July 2006_MBOM v.2_Cash Capex 10+2_Working Capital Graph" xfId="23640" xr:uid="{75992457-B32A-407E-8C10-C4345457562A}"/>
    <cellStyle name="_Jan 2006 APAC MBOM - Feb 15PM version_MBOM Core - Field Reporting July 2006_MBOM v.2_Cost out Update" xfId="23641" xr:uid="{029AC09D-9462-46F5-B0E3-8885490DA5E5}"/>
    <cellStyle name="_Jan 2006 APAC MBOM - Feb 15PM version_MBOM Core - Field Reporting July 2006_MBOM v.2_EBIT OCF Ranges" xfId="23642" xr:uid="{C509C162-2405-43DF-8EE3-8F8C9251D467}"/>
    <cellStyle name="_Jan 2006 APAC MBOM - Feb 15PM version_MBOM Core - Field Reporting July 2006_MBOM v.2_Global Operations" xfId="23643" xr:uid="{E2AEF1FC-79AF-4EDD-B431-CCD7269E6EE1}"/>
    <cellStyle name="_Jan 2006 APAC MBOM - Feb 15PM version_MBOM Core - Field Reporting July 2006_MBOM v.2_Global Operations 2" xfId="23644" xr:uid="{A75133D4-5757-4EE9-87BF-EEC7E1D6C4EB}"/>
    <cellStyle name="_Jan 2006 APAC MBOM - Feb 15PM version_MBOM Core - Field Reporting July 2006_MBOM v.2_NA" xfId="23645" xr:uid="{EFED852C-8B44-489D-9945-17EE109251B7}"/>
    <cellStyle name="_Jan 2006 APAC MBOM - Feb 15PM version_MBOM Core - Field Reporting July 2006_MBOM v.2_NA 2" xfId="23646" xr:uid="{F517F0AC-577C-446B-BC76-8DC747A10399}"/>
    <cellStyle name="_Jan 2006 APAC MBOM - Feb 15PM version_MBOM Core - Field Reporting July 2006_MBOM v.2_NA_1" xfId="23647" xr:uid="{4B88ED6F-341C-44AE-8EC7-E6AA0D3FB5E6}"/>
    <cellStyle name="_Jan 2006 APAC MBOM - Feb 15PM version_MBOM Core - Field Reporting July 2006_MBOM v.2_NA_1 2" xfId="23648" xr:uid="{A017E251-5F8C-41E9-824F-06B22D94EDCD}"/>
    <cellStyle name="_Jan 2006 APAC MBOM - Feb 15PM version_MBOM Core - Field Reporting July 2006_MBOM v.2_Nov Review Deck Final" xfId="23649" xr:uid="{C3B0DCE4-E663-44BC-986B-251015E64155}"/>
    <cellStyle name="_Jan 2006 APAC MBOM - Feb 15PM version_MBOM Core - Field Reporting July 2006_MBOM v.2_OCFAnalysis" xfId="23650" xr:uid="{C7AEDD10-A1A0-46EA-9F43-C36884325722}"/>
    <cellStyle name="_Jan 2006 APAC MBOM - Feb 15PM version_MBOM Core - Field Reporting July 2006_MBOM v.2_OCFAnalysis_Cost out Update" xfId="23651" xr:uid="{67516E3D-D32F-44E4-A4F5-1AAE47A28ADC}"/>
    <cellStyle name="_Jan 2006 APAC MBOM - Feb 15PM version_MBOM Core - Field Reporting July 2006_MBOM v.2_OCFAnalysis_EBIT OCF Ranges" xfId="23652" xr:uid="{09FB7546-42E7-4882-AE46-908B20014738}"/>
    <cellStyle name="_Jan 2006 APAC MBOM - Feb 15PM version_MBOM Core - Field Reporting July 2006_MBOM v.2_OCFAnalysis_Working Capital Graph" xfId="23653" xr:uid="{10A3FC8C-5449-4EB5-A693-9FF354A703E3}"/>
    <cellStyle name="_Jan 2006 APAC MBOM - Feb 15PM version_MBOM Core - Field Reporting July 2006_MBOM v.2_Quarterly Industry Volume - Corp Follow up Feb 19th" xfId="23654" xr:uid="{589B8B69-3D86-46C1-9763-9CA06FABF818}"/>
    <cellStyle name="_Jan 2006 APAC MBOM - Feb 15PM version_MBOM Core - Field Reporting July 2006_MBOM v.2_Quarterly Industry Volume - Corp Follow up Feb 19th 2" xfId="23655" xr:uid="{EA1EA8E8-D99A-4907-8A82-5B750DC4F86A}"/>
    <cellStyle name="_Jan 2006 APAC MBOM - Feb 15PM version_MBOM Core - Field Reporting July 2006_MBOM v.2_Quarterly Industry Volume - Corp Follow up Feb 19th_Cost out Update" xfId="23656" xr:uid="{7B2FC397-0353-4BA3-84E8-BE0788176578}"/>
    <cellStyle name="_Jan 2006 APAC MBOM - Feb 15PM version_MBOM Core - Field Reporting July 2006_MBOM v.2_Quarterly Industry Volume - Corp Follow up Feb 19th_EBIT OCF Ranges" xfId="23657" xr:uid="{B6B54F17-9AAF-4D7F-9223-63E8F4858B94}"/>
    <cellStyle name="_Jan 2006 APAC MBOM - Feb 15PM version_MBOM Core - Field Reporting July 2006_MBOM v.2_Quarterly Industry Volume - Corp Follow up Feb 19th_OCFAnalysis" xfId="23658" xr:uid="{F2B21CBA-C1AB-40D8-9858-81AA6EB76ECA}"/>
    <cellStyle name="_Jan 2006 APAC MBOM - Feb 15PM version_MBOM Core - Field Reporting July 2006_MBOM v.2_Quarterly Industry Volume - Corp Follow up Feb 19th_OCFAnalysis_Cost out Update" xfId="23659" xr:uid="{F6CD1BC0-B9B8-4C5D-9DAB-EE577EF5E0CD}"/>
    <cellStyle name="_Jan 2006 APAC MBOM - Feb 15PM version_MBOM Core - Field Reporting July 2006_MBOM v.2_Quarterly Industry Volume - Corp Follow up Feb 19th_OCFAnalysis_EBIT OCF Ranges" xfId="23660" xr:uid="{CA5784BA-6373-4B95-8A5B-FB560711D38F}"/>
    <cellStyle name="_Jan 2006 APAC MBOM - Feb 15PM version_MBOM Core - Field Reporting July 2006_MBOM v.2_Quarterly Industry Volume - Corp Follow up Feb 19th_OCFAnalysis_Working Capital Graph" xfId="23661" xr:uid="{6886B7BD-8257-49D8-89E2-EDDBE28EC66B}"/>
    <cellStyle name="_Jan 2006 APAC MBOM - Feb 15PM version_MBOM Core - Field Reporting July 2006_MBOM v.2_Quarterly Industry Volume - Corp Follow up Feb 19th_Working Capital Graph" xfId="23662" xr:uid="{39E7F14F-DDBB-4524-832B-D1DDBBD08BF8}"/>
    <cellStyle name="_Jan 2006 APAC MBOM - Feb 15PM version_MBOM Core - Field Reporting July 2006_MBOM v.2_SBU_GLOBAL_NGT" xfId="23663" xr:uid="{81E87E70-9E12-4FC4-8DD4-675DBED91AEB}"/>
    <cellStyle name="_Jan 2006 APAC MBOM - Feb 15PM version_MBOM Core - Field Reporting July 2006_MBOM v.2_SBU_GLOBAL_NGT 2" xfId="23664" xr:uid="{3F14F7B3-56E7-40CB-A961-2689A125FC2A}"/>
    <cellStyle name="_Jan 2006 APAC MBOM - Feb 15PM version_MBOM Core - Field Reporting July 2006_MBOM v.2_SBU_GLOBAL_NGT_Cost out Update" xfId="23665" xr:uid="{047C334F-553C-4151-AD7B-724B756F67B1}"/>
    <cellStyle name="_Jan 2006 APAC MBOM - Feb 15PM version_MBOM Core - Field Reporting July 2006_MBOM v.2_SBU_GLOBAL_NGT_EBIT OCF Ranges" xfId="23666" xr:uid="{1945C117-E7BE-499A-8D53-832BA706B889}"/>
    <cellStyle name="_Jan 2006 APAC MBOM - Feb 15PM version_MBOM Core - Field Reporting July 2006_MBOM v.2_SBU_GLOBAL_NGT_Working Capital Graph" xfId="23667" xr:uid="{B13313E6-DFFE-4728-BC90-B29C92F4FDA6}"/>
    <cellStyle name="_Jan 2006 APAC MBOM - Feb 15PM version_MBOM Core - Field Reporting July 2006_MBOM v.2_Supplemental Data Requirements-Country" xfId="23668" xr:uid="{479A380A-6ED2-4C52-B11B-29D64954C384}"/>
    <cellStyle name="_Jan 2006 APAC MBOM - Feb 15PM version_MBOM Core - Field Reporting July 2006_MBOM v.2_Working Capital Graph" xfId="23669" xr:uid="{A7ABAD2C-1AD4-49EB-85FC-7E0D11350EE6}"/>
    <cellStyle name="_Jan 2006 APAC MBOM - Feb 15PM version_MBOM Core - Field Reporting July 2006_MBOM v.3" xfId="23670" xr:uid="{57EE0F7E-9268-4B14-8BEB-97B696EDAE8C}"/>
    <cellStyle name="_Jan 2006 APAC MBOM - Feb 15PM version_MBOM Core - Field Reporting July 2006_MBOM v.3 2" xfId="23671" xr:uid="{B84C0939-D7BE-4CCF-9D1C-A705B7EF4996}"/>
    <cellStyle name="_Jan 2006 APAC MBOM - Feb 15PM version_MBOM Core - Field Reporting July 2006_MBOM v.3_2009 AOP_Jan deck_Financials Consol_Sent" xfId="23672" xr:uid="{16FCAFEB-B1AB-4DBA-98EF-338650995172}"/>
    <cellStyle name="_Jan 2006 APAC MBOM - Feb 15PM version_MBOM Core - Field Reporting July 2006_MBOM v.3_2009 AOP_Jan deck_Financials Consol_Sent_2" xfId="23673" xr:uid="{45F99B14-394A-4EB1-BAC3-A019F1413211}"/>
    <cellStyle name="_Jan 2006 APAC MBOM - Feb 15PM version_MBOM Core - Field Reporting July 2006_MBOM v.3_2009 AOP_Nov deck_Financials_for Consol_v2" xfId="23674" xr:uid="{F660C9B0-2EDC-4A46-8CA7-3B0C57D393F9}"/>
    <cellStyle name="_Jan 2006 APAC MBOM - Feb 15PM version_MBOM Core - Field Reporting July 2006_MBOM v.3_Cash Capex 10+2" xfId="23675" xr:uid="{28010E19-50A4-4E82-9614-763A7B2ECCDC}"/>
    <cellStyle name="_Jan 2006 APAC MBOM - Feb 15PM version_MBOM Core - Field Reporting July 2006_MBOM v.3_Cash Capex 10+2_Cost out Update" xfId="23676" xr:uid="{92D736F2-D473-47F1-B98D-16128902A772}"/>
    <cellStyle name="_Jan 2006 APAC MBOM - Feb 15PM version_MBOM Core - Field Reporting July 2006_MBOM v.3_Cash Capex 10+2_EBIT OCF Ranges" xfId="23677" xr:uid="{FF94FC4E-B052-4764-BE13-06DF33221506}"/>
    <cellStyle name="_Jan 2006 APAC MBOM - Feb 15PM version_MBOM Core - Field Reporting July 2006_MBOM v.3_Cash Capex 10+2_Working Capital Graph" xfId="23678" xr:uid="{F37CE63C-7C67-4CAD-A834-536249379140}"/>
    <cellStyle name="_Jan 2006 APAC MBOM - Feb 15PM version_MBOM Core - Field Reporting July 2006_MBOM v.3_Cost out Update" xfId="23679" xr:uid="{024BF911-D9C9-4D7B-A26D-2EFBA2684411}"/>
    <cellStyle name="_Jan 2006 APAC MBOM - Feb 15PM version_MBOM Core - Field Reporting July 2006_MBOM v.3_EBIT OCF Ranges" xfId="23680" xr:uid="{F31AB0D0-CC57-47EA-96BD-EEF5B9F22077}"/>
    <cellStyle name="_Jan 2006 APAC MBOM - Feb 15PM version_MBOM Core - Field Reporting July 2006_MBOM v.3_Global Operations" xfId="23681" xr:uid="{0774B74C-E5C7-413A-A780-9133352684D3}"/>
    <cellStyle name="_Jan 2006 APAC MBOM - Feb 15PM version_MBOM Core - Field Reporting July 2006_MBOM v.3_Global Operations 2" xfId="23682" xr:uid="{0608C635-219B-44B0-9A20-FFB89D6D2859}"/>
    <cellStyle name="_Jan 2006 APAC MBOM - Feb 15PM version_MBOM Core - Field Reporting July 2006_MBOM v.3_NA" xfId="23683" xr:uid="{1B646ABB-77F0-4284-B9F1-B84450E15D90}"/>
    <cellStyle name="_Jan 2006 APAC MBOM - Feb 15PM version_MBOM Core - Field Reporting July 2006_MBOM v.3_NA 2" xfId="23684" xr:uid="{3B552A6B-E002-45C6-A7D0-7A5AA3CE3C2C}"/>
    <cellStyle name="_Jan 2006 APAC MBOM - Feb 15PM version_MBOM Core - Field Reporting July 2006_MBOM v.3_NA_1" xfId="23685" xr:uid="{CCA759C8-44ED-40DA-8110-91916FB620EF}"/>
    <cellStyle name="_Jan 2006 APAC MBOM - Feb 15PM version_MBOM Core - Field Reporting July 2006_MBOM v.3_NA_1 2" xfId="23686" xr:uid="{1ABF275D-A245-486B-A535-E7015C88B8E7}"/>
    <cellStyle name="_Jan 2006 APAC MBOM - Feb 15PM version_MBOM Core - Field Reporting July 2006_MBOM v.3_Nov Review Deck Final" xfId="23687" xr:uid="{B5D524F6-F120-458F-883A-6F92198AA758}"/>
    <cellStyle name="_Jan 2006 APAC MBOM - Feb 15PM version_MBOM Core - Field Reporting July 2006_MBOM v.3_OCFAnalysis" xfId="23688" xr:uid="{540A6753-BB3E-49B1-9CF1-BA3F7ACAB70F}"/>
    <cellStyle name="_Jan 2006 APAC MBOM - Feb 15PM version_MBOM Core - Field Reporting July 2006_MBOM v.3_OCFAnalysis_Cost out Update" xfId="23689" xr:uid="{62040BC6-F5D0-4DF2-BB91-DDBA7C738973}"/>
    <cellStyle name="_Jan 2006 APAC MBOM - Feb 15PM version_MBOM Core - Field Reporting July 2006_MBOM v.3_OCFAnalysis_EBIT OCF Ranges" xfId="23690" xr:uid="{0BD511E0-7B1F-438C-B155-9A3D8E89780F}"/>
    <cellStyle name="_Jan 2006 APAC MBOM - Feb 15PM version_MBOM Core - Field Reporting July 2006_MBOM v.3_OCFAnalysis_Working Capital Graph" xfId="23691" xr:uid="{2DBE58A2-4F00-4331-9624-30FCECC767F5}"/>
    <cellStyle name="_Jan 2006 APAC MBOM - Feb 15PM version_MBOM Core - Field Reporting July 2006_MBOM v.3_Quarterly Industry Volume - Corp Follow up Feb 19th" xfId="23692" xr:uid="{D0F928D8-7D28-49DA-98CB-4D10DE208051}"/>
    <cellStyle name="_Jan 2006 APAC MBOM - Feb 15PM version_MBOM Core - Field Reporting July 2006_MBOM v.3_Quarterly Industry Volume - Corp Follow up Feb 19th 2" xfId="23693" xr:uid="{7C1DCD7E-B21C-4AED-AB93-63DD5EDDE293}"/>
    <cellStyle name="_Jan 2006 APAC MBOM - Feb 15PM version_MBOM Core - Field Reporting July 2006_MBOM v.3_Quarterly Industry Volume - Corp Follow up Feb 19th_Cost out Update" xfId="23694" xr:uid="{47E8CB1D-52AC-4E8F-AC11-DD2DFAEBF552}"/>
    <cellStyle name="_Jan 2006 APAC MBOM - Feb 15PM version_MBOM Core - Field Reporting July 2006_MBOM v.3_Quarterly Industry Volume - Corp Follow up Feb 19th_EBIT OCF Ranges" xfId="23695" xr:uid="{8C52108A-67B8-4DB5-BDBC-AD2BD48B662A}"/>
    <cellStyle name="_Jan 2006 APAC MBOM - Feb 15PM version_MBOM Core - Field Reporting July 2006_MBOM v.3_Quarterly Industry Volume - Corp Follow up Feb 19th_OCFAnalysis" xfId="23696" xr:uid="{FFADFC9A-AAE3-42DE-B6D2-AAE3F6AB8FE5}"/>
    <cellStyle name="_Jan 2006 APAC MBOM - Feb 15PM version_MBOM Core - Field Reporting July 2006_MBOM v.3_Quarterly Industry Volume - Corp Follow up Feb 19th_OCFAnalysis_Cost out Update" xfId="23697" xr:uid="{C2DD6100-A9CE-4FCD-93C0-123D687415A7}"/>
    <cellStyle name="_Jan 2006 APAC MBOM - Feb 15PM version_MBOM Core - Field Reporting July 2006_MBOM v.3_Quarterly Industry Volume - Corp Follow up Feb 19th_OCFAnalysis_EBIT OCF Ranges" xfId="23698" xr:uid="{36DBAF47-60BD-43DC-AC67-42D978D2A899}"/>
    <cellStyle name="_Jan 2006 APAC MBOM - Feb 15PM version_MBOM Core - Field Reporting July 2006_MBOM v.3_Quarterly Industry Volume - Corp Follow up Feb 19th_OCFAnalysis_Working Capital Graph" xfId="23699" xr:uid="{4827AABD-30B2-4F2F-BDB3-A783DC2805C9}"/>
    <cellStyle name="_Jan 2006 APAC MBOM - Feb 15PM version_MBOM Core - Field Reporting July 2006_MBOM v.3_Quarterly Industry Volume - Corp Follow up Feb 19th_Working Capital Graph" xfId="23700" xr:uid="{4E2D6735-DF83-4630-BFD6-2B60A8A792FB}"/>
    <cellStyle name="_Jan 2006 APAC MBOM - Feb 15PM version_MBOM Core - Field Reporting July 2006_MBOM v.3_SBU_GLOBAL_NGT" xfId="23701" xr:uid="{8ECE583C-73E7-4723-95C2-C6C2C86B0366}"/>
    <cellStyle name="_Jan 2006 APAC MBOM - Feb 15PM version_MBOM Core - Field Reporting July 2006_MBOM v.3_SBU_GLOBAL_NGT 2" xfId="23702" xr:uid="{3AA42D7E-206A-4F64-AC98-746800631536}"/>
    <cellStyle name="_Jan 2006 APAC MBOM - Feb 15PM version_MBOM Core - Field Reporting July 2006_MBOM v.3_SBU_GLOBAL_NGT_Cost out Update" xfId="23703" xr:uid="{1B5BD05B-72E8-43B0-BEB0-3B8F3B6220E8}"/>
    <cellStyle name="_Jan 2006 APAC MBOM - Feb 15PM version_MBOM Core - Field Reporting July 2006_MBOM v.3_SBU_GLOBAL_NGT_EBIT OCF Ranges" xfId="23704" xr:uid="{366D91B5-838E-4A2D-9BC7-A42C06CAD0BB}"/>
    <cellStyle name="_Jan 2006 APAC MBOM - Feb 15PM version_MBOM Core - Field Reporting July 2006_MBOM v.3_SBU_GLOBAL_NGT_Working Capital Graph" xfId="23705" xr:uid="{57CEACE2-519A-4C73-ABDB-1C166A7023A8}"/>
    <cellStyle name="_Jan 2006 APAC MBOM - Feb 15PM version_MBOM Core - Field Reporting July 2006_MBOM v.3_Supplemental Data Requirements-Country" xfId="23706" xr:uid="{3F3CF017-8A29-4569-9577-E05BA261235C}"/>
    <cellStyle name="_Jan 2006 APAC MBOM - Feb 15PM version_MBOM Core - Field Reporting July 2006_MBOM v.3_Working Capital Graph" xfId="23707" xr:uid="{5F71CA0A-57E9-409F-99F6-38C06075FD32}"/>
    <cellStyle name="_Jan 2006 APAC MBOM - Feb 15PM version_MBOM Core - Field Reporting July 2006_MBOM_2009 AOP_Jan deck_Financials Consol_Sent" xfId="23708" xr:uid="{8A2B7CF4-360E-4DA2-8801-8D9401625D98}"/>
    <cellStyle name="_Jan 2006 APAC MBOM - Feb 15PM version_MBOM Core - Field Reporting July 2006_MBOM_2009 AOP_Jan deck_Financials Consol_Sent_2" xfId="23709" xr:uid="{A65A6A97-7E64-4646-9507-5B1D73C67392}"/>
    <cellStyle name="_Jan 2006 APAC MBOM - Feb 15PM version_MBOM Core - Field Reporting July 2006_MBOM_2009 AOP_Nov deck_Financials_for Consol_v2" xfId="23710" xr:uid="{F541CCB1-B961-4F55-94C2-C0D727DE3190}"/>
    <cellStyle name="_Jan 2006 APAC MBOM - Feb 15PM version_MBOM Core - Field Reporting July 2006_MBOM_Cash Capex 10+2" xfId="23711" xr:uid="{4510530F-B309-4C48-85A6-929967A7D7E3}"/>
    <cellStyle name="_Jan 2006 APAC MBOM - Feb 15PM version_MBOM Core - Field Reporting July 2006_MBOM_Cash Capex 10+2_Cost out Update" xfId="23712" xr:uid="{5A3C5759-E5F6-4B5B-9D88-0DBE6976F882}"/>
    <cellStyle name="_Jan 2006 APAC MBOM - Feb 15PM version_MBOM Core - Field Reporting July 2006_MBOM_Cash Capex 10+2_EBIT OCF Ranges" xfId="23713" xr:uid="{5C2449BA-7DB0-4124-A872-E4A72D6CEA7D}"/>
    <cellStyle name="_Jan 2006 APAC MBOM - Feb 15PM version_MBOM Core - Field Reporting July 2006_MBOM_Cash Capex 10+2_Working Capital Graph" xfId="23714" xr:uid="{8F6641B4-D411-4700-92C9-C6A893F2A94F}"/>
    <cellStyle name="_Jan 2006 APAC MBOM - Feb 15PM version_MBOM Core - Field Reporting July 2006_MBOM_Cost out Update" xfId="23715" xr:uid="{36B14BB7-001D-479C-A809-0F69664F6747}"/>
    <cellStyle name="_Jan 2006 APAC MBOM - Feb 15PM version_MBOM Core - Field Reporting July 2006_MBOM_EBIT OCF Ranges" xfId="23716" xr:uid="{4E5D97F3-E047-4938-9B14-D5545CADAB5B}"/>
    <cellStyle name="_Jan 2006 APAC MBOM - Feb 15PM version_MBOM Core - Field Reporting July 2006_MBOM_Global Operations" xfId="23717" xr:uid="{AE13E81D-73C9-4F54-BD7C-7D0C0B57ECDB}"/>
    <cellStyle name="_Jan 2006 APAC MBOM - Feb 15PM version_MBOM Core - Field Reporting July 2006_MBOM_Global Operations 2" xfId="23718" xr:uid="{D5C21749-010C-41AE-BDD7-ABB848EA31EF}"/>
    <cellStyle name="_Jan 2006 APAC MBOM - Feb 15PM version_MBOM Core - Field Reporting July 2006_MBOM_NA" xfId="23719" xr:uid="{247A6EBB-7902-4826-A4F7-A738B8021CD2}"/>
    <cellStyle name="_Jan 2006 APAC MBOM - Feb 15PM version_MBOM Core - Field Reporting July 2006_MBOM_NA 2" xfId="23720" xr:uid="{9AAA0973-EA0A-4BC4-84CF-B56DA1721083}"/>
    <cellStyle name="_Jan 2006 APAC MBOM - Feb 15PM version_MBOM Core - Field Reporting July 2006_MBOM_NA_1" xfId="23721" xr:uid="{F2A541F1-F4C7-402F-9381-7D92E15E76D5}"/>
    <cellStyle name="_Jan 2006 APAC MBOM - Feb 15PM version_MBOM Core - Field Reporting July 2006_MBOM_NA_1 2" xfId="23722" xr:uid="{1A2CDBEB-42CC-49A5-B73A-273406AD87B0}"/>
    <cellStyle name="_Jan 2006 APAC MBOM - Feb 15PM version_MBOM Core - Field Reporting July 2006_MBOM_Nov Review Deck Final" xfId="23723" xr:uid="{B79AB943-4630-403E-952C-ECC5250E31D0}"/>
    <cellStyle name="_Jan 2006 APAC MBOM - Feb 15PM version_MBOM Core - Field Reporting July 2006_MBOM_OCFAnalysis" xfId="23724" xr:uid="{FEDE5BBF-E851-4485-B94B-D38A627A9BD2}"/>
    <cellStyle name="_Jan 2006 APAC MBOM - Feb 15PM version_MBOM Core - Field Reporting July 2006_MBOM_OCFAnalysis_Cost out Update" xfId="23725" xr:uid="{A580FDAA-93F7-4467-9806-3F70E10AA821}"/>
    <cellStyle name="_Jan 2006 APAC MBOM - Feb 15PM version_MBOM Core - Field Reporting July 2006_MBOM_OCFAnalysis_EBIT OCF Ranges" xfId="23726" xr:uid="{5BBAAF68-4383-4323-9F50-7E9DF8460553}"/>
    <cellStyle name="_Jan 2006 APAC MBOM - Feb 15PM version_MBOM Core - Field Reporting July 2006_MBOM_OCFAnalysis_Working Capital Graph" xfId="23727" xr:uid="{DFB7D71C-9E07-437F-81C6-84B2F9034971}"/>
    <cellStyle name="_Jan 2006 APAC MBOM - Feb 15PM version_MBOM Core - Field Reporting July 2006_MBOM_Quarterly Industry Volume - Corp Follow up Feb 19th" xfId="23728" xr:uid="{60249E05-0FFD-4657-A3FF-3527D38A2039}"/>
    <cellStyle name="_Jan 2006 APAC MBOM - Feb 15PM version_MBOM Core - Field Reporting July 2006_MBOM_Quarterly Industry Volume - Corp Follow up Feb 19th 2" xfId="23729" xr:uid="{38355C97-4400-45B8-A812-6370EE8A7C89}"/>
    <cellStyle name="_Jan 2006 APAC MBOM - Feb 15PM version_MBOM Core - Field Reporting July 2006_MBOM_Quarterly Industry Volume - Corp Follow up Feb 19th_Cost out Update" xfId="23730" xr:uid="{298A5EA9-0102-4F79-B7CC-732E5847EE9E}"/>
    <cellStyle name="_Jan 2006 APAC MBOM - Feb 15PM version_MBOM Core - Field Reporting July 2006_MBOM_Quarterly Industry Volume - Corp Follow up Feb 19th_EBIT OCF Ranges" xfId="23731" xr:uid="{8EE1B7C9-2442-4F5F-AD32-A89A643C092E}"/>
    <cellStyle name="_Jan 2006 APAC MBOM - Feb 15PM version_MBOM Core - Field Reporting July 2006_MBOM_Quarterly Industry Volume - Corp Follow up Feb 19th_OCFAnalysis" xfId="23732" xr:uid="{F27CEDAF-43E9-41BE-A8DE-AA621E12BCE3}"/>
    <cellStyle name="_Jan 2006 APAC MBOM - Feb 15PM version_MBOM Core - Field Reporting July 2006_MBOM_Quarterly Industry Volume - Corp Follow up Feb 19th_OCFAnalysis_Cost out Update" xfId="23733" xr:uid="{0C1227C4-E3BA-4792-AD37-46B24145A0A4}"/>
    <cellStyle name="_Jan 2006 APAC MBOM - Feb 15PM version_MBOM Core - Field Reporting July 2006_MBOM_Quarterly Industry Volume - Corp Follow up Feb 19th_OCFAnalysis_EBIT OCF Ranges" xfId="23734" xr:uid="{6C6A887A-E7CF-4FFB-AE46-4A12F73A226C}"/>
    <cellStyle name="_Jan 2006 APAC MBOM - Feb 15PM version_MBOM Core - Field Reporting July 2006_MBOM_Quarterly Industry Volume - Corp Follow up Feb 19th_OCFAnalysis_Working Capital Graph" xfId="23735" xr:uid="{3AE29703-7AB2-446B-9AFF-B24B286C317E}"/>
    <cellStyle name="_Jan 2006 APAC MBOM - Feb 15PM version_MBOM Core - Field Reporting July 2006_MBOM_Quarterly Industry Volume - Corp Follow up Feb 19th_Working Capital Graph" xfId="23736" xr:uid="{7E95417B-9F52-4AA2-A5C7-B7024232C823}"/>
    <cellStyle name="_Jan 2006 APAC MBOM - Feb 15PM version_MBOM Core - Field Reporting July 2006_MBOM_SBU_GLOBAL_NGT" xfId="23737" xr:uid="{AA719C39-6019-4294-A57D-8AD77A739E77}"/>
    <cellStyle name="_Jan 2006 APAC MBOM - Feb 15PM version_MBOM Core - Field Reporting July 2006_MBOM_SBU_GLOBAL_NGT 2" xfId="23738" xr:uid="{9FC3FECF-6A0A-4139-8CD2-B61E2EFC15F7}"/>
    <cellStyle name="_Jan 2006 APAC MBOM - Feb 15PM version_MBOM Core - Field Reporting July 2006_MBOM_SBU_GLOBAL_NGT_Cost out Update" xfId="23739" xr:uid="{1D2816EF-2F37-465A-80CE-43805AAE8C23}"/>
    <cellStyle name="_Jan 2006 APAC MBOM - Feb 15PM version_MBOM Core - Field Reporting July 2006_MBOM_SBU_GLOBAL_NGT_EBIT OCF Ranges" xfId="23740" xr:uid="{551DCF92-5DE7-4130-B76C-09FE67479A86}"/>
    <cellStyle name="_Jan 2006 APAC MBOM - Feb 15PM version_MBOM Core - Field Reporting July 2006_MBOM_SBU_GLOBAL_NGT_Working Capital Graph" xfId="23741" xr:uid="{144A668E-E03C-48C2-85B2-28024DF27ECC}"/>
    <cellStyle name="_Jan 2006 APAC MBOM - Feb 15PM version_MBOM Core - Field Reporting July 2006_MBOM_Supplemental Data Requirements-Country" xfId="23742" xr:uid="{F7E09A10-55E3-46FD-BE55-0E8FFAF9BFF2}"/>
    <cellStyle name="_Jan 2006 APAC MBOM - Feb 15PM version_MBOM Core - Field Reporting July 2006_MBOM_Working Capital Graph" xfId="23743" xr:uid="{D8DD8451-F61F-4B59-B4E0-D7331BAD6469}"/>
    <cellStyle name="_Jan 2006 APAC MBOM - Feb 15PM version_MBOM Core - Field Reporting July 2006_mktng (RMB)" xfId="12755" xr:uid="{17929239-8DC8-4964-86B7-6DD6339DC478}"/>
    <cellStyle name="_Jan 2006 APAC MBOM - Feb 15PM version_MBOM Core - Field Reporting July 2006_mktng (RMB)_Cost out Update" xfId="23744" xr:uid="{B07601F5-6F9C-4C7D-B11E-0DE61565DC8C}"/>
    <cellStyle name="_Jan 2006 APAC MBOM - Feb 15PM version_MBOM Core - Field Reporting July 2006_mktng (RMB)_EBIT OCF Ranges" xfId="23745" xr:uid="{C5E58DFE-C0DB-4EA5-A2AD-D64000978768}"/>
    <cellStyle name="_Jan 2006 APAC MBOM - Feb 15PM version_MBOM Core - Field Reporting July 2006_mktng (RMB)_Working Capital Graph" xfId="23746" xr:uid="{0AFA9EC7-3410-4F9F-857E-CDE4C8D8295A}"/>
    <cellStyle name="_Jan 2006 APAC MBOM - Feb 15PM version_MBOM Core - Field Reporting July 2006_NA" xfId="23747" xr:uid="{3986F4C9-5C45-4643-B4C0-B6FC60F59293}"/>
    <cellStyle name="_Jan 2006 APAC MBOM - Feb 15PM version_MBOM Core - Field Reporting July 2006_NA 2" xfId="23748" xr:uid="{FBA5160E-E685-4963-AE99-B42BF170F0C4}"/>
    <cellStyle name="_Jan 2006 APAC MBOM - Feb 15PM version_MBOM Core - Field Reporting July 2006_NA_1" xfId="23749" xr:uid="{BCB8B36D-DF56-43A6-B973-6CAFEDAABB18}"/>
    <cellStyle name="_Jan 2006 APAC MBOM - Feb 15PM version_MBOM Core - Field Reporting July 2006_NA_1 2" xfId="23750" xr:uid="{F2FB0392-0024-41E2-921F-AC408F223EA6}"/>
    <cellStyle name="_Jan 2006 APAC MBOM - Feb 15PM version_MBOM Core - Field Reporting July 2006_Nov Review Deck Final" xfId="23751" xr:uid="{C4B7311D-3D2E-4FA2-910F-A0A71AB718DF}"/>
    <cellStyle name="_Jan 2006 APAC MBOM - Feb 15PM version_MBOM Core - Field Reporting July 2006_OCFAnalysis" xfId="23752" xr:uid="{B8971261-C04E-4A48-A592-A08A4AFAD5CB}"/>
    <cellStyle name="_Jan 2006 APAC MBOM - Feb 15PM version_MBOM Core - Field Reporting July 2006_OCFAnalysis_Cost out Update" xfId="23753" xr:uid="{583A08B6-A6EC-4705-9A12-84F5113F3993}"/>
    <cellStyle name="_Jan 2006 APAC MBOM - Feb 15PM version_MBOM Core - Field Reporting July 2006_OCFAnalysis_EBIT OCF Ranges" xfId="23754" xr:uid="{EB533EC1-A4DB-46CC-9756-BD07BCC3E327}"/>
    <cellStyle name="_Jan 2006 APAC MBOM - Feb 15PM version_MBOM Core - Field Reporting July 2006_OCFAnalysis_Working Capital Graph" xfId="23755" xr:uid="{D4D42A9D-CF0A-461E-B92A-39AA96603B89}"/>
    <cellStyle name="_Jan 2006 APAC MBOM - Feb 15PM version_MBOM Core - Field Reporting July 2006_Price_Cons Repl" xfId="12756" xr:uid="{EE564450-3DE0-4DF8-ACCC-554BFFD966D7}"/>
    <cellStyle name="_Jan 2006 APAC MBOM - Feb 15PM version_MBOM Core - Field Reporting July 2006_Price_Cons Repl_Cost out Update" xfId="23756" xr:uid="{AF9C7E7D-3155-4FA7-A31A-5DD04E78B214}"/>
    <cellStyle name="_Jan 2006 APAC MBOM - Feb 15PM version_MBOM Core - Field Reporting July 2006_Price_Cons Repl_EBIT OCF Ranges" xfId="23757" xr:uid="{B59C0809-EAD4-4594-87F0-B4175123DBE4}"/>
    <cellStyle name="_Jan 2006 APAC MBOM - Feb 15PM version_MBOM Core - Field Reporting July 2006_Price_Cons Repl_Working Capital Graph" xfId="23758" xr:uid="{C41BB991-B6CC-4522-8CDD-3DF891259879}"/>
    <cellStyle name="_Jan 2006 APAC MBOM - Feb 15PM version_MBOM Core - Field Reporting July 2006_Quarterly Industry Volume - Corp Follow up Feb 19th" xfId="23759" xr:uid="{A96F406B-AC41-4513-8842-5AC06492972D}"/>
    <cellStyle name="_Jan 2006 APAC MBOM - Feb 15PM version_MBOM Core - Field Reporting July 2006_Quarterly Industry Volume - Corp Follow up Feb 19th 2" xfId="23760" xr:uid="{6E75EC9C-A1DC-4EFA-A8B6-6A62FB6A4745}"/>
    <cellStyle name="_Jan 2006 APAC MBOM - Feb 15PM version_MBOM Core - Field Reporting July 2006_Quarterly Industry Volume - Corp Follow up Feb 19th_Cost out Update" xfId="23761" xr:uid="{BD64BEC7-DB2B-4C10-B26C-B831AA36F148}"/>
    <cellStyle name="_Jan 2006 APAC MBOM - Feb 15PM version_MBOM Core - Field Reporting July 2006_Quarterly Industry Volume - Corp Follow up Feb 19th_EBIT OCF Ranges" xfId="23762" xr:uid="{9AC63D50-70C4-4C27-923E-14DBC831F84A}"/>
    <cellStyle name="_Jan 2006 APAC MBOM - Feb 15PM version_MBOM Core - Field Reporting July 2006_Quarterly Industry Volume - Corp Follow up Feb 19th_OCFAnalysis" xfId="23763" xr:uid="{90E93724-229C-442C-A975-BF6435F03FA8}"/>
    <cellStyle name="_Jan 2006 APAC MBOM - Feb 15PM version_MBOM Core - Field Reporting July 2006_Quarterly Industry Volume - Corp Follow up Feb 19th_OCFAnalysis_Cost out Update" xfId="23764" xr:uid="{F63EFD68-2689-47B2-B419-DE5E2CD8A701}"/>
    <cellStyle name="_Jan 2006 APAC MBOM - Feb 15PM version_MBOM Core - Field Reporting July 2006_Quarterly Industry Volume - Corp Follow up Feb 19th_OCFAnalysis_EBIT OCF Ranges" xfId="23765" xr:uid="{E7030492-AB2C-4BD1-A263-E81ECD8F1016}"/>
    <cellStyle name="_Jan 2006 APAC MBOM - Feb 15PM version_MBOM Core - Field Reporting July 2006_Quarterly Industry Volume - Corp Follow up Feb 19th_OCFAnalysis_Working Capital Graph" xfId="23766" xr:uid="{D668FCAD-047F-4692-911F-FFC64BAC53A6}"/>
    <cellStyle name="_Jan 2006 APAC MBOM - Feb 15PM version_MBOM Core - Field Reporting July 2006_Quarterly Industry Volume - Corp Follow up Feb 19th_Working Capital Graph" xfId="23767" xr:uid="{2B5037DA-6A3A-4B27-A2D7-9E7D83A6D0B8}"/>
    <cellStyle name="_Jan 2006 APAC MBOM - Feb 15PM version_MBOM Core - Field Reporting July 2006_SBU_GLOBAL_NGT" xfId="23768" xr:uid="{B797A873-9C83-45BA-B47A-4199A0AD7CB1}"/>
    <cellStyle name="_Jan 2006 APAC MBOM - Feb 15PM version_MBOM Core - Field Reporting July 2006_SBU_GLOBAL_NGT 2" xfId="23769" xr:uid="{E6BEB39D-6DFF-4A4C-A7A1-D4C5C415B852}"/>
    <cellStyle name="_Jan 2006 APAC MBOM - Feb 15PM version_MBOM Core - Field Reporting July 2006_SBU_GLOBAL_NGT_Cost out Update" xfId="23770" xr:uid="{7B53DC69-8DEC-4569-B623-1D6A538F8D1B}"/>
    <cellStyle name="_Jan 2006 APAC MBOM - Feb 15PM version_MBOM Core - Field Reporting July 2006_SBU_GLOBAL_NGT_EBIT OCF Ranges" xfId="23771" xr:uid="{15D3A911-8F36-47B5-B4BF-C6CB8568A3F6}"/>
    <cellStyle name="_Jan 2006 APAC MBOM - Feb 15PM version_MBOM Core - Field Reporting July 2006_SBU_GLOBAL_NGT_Working Capital Graph" xfId="23772" xr:uid="{BF29D4ED-347D-479A-983F-29879D064872}"/>
    <cellStyle name="_Jan 2006 APAC MBOM - Feb 15PM version_MBOM Core - Field Reporting July 2006_SPTFIN MBOM Inputs AUG 07" xfId="23773" xr:uid="{6B2E3D80-3C83-412C-BA72-1A202CF3519D}"/>
    <cellStyle name="_Jan 2006 APAC MBOM - Feb 15PM version_MBOM Core - Field Reporting July 2006_SPTFIN MBOM Inputs AUG 07_Cost out Update" xfId="23774" xr:uid="{4B11FD56-108A-4851-AA6C-9F7386BE7310}"/>
    <cellStyle name="_Jan 2006 APAC MBOM - Feb 15PM version_MBOM Core - Field Reporting July 2006_SPTFIN MBOM Inputs AUG 07_EBIT OCF Ranges" xfId="23775" xr:uid="{045E0951-CA1E-47C4-B9F8-E8A00169EF81}"/>
    <cellStyle name="_Jan 2006 APAC MBOM - Feb 15PM version_MBOM Core - Field Reporting July 2006_SPTFIN MBOM Inputs AUG 07_Working Capital Graph" xfId="23776" xr:uid="{463AC14A-1F7F-4E58-9A41-88A8B1E07949}"/>
    <cellStyle name="_Jan 2006 APAC MBOM - Feb 15PM version_MBOM Core - Field Reporting July 2006_SPTFIN MBOM Inputs Dec 07" xfId="23777" xr:uid="{8E30CBE7-5EE4-4754-8ABF-45F4F7333B7D}"/>
    <cellStyle name="_Jan 2006 APAC MBOM - Feb 15PM version_MBOM Core - Field Reporting July 2006_SPTFIN MBOM Inputs Dec 07_Cost out Update" xfId="23778" xr:uid="{C2A61332-7DB9-40ED-8585-F6CE663C0955}"/>
    <cellStyle name="_Jan 2006 APAC MBOM - Feb 15PM version_MBOM Core - Field Reporting July 2006_SPTFIN MBOM Inputs Dec 07_EBIT OCF Ranges" xfId="23779" xr:uid="{511B3333-3E77-40EE-A5FB-57C8D52E36C3}"/>
    <cellStyle name="_Jan 2006 APAC MBOM - Feb 15PM version_MBOM Core - Field Reporting July 2006_SPTFIN MBOM Inputs Dec 07_Working Capital Graph" xfId="23780" xr:uid="{34F1A6E8-BBA6-45DA-86B8-B8019EEC2190}"/>
    <cellStyle name="_Jan 2006 APAC MBOM - Feb 15PM version_MBOM Core - Field Reporting July 2006_SPTFIN MBOM Inputs jul 07" xfId="23781" xr:uid="{4B5040E2-511B-4537-953A-DD7F82986EFC}"/>
    <cellStyle name="_Jan 2006 APAC MBOM - Feb 15PM version_MBOM Core - Field Reporting July 2006_SPTFIN MBOM Inputs jul 07_Cost out Update" xfId="23782" xr:uid="{E7668C88-4547-487C-8122-27F86D36CD7B}"/>
    <cellStyle name="_Jan 2006 APAC MBOM - Feb 15PM version_MBOM Core - Field Reporting July 2006_SPTFIN MBOM Inputs jul 07_EBIT OCF Ranges" xfId="23783" xr:uid="{4B3E4775-6073-41E9-93AE-35835004F8C3}"/>
    <cellStyle name="_Jan 2006 APAC MBOM - Feb 15PM version_MBOM Core - Field Reporting July 2006_SPTFIN MBOM Inputs jul 07_Working Capital Graph" xfId="23784" xr:uid="{7B2BCCA9-4655-474C-ADD6-C3510DC9DC59}"/>
    <cellStyle name="_Jan 2006 APAC MBOM - Feb 15PM version_MBOM Core - Field Reporting July 2006_SPTFIN MBOM Inputs jun 07 final" xfId="23785" xr:uid="{BB492920-1F41-483D-91C9-9828C68D6922}"/>
    <cellStyle name="_Jan 2006 APAC MBOM - Feb 15PM version_MBOM Core - Field Reporting July 2006_SPTFIN MBOM Inputs jun 07 final_Cost out Update" xfId="23786" xr:uid="{59DB0A75-2439-4C32-AB82-7906CDB11638}"/>
    <cellStyle name="_Jan 2006 APAC MBOM - Feb 15PM version_MBOM Core - Field Reporting July 2006_SPTFIN MBOM Inputs jun 07 final_EBIT OCF Ranges" xfId="23787" xr:uid="{2E01A497-A199-4B6C-82D9-4486EBCC901A}"/>
    <cellStyle name="_Jan 2006 APAC MBOM - Feb 15PM version_MBOM Core - Field Reporting July 2006_SPTFIN MBOM Inputs jun 07 final_Working Capital Graph" xfId="23788" xr:uid="{80ED653C-2C39-45B8-83DF-322A658B23F8}"/>
    <cellStyle name="_Jan 2006 APAC MBOM - Feb 15PM version_MBOM Core - Field Reporting July 2006_SPTFIN MBOM Inputs Jun'07" xfId="23789" xr:uid="{89554A6F-D133-4EBC-99C6-E857597AE6C2}"/>
    <cellStyle name="_Jan 2006 APAC MBOM - Feb 15PM version_MBOM Core - Field Reporting July 2006_SPTFIN MBOM Inputs Jun'07_Cost out Update" xfId="23790" xr:uid="{509C9728-AE87-4909-94DF-C82117392EEA}"/>
    <cellStyle name="_Jan 2006 APAC MBOM - Feb 15PM version_MBOM Core - Field Reporting July 2006_SPTFIN MBOM Inputs Jun'07_EBIT OCF Ranges" xfId="23791" xr:uid="{02FB7C36-D3AE-436E-9349-BAA5B95DD31D}"/>
    <cellStyle name="_Jan 2006 APAC MBOM - Feb 15PM version_MBOM Core - Field Reporting July 2006_SPTFIN MBOM Inputs Jun'07_Working Capital Graph" xfId="23792" xr:uid="{F7FEC651-3459-4A29-88B5-F6C6C4DEFD5C}"/>
    <cellStyle name="_Jan 2006 APAC MBOM - Feb 15PM version_MBOM Core - Field Reporting July 2006_Supplemental Data Requirements-Country" xfId="23793" xr:uid="{D7EA0C8C-7393-42C9-A57C-1F1FBE7B383F}"/>
    <cellStyle name="_Jan 2006 APAC MBOM - Feb 15PM version_MBOM Core - Field Reporting July 2006_Working Capital Graph" xfId="23794" xr:uid="{6B38AE39-9C83-44F1-8E2F-48D16C5019DD}"/>
    <cellStyle name="_Jan 2006 APAC MBOM - Feb 15PM version_MBOM Core - Field Reporting June 2006" xfId="12757" xr:uid="{5F1E8458-BC72-4B0E-8C68-47F93A487FB7}"/>
    <cellStyle name="_Jan 2006 APAC MBOM - Feb 15PM version_MBOM Core - Field Reporting June 2006_063006" xfId="12758" xr:uid="{545DC79D-0E13-43CC-B2A1-4A2E829A1CB7}"/>
    <cellStyle name="_Jan 2006 APAC MBOM - Feb 15PM version_MBOM Core - Field Reporting June 2006_063006_Cost out Update" xfId="23795" xr:uid="{CB2D86D6-D9F0-48DD-92C3-8BB77CE48493}"/>
    <cellStyle name="_Jan 2006 APAC MBOM - Feb 15PM version_MBOM Core - Field Reporting June 2006_063006_EBIT OCF Ranges" xfId="23796" xr:uid="{73700F45-DD15-4CF0-ACF1-23D484016194}"/>
    <cellStyle name="_Jan 2006 APAC MBOM - Feb 15PM version_MBOM Core - Field Reporting June 2006_063006_Working Capital Graph" xfId="23797" xr:uid="{DF2E4F68-E464-4E55-BEB0-D1DC94C901FB}"/>
    <cellStyle name="_Jan 2006 APAC MBOM - Feb 15PM version_MBOM Core - Field Reporting June 2006_070806" xfId="12759" xr:uid="{56ED4ACA-2BC9-417E-9FB4-153296B0E860}"/>
    <cellStyle name="_Jan 2006 APAC MBOM - Feb 15PM version_MBOM Core - Field Reporting June 2006_070806_Cost out Update" xfId="23798" xr:uid="{A71B5396-0592-4254-B046-942941804CDC}"/>
    <cellStyle name="_Jan 2006 APAC MBOM - Feb 15PM version_MBOM Core - Field Reporting June 2006_070806_EBIT OCF Ranges" xfId="23799" xr:uid="{37ECDA6C-BA11-4703-86BA-32F183B23394}"/>
    <cellStyle name="_Jan 2006 APAC MBOM - Feb 15PM version_MBOM Core - Field Reporting June 2006_070806_Working Capital Graph" xfId="23800" xr:uid="{F62B25E0-43F6-4259-A625-6443645D6A0D}"/>
    <cellStyle name="_Jan 2006 APAC MBOM - Feb 15PM version_MBOM Core - Field Reporting June 2006_Cost out Update" xfId="23801" xr:uid="{4AF1A2B3-F068-47D5-A607-519A220F2A42}"/>
    <cellStyle name="_Jan 2006 APAC MBOM - Feb 15PM version_MBOM Core - Field Reporting June 2006_EBIT OCF Ranges" xfId="23802" xr:uid="{2D31328D-95D2-4CED-A266-D1DACF795D5F}"/>
    <cellStyle name="_Jan 2006 APAC MBOM - Feb 15PM version_MBOM Core - Field Reporting June 2006_Rev_071106" xfId="12760" xr:uid="{5E64E057-F339-4FBF-96A4-AAB85DFFD7B3}"/>
    <cellStyle name="_Jan 2006 APAC MBOM - Feb 15PM version_MBOM Core - Field Reporting June 2006_Rev_071106_Cost out Update" xfId="23803" xr:uid="{5493566C-48AB-45B9-B87F-C9DC412DEE31}"/>
    <cellStyle name="_Jan 2006 APAC MBOM - Feb 15PM version_MBOM Core - Field Reporting June 2006_Rev_071106_EBIT OCF Ranges" xfId="23804" xr:uid="{B4E5745F-2061-4EF8-984D-F93EF738ED64}"/>
    <cellStyle name="_Jan 2006 APAC MBOM - Feb 15PM version_MBOM Core - Field Reporting June 2006_Rev_071106_Working Capital Graph" xfId="23805" xr:uid="{9D5C6889-566A-4EA7-BCBF-91FA4526C314}"/>
    <cellStyle name="_Jan 2006 APAC MBOM - Feb 15PM version_MBOM Core - Field Reporting June 2006_Working Capital Graph" xfId="23806" xr:uid="{2E8875F5-BB86-429A-B1F4-0E59A537BCB1}"/>
    <cellStyle name="_Jan 2006 APAC MBOM - Feb 15PM version_MBOM Core - Field Reporting Mar 2006" xfId="12761" xr:uid="{F77003AD-F5D3-4ABD-80F1-AAF6CED9EE46}"/>
    <cellStyle name="_Jan 2006 APAC MBOM - Feb 15PM version_MBOM Core - Field Reporting Mar 2006 2" xfId="23807" xr:uid="{AABDFD6F-4BF0-410D-A049-65BCD8B619A1}"/>
    <cellStyle name="_Jan 2006 APAC MBOM - Feb 15PM version_MBOM Core - Field Reporting Mar 2006_2009 AOP_Jan deck_Financials Consol_Sent" xfId="23808" xr:uid="{76B8A8C7-4B8C-41CD-9240-1706814C8A22}"/>
    <cellStyle name="_Jan 2006 APAC MBOM - Feb 15PM version_MBOM Core - Field Reporting Mar 2006_2009 AOP_Jan deck_Financials Consol_Sent_2" xfId="23809" xr:uid="{9FE2085D-F9EE-4818-8C2E-0F5D95E0DD65}"/>
    <cellStyle name="_Jan 2006 APAC MBOM - Feb 15PM version_MBOM Core - Field Reporting Mar 2006_2009 AOP_Nov deck_Financials_for Consol_v2" xfId="23810" xr:uid="{F8C6D722-6264-4A58-99D7-8CE5C9B4A799}"/>
    <cellStyle name="_Jan 2006 APAC MBOM - Feb 15PM version_MBOM Core - Field Reporting Mar 2006_Cash Capex 10+2" xfId="23811" xr:uid="{8AFE2C08-2001-496D-AB2B-0DA21A3CE689}"/>
    <cellStyle name="_Jan 2006 APAC MBOM - Feb 15PM version_MBOM Core - Field Reporting Mar 2006_Cash Capex 10+2_Cost out Update" xfId="23812" xr:uid="{736862C8-FD14-4DAF-869A-02FF8287107C}"/>
    <cellStyle name="_Jan 2006 APAC MBOM - Feb 15PM version_MBOM Core - Field Reporting Mar 2006_Cash Capex 10+2_EBIT OCF Ranges" xfId="23813" xr:uid="{7AE55C7B-0D53-42DF-8DD8-4F09F427FB15}"/>
    <cellStyle name="_Jan 2006 APAC MBOM - Feb 15PM version_MBOM Core - Field Reporting Mar 2006_Cash Capex 10+2_Working Capital Graph" xfId="23814" xr:uid="{63BD6D64-11B2-40CC-80EA-0E312EB883CE}"/>
    <cellStyle name="_Jan 2006 APAC MBOM - Feb 15PM version_MBOM Core - Field Reporting Mar 2006_Cost out Update" xfId="23815" xr:uid="{F90C28C1-111D-4AC5-AABB-5CF1621A74BB}"/>
    <cellStyle name="_Jan 2006 APAC MBOM - Feb 15PM version_MBOM Core - Field Reporting Mar 2006_EBIT OCF Ranges" xfId="23816" xr:uid="{FDBFF8C5-9054-4EC3-B562-DCC11D0B6782}"/>
    <cellStyle name="_Jan 2006 APAC MBOM - Feb 15PM version_MBOM Core - Field Reporting Mar 2006_Global Operations" xfId="23817" xr:uid="{0F97F51D-903F-4573-91E2-62BA61CB3C5D}"/>
    <cellStyle name="_Jan 2006 APAC MBOM - Feb 15PM version_MBOM Core - Field Reporting Mar 2006_Global Operations 2" xfId="23818" xr:uid="{0B25C80F-553B-4437-A1FF-B7AA52B58199}"/>
    <cellStyle name="_Jan 2006 APAC MBOM - Feb 15PM version_MBOM Core - Field Reporting Mar 2006_NA" xfId="23819" xr:uid="{702104F0-B6DB-4A5B-9163-BD9CA5B7CA11}"/>
    <cellStyle name="_Jan 2006 APAC MBOM - Feb 15PM version_MBOM Core - Field Reporting Mar 2006_NA 2" xfId="23820" xr:uid="{8F73F5F9-24AA-4053-ADCB-7B70DC691555}"/>
    <cellStyle name="_Jan 2006 APAC MBOM - Feb 15PM version_MBOM Core - Field Reporting Mar 2006_NA_1" xfId="23821" xr:uid="{4E9460B7-5025-49A7-925B-61BD749DD37C}"/>
    <cellStyle name="_Jan 2006 APAC MBOM - Feb 15PM version_MBOM Core - Field Reporting Mar 2006_NA_1 2" xfId="23822" xr:uid="{8D018BE7-D606-408E-9EFA-3D18FB1645BB}"/>
    <cellStyle name="_Jan 2006 APAC MBOM - Feb 15PM version_MBOM Core - Field Reporting Mar 2006_Nov Review Deck Final" xfId="23823" xr:uid="{37122971-DE24-4D2D-B9B4-1A9133677DB3}"/>
    <cellStyle name="_Jan 2006 APAC MBOM - Feb 15PM version_MBOM Core - Field Reporting Mar 2006_OCFAnalysis" xfId="23824" xr:uid="{C0CB7B2B-A928-4B2E-8F42-7CCD24C44D34}"/>
    <cellStyle name="_Jan 2006 APAC MBOM - Feb 15PM version_MBOM Core - Field Reporting Mar 2006_OCFAnalysis_Cost out Update" xfId="23825" xr:uid="{97EE21BA-7241-42C2-AF3F-30594027D47A}"/>
    <cellStyle name="_Jan 2006 APAC MBOM - Feb 15PM version_MBOM Core - Field Reporting Mar 2006_OCFAnalysis_EBIT OCF Ranges" xfId="23826" xr:uid="{B2721297-8532-4A20-94B9-71EA4286BF68}"/>
    <cellStyle name="_Jan 2006 APAC MBOM - Feb 15PM version_MBOM Core - Field Reporting Mar 2006_OCFAnalysis_Working Capital Graph" xfId="23827" xr:uid="{EBFFE496-C69A-41C5-9882-2D3410780017}"/>
    <cellStyle name="_Jan 2006 APAC MBOM - Feb 15PM version_MBOM Core - Field Reporting Mar 2006_Quarterly Industry Volume - Corp Follow up Feb 19th" xfId="23828" xr:uid="{DDAC74E5-867C-4285-9B3C-834BDF76225B}"/>
    <cellStyle name="_Jan 2006 APAC MBOM - Feb 15PM version_MBOM Core - Field Reporting Mar 2006_Quarterly Industry Volume - Corp Follow up Feb 19th 2" xfId="23829" xr:uid="{7574AD61-DDF7-40D5-872F-E7284249C8C4}"/>
    <cellStyle name="_Jan 2006 APAC MBOM - Feb 15PM version_MBOM Core - Field Reporting Mar 2006_Quarterly Industry Volume - Corp Follow up Feb 19th_Cost out Update" xfId="23830" xr:uid="{2156A1F1-57B7-426E-938C-EDB1EF7DAC32}"/>
    <cellStyle name="_Jan 2006 APAC MBOM - Feb 15PM version_MBOM Core - Field Reporting Mar 2006_Quarterly Industry Volume - Corp Follow up Feb 19th_EBIT OCF Ranges" xfId="23831" xr:uid="{7A392294-3D78-4391-9059-07B0B44A93A3}"/>
    <cellStyle name="_Jan 2006 APAC MBOM - Feb 15PM version_MBOM Core - Field Reporting Mar 2006_Quarterly Industry Volume - Corp Follow up Feb 19th_OCFAnalysis" xfId="23832" xr:uid="{ADD6CEE9-DEC1-4650-91C6-A5172CA472FE}"/>
    <cellStyle name="_Jan 2006 APAC MBOM - Feb 15PM version_MBOM Core - Field Reporting Mar 2006_Quarterly Industry Volume - Corp Follow up Feb 19th_OCFAnalysis_Cost out Update" xfId="23833" xr:uid="{063BD568-2EB7-4054-9733-EAF2ECCE3285}"/>
    <cellStyle name="_Jan 2006 APAC MBOM - Feb 15PM version_MBOM Core - Field Reporting Mar 2006_Quarterly Industry Volume - Corp Follow up Feb 19th_OCFAnalysis_EBIT OCF Ranges" xfId="23834" xr:uid="{7D21AE3F-B99A-4500-9616-89A63C4C003F}"/>
    <cellStyle name="_Jan 2006 APAC MBOM - Feb 15PM version_MBOM Core - Field Reporting Mar 2006_Quarterly Industry Volume - Corp Follow up Feb 19th_OCFAnalysis_Working Capital Graph" xfId="23835" xr:uid="{B1D10254-640F-45CD-A404-DA873A73DA85}"/>
    <cellStyle name="_Jan 2006 APAC MBOM - Feb 15PM version_MBOM Core - Field Reporting Mar 2006_Quarterly Industry Volume - Corp Follow up Feb 19th_Working Capital Graph" xfId="23836" xr:uid="{21BF7165-88A5-40CF-BCF7-511F2DB2D6B7}"/>
    <cellStyle name="_Jan 2006 APAC MBOM - Feb 15PM version_MBOM Core - Field Reporting Mar 2006_SBU_GLOBAL_NGT" xfId="23837" xr:uid="{90595D6C-07BF-48F9-9BB1-67B2DF786A9A}"/>
    <cellStyle name="_Jan 2006 APAC MBOM - Feb 15PM version_MBOM Core - Field Reporting Mar 2006_SBU_GLOBAL_NGT 2" xfId="23838" xr:uid="{723DCB60-72CA-4FC8-A877-3CBC9C784547}"/>
    <cellStyle name="_Jan 2006 APAC MBOM - Feb 15PM version_MBOM Core - Field Reporting Mar 2006_SBU_GLOBAL_NGT_Cost out Update" xfId="23839" xr:uid="{0B776B25-794C-4195-9893-A4D6B6C78217}"/>
    <cellStyle name="_Jan 2006 APAC MBOM - Feb 15PM version_MBOM Core - Field Reporting Mar 2006_SBU_GLOBAL_NGT_EBIT OCF Ranges" xfId="23840" xr:uid="{64A10D5A-3B85-4A35-BB11-07546AAAD797}"/>
    <cellStyle name="_Jan 2006 APAC MBOM - Feb 15PM version_MBOM Core - Field Reporting Mar 2006_SBU_GLOBAL_NGT_Working Capital Graph" xfId="23841" xr:uid="{3DEF7DF1-BA9A-486E-9B66-04ECF06D8229}"/>
    <cellStyle name="_Jan 2006 APAC MBOM - Feb 15PM version_MBOM Core - Field Reporting Mar 2006_Supplemental Data Requirements-Country" xfId="23842" xr:uid="{EFC0DB50-A341-4365-8C2E-232B796E84F4}"/>
    <cellStyle name="_Jan 2006 APAC MBOM - Feb 15PM version_MBOM Core - Field Reporting Mar 2006_Working Capital Graph" xfId="23843" xr:uid="{F86FA937-A9AE-4A8A-9A64-8FD727C07C99}"/>
    <cellStyle name="_Jan 2006 APAC MBOM - Feb 15PM version_MBOM Core - Field Reporting March 2006" xfId="12762" xr:uid="{00746D64-7AAF-46E4-A658-16ABC1A84EED}"/>
    <cellStyle name="_Jan 2006 APAC MBOM - Feb 15PM version_MBOM Core - Field Reporting March 2006 2" xfId="23844" xr:uid="{184B0A08-DBBB-46EE-AF57-4FD6772A724D}"/>
    <cellStyle name="_Jan 2006 APAC MBOM - Feb 15PM version_MBOM Core - Field Reporting March 2006_2009 AOP_Jan deck_Financials Consol_Sent" xfId="23845" xr:uid="{7DEF5CB1-714F-4766-B013-E2C3A74179F8}"/>
    <cellStyle name="_Jan 2006 APAC MBOM - Feb 15PM version_MBOM Core - Field Reporting March 2006_2009 AOP_Jan deck_Financials Consol_Sent_2" xfId="23846" xr:uid="{CFB6E997-7FB6-434E-81E6-8909A5A11E8E}"/>
    <cellStyle name="_Jan 2006 APAC MBOM - Feb 15PM version_MBOM Core - Field Reporting March 2006_2009 AOP_Nov deck_Financials_for Consol_v2" xfId="23847" xr:uid="{55521A8D-6F3F-42B3-94BC-392CF6DB005A}"/>
    <cellStyle name="_Jan 2006 APAC MBOM - Feb 15PM version_MBOM Core - Field Reporting March 2006_Cash Capex 10+2" xfId="23848" xr:uid="{10282AD4-1D0B-46B9-B8CC-C085CFC1954F}"/>
    <cellStyle name="_Jan 2006 APAC MBOM - Feb 15PM version_MBOM Core - Field Reporting March 2006_Cash Capex 10+2_Cost out Update" xfId="23849" xr:uid="{06B3FB8C-74D6-4378-8EBF-42D90B24ACB4}"/>
    <cellStyle name="_Jan 2006 APAC MBOM - Feb 15PM version_MBOM Core - Field Reporting March 2006_Cash Capex 10+2_EBIT OCF Ranges" xfId="23850" xr:uid="{0CC99197-1E86-4596-88EB-230358AEE911}"/>
    <cellStyle name="_Jan 2006 APAC MBOM - Feb 15PM version_MBOM Core - Field Reporting March 2006_Cash Capex 10+2_Working Capital Graph" xfId="23851" xr:uid="{4AC8AED8-C6CF-4383-978D-8DC3FC68F335}"/>
    <cellStyle name="_Jan 2006 APAC MBOM - Feb 15PM version_MBOM Core - Field Reporting March 2006_Cost out Update" xfId="23852" xr:uid="{C22FD3A3-6B23-4883-8BC1-690DF9E490E8}"/>
    <cellStyle name="_Jan 2006 APAC MBOM - Feb 15PM version_MBOM Core - Field Reporting March 2006_EBIT OCF Ranges" xfId="23853" xr:uid="{41C3079A-FDC2-4062-82B1-1FE2C7483F5D}"/>
    <cellStyle name="_Jan 2006 APAC MBOM - Feb 15PM version_MBOM Core - Field Reporting March 2006_Global Operations" xfId="23854" xr:uid="{218F014E-39E3-4819-A041-EAD7E8D000C0}"/>
    <cellStyle name="_Jan 2006 APAC MBOM - Feb 15PM version_MBOM Core - Field Reporting March 2006_Global Operations 2" xfId="23855" xr:uid="{8486A872-1771-4B1C-BB1C-E9DC64AC2BF2}"/>
    <cellStyle name="_Jan 2006 APAC MBOM - Feb 15PM version_MBOM Core - Field Reporting March 2006_NA" xfId="23856" xr:uid="{4C1B2481-BEE3-4034-BAA9-118D9510884F}"/>
    <cellStyle name="_Jan 2006 APAC MBOM - Feb 15PM version_MBOM Core - Field Reporting March 2006_NA 2" xfId="23857" xr:uid="{BE4A8AF1-6EEA-499B-94D2-05DE191A3EB8}"/>
    <cellStyle name="_Jan 2006 APAC MBOM - Feb 15PM version_MBOM Core - Field Reporting March 2006_NA_1" xfId="23858" xr:uid="{297E7211-A7AF-416E-BADD-611E485B9B7B}"/>
    <cellStyle name="_Jan 2006 APAC MBOM - Feb 15PM version_MBOM Core - Field Reporting March 2006_NA_1 2" xfId="23859" xr:uid="{0F515A60-AC33-4BF4-9A15-185375A6D6A2}"/>
    <cellStyle name="_Jan 2006 APAC MBOM - Feb 15PM version_MBOM Core - Field Reporting March 2006_Nov Review Deck Final" xfId="23860" xr:uid="{1DC5C39B-7A0C-400E-A5A1-4A23C6E5EDA1}"/>
    <cellStyle name="_Jan 2006 APAC MBOM - Feb 15PM version_MBOM Core - Field Reporting March 2006_OCFAnalysis" xfId="23861" xr:uid="{BE3A1F6B-8353-4BA6-8155-E3F73A617563}"/>
    <cellStyle name="_Jan 2006 APAC MBOM - Feb 15PM version_MBOM Core - Field Reporting March 2006_OCFAnalysis_Cost out Update" xfId="23862" xr:uid="{7C2FE8F0-739B-4079-97DE-C699BB35DF95}"/>
    <cellStyle name="_Jan 2006 APAC MBOM - Feb 15PM version_MBOM Core - Field Reporting March 2006_OCFAnalysis_EBIT OCF Ranges" xfId="23863" xr:uid="{256833EB-0AFF-41EB-A273-D3CEE08E05B3}"/>
    <cellStyle name="_Jan 2006 APAC MBOM - Feb 15PM version_MBOM Core - Field Reporting March 2006_OCFAnalysis_Working Capital Graph" xfId="23864" xr:uid="{523E4ECD-6FA1-4850-97DE-AF03E2720395}"/>
    <cellStyle name="_Jan 2006 APAC MBOM - Feb 15PM version_MBOM Core - Field Reporting March 2006_Quarterly Industry Volume - Corp Follow up Feb 19th" xfId="23865" xr:uid="{7D0D290E-1A66-4DB3-BF44-D2C87B819E43}"/>
    <cellStyle name="_Jan 2006 APAC MBOM - Feb 15PM version_MBOM Core - Field Reporting March 2006_Quarterly Industry Volume - Corp Follow up Feb 19th 2" xfId="23866" xr:uid="{C3F7C299-2A2C-4A20-8F2D-25D0BD992AC5}"/>
    <cellStyle name="_Jan 2006 APAC MBOM - Feb 15PM version_MBOM Core - Field Reporting March 2006_Quarterly Industry Volume - Corp Follow up Feb 19th_Cost out Update" xfId="23867" xr:uid="{E621AABF-387F-4C0A-86AF-BC53C39317D3}"/>
    <cellStyle name="_Jan 2006 APAC MBOM - Feb 15PM version_MBOM Core - Field Reporting March 2006_Quarterly Industry Volume - Corp Follow up Feb 19th_EBIT OCF Ranges" xfId="23868" xr:uid="{78AC5A7F-3110-4EF7-91C2-E50971DB65D0}"/>
    <cellStyle name="_Jan 2006 APAC MBOM - Feb 15PM version_MBOM Core - Field Reporting March 2006_Quarterly Industry Volume - Corp Follow up Feb 19th_OCFAnalysis" xfId="23869" xr:uid="{3772841B-22C3-4891-8FE8-0E0CC55E8CA6}"/>
    <cellStyle name="_Jan 2006 APAC MBOM - Feb 15PM version_MBOM Core - Field Reporting March 2006_Quarterly Industry Volume - Corp Follow up Feb 19th_OCFAnalysis_Cost out Update" xfId="23870" xr:uid="{65FD8AA0-E0E3-4AA9-A664-AB94D9E1BC5B}"/>
    <cellStyle name="_Jan 2006 APAC MBOM - Feb 15PM version_MBOM Core - Field Reporting March 2006_Quarterly Industry Volume - Corp Follow up Feb 19th_OCFAnalysis_EBIT OCF Ranges" xfId="23871" xr:uid="{0FD5B005-C3A8-4A14-82CD-B44D351555A9}"/>
    <cellStyle name="_Jan 2006 APAC MBOM - Feb 15PM version_MBOM Core - Field Reporting March 2006_Quarterly Industry Volume - Corp Follow up Feb 19th_OCFAnalysis_Working Capital Graph" xfId="23872" xr:uid="{2D801030-6C2D-49B8-9C2C-5EEDF2FA6442}"/>
    <cellStyle name="_Jan 2006 APAC MBOM - Feb 15PM version_MBOM Core - Field Reporting March 2006_Quarterly Industry Volume - Corp Follow up Feb 19th_Working Capital Graph" xfId="23873" xr:uid="{16AC0B29-3F5A-4692-A10B-50AD09ECC48B}"/>
    <cellStyle name="_Jan 2006 APAC MBOM - Feb 15PM version_MBOM Core - Field Reporting March 2006_SBU_GLOBAL_NGT" xfId="23874" xr:uid="{23BAF425-9FE9-4E14-A055-7947F7D22758}"/>
    <cellStyle name="_Jan 2006 APAC MBOM - Feb 15PM version_MBOM Core - Field Reporting March 2006_SBU_GLOBAL_NGT 2" xfId="23875" xr:uid="{8DCD57CC-4043-45BA-A026-05A8E3AF60DE}"/>
    <cellStyle name="_Jan 2006 APAC MBOM - Feb 15PM version_MBOM Core - Field Reporting March 2006_SBU_GLOBAL_NGT_Cost out Update" xfId="23876" xr:uid="{34F6C3D7-A985-4FAB-874F-D150C4B39E85}"/>
    <cellStyle name="_Jan 2006 APAC MBOM - Feb 15PM version_MBOM Core - Field Reporting March 2006_SBU_GLOBAL_NGT_EBIT OCF Ranges" xfId="23877" xr:uid="{69598E45-5032-4C92-AF2A-AC6142A2F6A4}"/>
    <cellStyle name="_Jan 2006 APAC MBOM - Feb 15PM version_MBOM Core - Field Reporting March 2006_SBU_GLOBAL_NGT_Working Capital Graph" xfId="23878" xr:uid="{B30EDDAC-7F01-448D-8A10-05D1B612C852}"/>
    <cellStyle name="_Jan 2006 APAC MBOM - Feb 15PM version_MBOM Core - Field Reporting March 2006_Supplemental Data Requirements-Country" xfId="23879" xr:uid="{9FA0E6A8-8A3B-4E44-AFDB-762A50774820}"/>
    <cellStyle name="_Jan 2006 APAC MBOM - Feb 15PM version_MBOM Core - Field Reporting March 2006_Working Capital Graph" xfId="23880" xr:uid="{FE10504E-702B-4511-8A4E-05C03976591C}"/>
    <cellStyle name="_Jan 2006 APAC MBOM - Feb 15PM version_MBOM Core - Field Reporting May 2006" xfId="12763" xr:uid="{CA2E7086-73C7-4843-A4A6-B4ECF5D5B969}"/>
    <cellStyle name="_Jan 2006 APAC MBOM - Feb 15PM version_MBOM Core - Field Reporting May 2006_060906" xfId="12764" xr:uid="{E701DBB3-3AB8-4184-93D0-3F98EFCC6DA8}"/>
    <cellStyle name="_Jan 2006 APAC MBOM - Feb 15PM version_MBOM Core - Field Reporting May 2006_060906_Cost out Update" xfId="23881" xr:uid="{E670F9A2-1A0B-487D-A433-2F0111A0FB93}"/>
    <cellStyle name="_Jan 2006 APAC MBOM - Feb 15PM version_MBOM Core - Field Reporting May 2006_060906_EBIT OCF Ranges" xfId="23882" xr:uid="{FC3ADD64-1700-46F7-A5E0-3C92791A6F0F}"/>
    <cellStyle name="_Jan 2006 APAC MBOM - Feb 15PM version_MBOM Core - Field Reporting May 2006_060906_Working Capital Graph" xfId="23883" xr:uid="{274CE4BA-3A01-4608-B56A-D47C26D36EC5}"/>
    <cellStyle name="_Jan 2006 APAC MBOM - Feb 15PM version_MBOM Core - Field Reporting May 2006_Cost out Update" xfId="23884" xr:uid="{2658BDE8-83FE-46D6-BB02-F194D536E23F}"/>
    <cellStyle name="_Jan 2006 APAC MBOM - Feb 15PM version_MBOM Core - Field Reporting May 2006_EBIT OCF Ranges" xfId="23885" xr:uid="{0D32B010-E16F-43D9-9649-1DA1847BE717}"/>
    <cellStyle name="_Jan 2006 APAC MBOM - Feb 15PM version_MBOM Core - Field Reporting May 2006_Mfg  Key Message - Nov." xfId="23886" xr:uid="{DDF9CBE1-5C6A-40F1-B378-5D1BD6C63136}"/>
    <cellStyle name="_Jan 2006 APAC MBOM - Feb 15PM version_MBOM Core - Field Reporting May 2006_Working Capital Graph" xfId="23887" xr:uid="{293A685B-F94C-4A24-8A75-029062A9056B}"/>
    <cellStyle name="_Jan 2006 APAC MBOM - Feb 15PM version_MBOM February 2007 Retail" xfId="23888" xr:uid="{0CCD359D-9A4D-4908-B641-76F4B9956514}"/>
    <cellStyle name="_Jan 2006 APAC MBOM - Feb 15PM version_MBOM February 2007 Retail 2" xfId="23889" xr:uid="{8F74E9B0-EA30-4D84-B925-73540B32A8BC}"/>
    <cellStyle name="_Jan 2006 APAC MBOM - Feb 15PM version_MBOM February 2007 Retail_2009 AOP_Jan deck_Financials Consol_Sent" xfId="23890" xr:uid="{1C78E6C5-7483-48AF-85E5-C33B015DFE1D}"/>
    <cellStyle name="_Jan 2006 APAC MBOM - Feb 15PM version_MBOM February 2007 Retail_2009 AOP_Jan deck_Financials Consol_Sent_2" xfId="23891" xr:uid="{C5BADF93-9542-4E4B-839E-847CD5C0E828}"/>
    <cellStyle name="_Jan 2006 APAC MBOM - Feb 15PM version_MBOM February 2007 Retail_2009 AOP_Nov deck_Financials_for Consol_v2" xfId="23892" xr:uid="{259AE975-0AD1-4BF6-8FCF-6ABD1A907017}"/>
    <cellStyle name="_Jan 2006 APAC MBOM - Feb 15PM version_MBOM February 2007 Retail_Cash Capex 10+2" xfId="23893" xr:uid="{57725B71-71A3-434A-93A8-03B4C2468CDA}"/>
    <cellStyle name="_Jan 2006 APAC MBOM - Feb 15PM version_MBOM February 2007 Retail_Cash Capex 10+2_Cost out Update" xfId="23894" xr:uid="{CD14AAC3-7DCA-485F-8764-75476EF3258C}"/>
    <cellStyle name="_Jan 2006 APAC MBOM - Feb 15PM version_MBOM February 2007 Retail_Cash Capex 10+2_EBIT OCF Ranges" xfId="23895" xr:uid="{3DF29994-5496-418C-8049-86F8A04D3BEB}"/>
    <cellStyle name="_Jan 2006 APAC MBOM - Feb 15PM version_MBOM February 2007 Retail_Cash Capex 10+2_Working Capital Graph" xfId="23896" xr:uid="{4BDCCD44-A19A-4988-8CA5-41E230FFB501}"/>
    <cellStyle name="_Jan 2006 APAC MBOM - Feb 15PM version_MBOM February 2007 Retail_consumer walk 0807" xfId="23897" xr:uid="{237CDC27-1BB5-4380-A19A-82981393211F}"/>
    <cellStyle name="_Jan 2006 APAC MBOM - Feb 15PM version_MBOM February 2007 Retail_consumer walk 0807_Cost out Update" xfId="23898" xr:uid="{E097A5BF-8911-476C-96A9-125D7177BC78}"/>
    <cellStyle name="_Jan 2006 APAC MBOM - Feb 15PM version_MBOM February 2007 Retail_consumer walk 0807_EBIT OCF Ranges" xfId="23899" xr:uid="{16F5F703-9990-4C5B-BD45-B8F18A176BBA}"/>
    <cellStyle name="_Jan 2006 APAC MBOM - Feb 15PM version_MBOM February 2007 Retail_consumer walk 0807_Working Capital Graph" xfId="23900" xr:uid="{4A11F571-9720-4A7E-AA45-3B8EE9EB0E3E}"/>
    <cellStyle name="_Jan 2006 APAC MBOM - Feb 15PM version_MBOM February 2007 Retail_Cost out Update" xfId="23901" xr:uid="{B574DF77-1ED7-4C6B-A57E-78983D60158E}"/>
    <cellStyle name="_Jan 2006 APAC MBOM - Feb 15PM version_MBOM February 2007 Retail_EBIT OCF Ranges" xfId="23902" xr:uid="{CF093ECE-89D1-4052-AF1D-B646E7C950A0}"/>
    <cellStyle name="_Jan 2006 APAC MBOM - Feb 15PM version_MBOM February 2007 Retail_Global Operations" xfId="23903" xr:uid="{6E9CA523-B85F-491D-822C-F47F9A8A27AC}"/>
    <cellStyle name="_Jan 2006 APAC MBOM - Feb 15PM version_MBOM February 2007 Retail_Global Operations 2" xfId="23904" xr:uid="{4C500511-0758-424D-A3F4-E6CBC49FD6E3}"/>
    <cellStyle name="_Jan 2006 APAC MBOM - Feb 15PM version_MBOM February 2007 Retail_MBOM" xfId="23905" xr:uid="{25C980F7-ECAC-4020-BDF5-C66394A07A95}"/>
    <cellStyle name="_Jan 2006 APAC MBOM - Feb 15PM version_MBOM February 2007 Retail_MBOM 2" xfId="23906" xr:uid="{706EA6EA-C585-4397-9BA0-1A335430F1A1}"/>
    <cellStyle name="_Jan 2006 APAC MBOM - Feb 15PM version_MBOM February 2007 Retail_MBOM APR 07" xfId="23907" xr:uid="{ED261445-07F9-4B97-AAFC-6F2D07BD9F8D}"/>
    <cellStyle name="_Jan 2006 APAC MBOM - Feb 15PM version_MBOM February 2007 Retail_MBOM APR 07 2" xfId="23908" xr:uid="{B65D9BAC-3C4D-4A33-B0A4-3BBA646C20C7}"/>
    <cellStyle name="_Jan 2006 APAC MBOM - Feb 15PM version_MBOM February 2007 Retail_MBOM APR 07_2009 AOP_Jan deck_Financials Consol_Sent" xfId="23909" xr:uid="{2657E20C-E3BB-414A-9479-735AA8779BA7}"/>
    <cellStyle name="_Jan 2006 APAC MBOM - Feb 15PM version_MBOM February 2007 Retail_MBOM APR 07_2009 AOP_Jan deck_Financials Consol_Sent_2" xfId="23910" xr:uid="{5284045A-9656-4805-8400-936D772A4BA9}"/>
    <cellStyle name="_Jan 2006 APAC MBOM - Feb 15PM version_MBOM February 2007 Retail_MBOM APR 07_2009 AOP_Nov deck_Financials_for Consol_v2" xfId="23911" xr:uid="{9DB07F95-A82B-472A-B764-9056D9AF437E}"/>
    <cellStyle name="_Jan 2006 APAC MBOM - Feb 15PM version_MBOM February 2007 Retail_MBOM APR 07_Cash Capex 10+2" xfId="23912" xr:uid="{842FB173-C734-41EA-BACB-9C6D110FFECD}"/>
    <cellStyle name="_Jan 2006 APAC MBOM - Feb 15PM version_MBOM February 2007 Retail_MBOM APR 07_Cash Capex 10+2_Cost out Update" xfId="23913" xr:uid="{A227D6D5-C5D2-4CC3-B003-0F0EF819CB7F}"/>
    <cellStyle name="_Jan 2006 APAC MBOM - Feb 15PM version_MBOM February 2007 Retail_MBOM APR 07_Cash Capex 10+2_EBIT OCF Ranges" xfId="23914" xr:uid="{D6F43BE2-3627-47D0-A88A-624C4007E6BF}"/>
    <cellStyle name="_Jan 2006 APAC MBOM - Feb 15PM version_MBOM February 2007 Retail_MBOM APR 07_Cash Capex 10+2_Working Capital Graph" xfId="23915" xr:uid="{9D56EB1A-14AE-4D30-9BEE-49AAA5E88083}"/>
    <cellStyle name="_Jan 2006 APAC MBOM - Feb 15PM version_MBOM February 2007 Retail_MBOM APR 07_Cost out Update" xfId="23916" xr:uid="{412145F8-D2FB-4225-B6DF-BAA3ED1BA73B}"/>
    <cellStyle name="_Jan 2006 APAC MBOM - Feb 15PM version_MBOM February 2007 Retail_MBOM APR 07_EBIT OCF Ranges" xfId="23917" xr:uid="{03D9715E-AA14-4A92-AD05-70F693BB4D62}"/>
    <cellStyle name="_Jan 2006 APAC MBOM - Feb 15PM version_MBOM February 2007 Retail_MBOM APR 07_Global Operations" xfId="23918" xr:uid="{F13E0AC5-82D5-45B2-818A-E256B000F8EC}"/>
    <cellStyle name="_Jan 2006 APAC MBOM - Feb 15PM version_MBOM February 2007 Retail_MBOM APR 07_Global Operations 2" xfId="23919" xr:uid="{6E5C784F-E953-4B77-8F8B-28710FAEDFF2}"/>
    <cellStyle name="_Jan 2006 APAC MBOM - Feb 15PM version_MBOM February 2007 Retail_MBOM APR 07_NA" xfId="23920" xr:uid="{15474676-7055-4665-87A0-43A9DBB805A7}"/>
    <cellStyle name="_Jan 2006 APAC MBOM - Feb 15PM version_MBOM February 2007 Retail_MBOM APR 07_NA 2" xfId="23921" xr:uid="{1867BE9B-A967-4A4B-A3AA-AF21ADFBEC22}"/>
    <cellStyle name="_Jan 2006 APAC MBOM - Feb 15PM version_MBOM February 2007 Retail_MBOM APR 07_NA_1" xfId="23922" xr:uid="{7C792246-171B-4561-BE8F-5DF57EAC23B7}"/>
    <cellStyle name="_Jan 2006 APAC MBOM - Feb 15PM version_MBOM February 2007 Retail_MBOM APR 07_NA_1 2" xfId="23923" xr:uid="{EF3170BC-7CB3-47FF-A0D8-5C38041E691B}"/>
    <cellStyle name="_Jan 2006 APAC MBOM - Feb 15PM version_MBOM February 2007 Retail_MBOM APR 07_Nov Review Deck Final" xfId="23924" xr:uid="{BF82450E-E31F-4A83-9459-BE60BDB9DF1A}"/>
    <cellStyle name="_Jan 2006 APAC MBOM - Feb 15PM version_MBOM February 2007 Retail_MBOM APR 07_OCFAnalysis" xfId="23925" xr:uid="{DC4B4D28-AE7C-4DC3-AB7D-B07C4852C654}"/>
    <cellStyle name="_Jan 2006 APAC MBOM - Feb 15PM version_MBOM February 2007 Retail_MBOM APR 07_OCFAnalysis_Cost out Update" xfId="23926" xr:uid="{667ADB0F-615F-416E-8A0D-CF1F7A3A5342}"/>
    <cellStyle name="_Jan 2006 APAC MBOM - Feb 15PM version_MBOM February 2007 Retail_MBOM APR 07_OCFAnalysis_EBIT OCF Ranges" xfId="23927" xr:uid="{FD1178AE-2CBA-43F1-9920-F2A653AE84C9}"/>
    <cellStyle name="_Jan 2006 APAC MBOM - Feb 15PM version_MBOM February 2007 Retail_MBOM APR 07_OCFAnalysis_Working Capital Graph" xfId="23928" xr:uid="{5B8DD081-44D5-4323-BDC1-9DB092D1566A}"/>
    <cellStyle name="_Jan 2006 APAC MBOM - Feb 15PM version_MBOM February 2007 Retail_MBOM APR 07_Quarterly Industry Volume - Corp Follow up Feb 19th" xfId="23929" xr:uid="{85BAFCF3-EE7A-40F6-82AC-94EBAEE7029B}"/>
    <cellStyle name="_Jan 2006 APAC MBOM - Feb 15PM version_MBOM February 2007 Retail_MBOM APR 07_Quarterly Industry Volume - Corp Follow up Feb 19th 2" xfId="23930" xr:uid="{D7694375-FE54-4C3B-B1DC-DCCEB76DB1C0}"/>
    <cellStyle name="_Jan 2006 APAC MBOM - Feb 15PM version_MBOM February 2007 Retail_MBOM APR 07_Quarterly Industry Volume - Corp Follow up Feb 19th_Cost out Update" xfId="23931" xr:uid="{74FAD9E4-13A1-40E7-84E6-011B3CF8B532}"/>
    <cellStyle name="_Jan 2006 APAC MBOM - Feb 15PM version_MBOM February 2007 Retail_MBOM APR 07_Quarterly Industry Volume - Corp Follow up Feb 19th_EBIT OCF Ranges" xfId="23932" xr:uid="{F413FFBA-C933-407E-9DFD-A51E61B70CAD}"/>
    <cellStyle name="_Jan 2006 APAC MBOM - Feb 15PM version_MBOM February 2007 Retail_MBOM APR 07_Quarterly Industry Volume - Corp Follow up Feb 19th_OCFAnalysis" xfId="23933" xr:uid="{3341564B-ADA6-4FA7-9BCD-6EE48FB702AD}"/>
    <cellStyle name="_Jan 2006 APAC MBOM - Feb 15PM version_MBOM February 2007 Retail_MBOM APR 07_Quarterly Industry Volume - Corp Follow up Feb 19th_OCFAnalysis_Cost out Update" xfId="23934" xr:uid="{F6649274-44B9-4775-8863-EEFD0AB914F5}"/>
    <cellStyle name="_Jan 2006 APAC MBOM - Feb 15PM version_MBOM February 2007 Retail_MBOM APR 07_Quarterly Industry Volume - Corp Follow up Feb 19th_OCFAnalysis_EBIT OCF Ranges" xfId="23935" xr:uid="{7EA1510E-49A8-4B65-A02D-4605A155DFE7}"/>
    <cellStyle name="_Jan 2006 APAC MBOM - Feb 15PM version_MBOM February 2007 Retail_MBOM APR 07_Quarterly Industry Volume - Corp Follow up Feb 19th_OCFAnalysis_Working Capital Graph" xfId="23936" xr:uid="{B77382B3-A051-4890-901A-9BEEFC6B39EA}"/>
    <cellStyle name="_Jan 2006 APAC MBOM - Feb 15PM version_MBOM February 2007 Retail_MBOM APR 07_Quarterly Industry Volume - Corp Follow up Feb 19th_Working Capital Graph" xfId="23937" xr:uid="{DEC8D784-6B7F-41F6-9528-B0AD8991E2E4}"/>
    <cellStyle name="_Jan 2006 APAC MBOM - Feb 15PM version_MBOM February 2007 Retail_MBOM APR 07_SBU_GLOBAL_NGT" xfId="23938" xr:uid="{A42097A8-19E8-4521-A164-F8E540D6543A}"/>
    <cellStyle name="_Jan 2006 APAC MBOM - Feb 15PM version_MBOM February 2007 Retail_MBOM APR 07_SBU_GLOBAL_NGT 2" xfId="23939" xr:uid="{78EE927D-1C89-471B-8161-DC9D5D29B339}"/>
    <cellStyle name="_Jan 2006 APAC MBOM - Feb 15PM version_MBOM February 2007 Retail_MBOM APR 07_SBU_GLOBAL_NGT_Cost out Update" xfId="23940" xr:uid="{CC907387-34BB-45CF-B3F2-6807A1BF9226}"/>
    <cellStyle name="_Jan 2006 APAC MBOM - Feb 15PM version_MBOM February 2007 Retail_MBOM APR 07_SBU_GLOBAL_NGT_EBIT OCF Ranges" xfId="23941" xr:uid="{3EB948D9-1085-4961-B483-015DD958188B}"/>
    <cellStyle name="_Jan 2006 APAC MBOM - Feb 15PM version_MBOM February 2007 Retail_MBOM APR 07_SBU_GLOBAL_NGT_Working Capital Graph" xfId="23942" xr:uid="{F50C4430-A250-4DED-9A0A-B8FA40A2CEE9}"/>
    <cellStyle name="_Jan 2006 APAC MBOM - Feb 15PM version_MBOM February 2007 Retail_MBOM APR 07_Supplemental Data Requirements-Country" xfId="23943" xr:uid="{79610587-71C0-4360-9C87-E820EF7F95F8}"/>
    <cellStyle name="_Jan 2006 APAC MBOM - Feb 15PM version_MBOM February 2007 Retail_MBOM APR 07_Working Capital Graph" xfId="23944" xr:uid="{CFAD0D90-CB50-4B6A-96EF-E3549EA01A80}"/>
    <cellStyle name="_Jan 2006 APAC MBOM - Feb 15PM version_MBOM February 2007 Retail_MBOM Jan" xfId="23945" xr:uid="{CBDA9E11-0002-4789-8CD1-5DD7D5B1804E}"/>
    <cellStyle name="_Jan 2006 APAC MBOM - Feb 15PM version_MBOM February 2007 Retail_MBOM Jan_Cost out Update" xfId="23946" xr:uid="{AFCC8BFD-8738-425A-84AB-86E9CBEC2FCA}"/>
    <cellStyle name="_Jan 2006 APAC MBOM - Feb 15PM version_MBOM February 2007 Retail_MBOM Jan_EBIT OCF Ranges" xfId="23947" xr:uid="{7832CFDF-4E5B-472D-A33E-ED31E1E86BE9}"/>
    <cellStyle name="_Jan 2006 APAC MBOM - Feb 15PM version_MBOM February 2007 Retail_MBOM Jan_Working Capital Graph" xfId="23948" xr:uid="{B74785D7-6AED-4569-8D03-D9B7C7510801}"/>
    <cellStyle name="_Jan 2006 APAC MBOM - Feb 15PM version_MBOM February 2007 Retail_MBOM Jul 07 Send" xfId="23949" xr:uid="{66B76209-3B2A-4201-8A02-8780F1D70116}"/>
    <cellStyle name="_Jan 2006 APAC MBOM - Feb 15PM version_MBOM February 2007 Retail_MBOM Jul 07 Send_Cost out Update" xfId="23950" xr:uid="{9469218A-FFB7-4E3C-9AA4-33A9475100B3}"/>
    <cellStyle name="_Jan 2006 APAC MBOM - Feb 15PM version_MBOM February 2007 Retail_MBOM Jul 07 Send_EBIT OCF Ranges" xfId="23951" xr:uid="{6F6A06E1-7715-4F11-9E2F-5583CAB98ADD}"/>
    <cellStyle name="_Jan 2006 APAC MBOM - Feb 15PM version_MBOM February 2007 Retail_MBOM Jul 07 Send_Working Capital Graph" xfId="23952" xr:uid="{164D3A6D-FAD0-4447-BB5C-54C3419C8243}"/>
    <cellStyle name="_Jan 2006 APAC MBOM - Feb 15PM version_MBOM February 2007 Retail_MBOM June 07 Final Send" xfId="23953" xr:uid="{F7CD7D93-D329-4E3C-9511-838143C540AD}"/>
    <cellStyle name="_Jan 2006 APAC MBOM - Feb 15PM version_MBOM February 2007 Retail_MBOM June 07 Final Send_Cost out Update" xfId="23954" xr:uid="{FDE5D7BB-7DEA-4CE4-95B1-026BEA4DD85C}"/>
    <cellStyle name="_Jan 2006 APAC MBOM - Feb 15PM version_MBOM February 2007 Retail_MBOM June 07 Final Send_EBIT OCF Ranges" xfId="23955" xr:uid="{5955380C-FE69-4502-89EB-980695709098}"/>
    <cellStyle name="_Jan 2006 APAC MBOM - Feb 15PM version_MBOM February 2007 Retail_MBOM June 07 Final Send_Working Capital Graph" xfId="23956" xr:uid="{29ED8C7E-A02C-48D0-91E8-D01B900E27FE}"/>
    <cellStyle name="_Jan 2006 APAC MBOM - Feb 15PM version_MBOM February 2007 Retail_MBOM May 07 v.2" xfId="23957" xr:uid="{CC66B96B-EDCA-40A0-A668-92C5FCB6F41B}"/>
    <cellStyle name="_Jan 2006 APAC MBOM - Feb 15PM version_MBOM February 2007 Retail_MBOM May 07 v.2_Cost out Update" xfId="23958" xr:uid="{3E26CF0C-0225-4102-A3F6-42CABC4AE6E5}"/>
    <cellStyle name="_Jan 2006 APAC MBOM - Feb 15PM version_MBOM February 2007 Retail_MBOM May 07 v.2_EBIT OCF Ranges" xfId="23959" xr:uid="{C63C2AED-2129-44A5-8356-65FD6733C8BA}"/>
    <cellStyle name="_Jan 2006 APAC MBOM - Feb 15PM version_MBOM February 2007 Retail_MBOM May 07 v.2_Working Capital Graph" xfId="23960" xr:uid="{E77BFA70-6DFD-43AD-AC77-BD049093872C}"/>
    <cellStyle name="_Jan 2006 APAC MBOM - Feb 15PM version_MBOM February 2007 Retail_MBOM v.1" xfId="23961" xr:uid="{DE76CA43-98B1-4457-AF3C-E865E43A1D3C}"/>
    <cellStyle name="_Jan 2006 APAC MBOM - Feb 15PM version_MBOM February 2007 Retail_MBOM v.1 2" xfId="23962" xr:uid="{EBC144BC-18A5-4066-B52D-C606C89681A1}"/>
    <cellStyle name="_Jan 2006 APAC MBOM - Feb 15PM version_MBOM February 2007 Retail_MBOM v.1_2009 AOP_Jan deck_Financials Consol_Sent" xfId="23963" xr:uid="{C1D2722E-6E2F-4B24-AC55-061BE238FA5A}"/>
    <cellStyle name="_Jan 2006 APAC MBOM - Feb 15PM version_MBOM February 2007 Retail_MBOM v.1_2009 AOP_Jan deck_Financials Consol_Sent_2" xfId="23964" xr:uid="{B0FF9455-D0B2-4999-B531-33688930CB32}"/>
    <cellStyle name="_Jan 2006 APAC MBOM - Feb 15PM version_MBOM February 2007 Retail_MBOM v.1_2009 AOP_Nov deck_Financials_for Consol_v2" xfId="23965" xr:uid="{9225BA7F-16DF-4AAB-9CB4-334258F70274}"/>
    <cellStyle name="_Jan 2006 APAC MBOM - Feb 15PM version_MBOM February 2007 Retail_MBOM v.1_Cash Capex 10+2" xfId="23966" xr:uid="{522369F1-39FD-452E-8D6B-342570255790}"/>
    <cellStyle name="_Jan 2006 APAC MBOM - Feb 15PM version_MBOM February 2007 Retail_MBOM v.1_Cash Capex 10+2_Cost out Update" xfId="23967" xr:uid="{80EA5B77-5CB6-48C9-B2AA-FBA7151CF885}"/>
    <cellStyle name="_Jan 2006 APAC MBOM - Feb 15PM version_MBOM February 2007 Retail_MBOM v.1_Cash Capex 10+2_EBIT OCF Ranges" xfId="23968" xr:uid="{C8C02BEA-6926-44AF-A6F9-2CD1FBEEB5D0}"/>
    <cellStyle name="_Jan 2006 APAC MBOM - Feb 15PM version_MBOM February 2007 Retail_MBOM v.1_Cash Capex 10+2_Working Capital Graph" xfId="23969" xr:uid="{BABF7A8A-2FAB-4F9F-95DE-D87240E69E36}"/>
    <cellStyle name="_Jan 2006 APAC MBOM - Feb 15PM version_MBOM February 2007 Retail_MBOM v.1_Cost out Update" xfId="23970" xr:uid="{0F458C96-AF95-43B0-BDEB-E9ADCB61EB7F}"/>
    <cellStyle name="_Jan 2006 APAC MBOM - Feb 15PM version_MBOM February 2007 Retail_MBOM v.1_EBIT OCF Ranges" xfId="23971" xr:uid="{C759022C-F4A7-4F4F-82BD-BE749F64203C}"/>
    <cellStyle name="_Jan 2006 APAC MBOM - Feb 15PM version_MBOM February 2007 Retail_MBOM v.1_Global Operations" xfId="23972" xr:uid="{DD387F36-F513-4815-8BFB-3384DCBDF85C}"/>
    <cellStyle name="_Jan 2006 APAC MBOM - Feb 15PM version_MBOM February 2007 Retail_MBOM v.1_Global Operations 2" xfId="23973" xr:uid="{DC97A697-5DC4-4DC0-8033-7E18E70FE42A}"/>
    <cellStyle name="_Jan 2006 APAC MBOM - Feb 15PM version_MBOM February 2007 Retail_MBOM v.1_NA" xfId="23974" xr:uid="{E62E5BA2-C3CF-4E28-B03E-CC4F3D57D4AA}"/>
    <cellStyle name="_Jan 2006 APAC MBOM - Feb 15PM version_MBOM February 2007 Retail_MBOM v.1_NA 2" xfId="23975" xr:uid="{FAFAF54F-80BC-45E2-9F68-86690A7ECE8F}"/>
    <cellStyle name="_Jan 2006 APAC MBOM - Feb 15PM version_MBOM February 2007 Retail_MBOM v.1_NA_1" xfId="23976" xr:uid="{69C775AC-7EFF-4134-8FCF-BAC1D9FFDE24}"/>
    <cellStyle name="_Jan 2006 APAC MBOM - Feb 15PM version_MBOM February 2007 Retail_MBOM v.1_NA_1 2" xfId="23977" xr:uid="{25EA8A89-EE28-4CCB-8FC8-A8A68241BC1B}"/>
    <cellStyle name="_Jan 2006 APAC MBOM - Feb 15PM version_MBOM February 2007 Retail_MBOM v.1_Nov Review Deck Final" xfId="23978" xr:uid="{5E616294-E416-47EE-AF53-095F8E7FB259}"/>
    <cellStyle name="_Jan 2006 APAC MBOM - Feb 15PM version_MBOM February 2007 Retail_MBOM v.1_OCFAnalysis" xfId="23979" xr:uid="{D6002A1C-1218-4DF6-B42A-E25B9E387DD1}"/>
    <cellStyle name="_Jan 2006 APAC MBOM - Feb 15PM version_MBOM February 2007 Retail_MBOM v.1_OCFAnalysis_Cost out Update" xfId="23980" xr:uid="{EB2D6AFD-9626-4AA2-9BEE-689E4DE0CC38}"/>
    <cellStyle name="_Jan 2006 APAC MBOM - Feb 15PM version_MBOM February 2007 Retail_MBOM v.1_OCFAnalysis_EBIT OCF Ranges" xfId="23981" xr:uid="{FD07CB03-C0E9-4F43-ADC9-754E4C91C98E}"/>
    <cellStyle name="_Jan 2006 APAC MBOM - Feb 15PM version_MBOM February 2007 Retail_MBOM v.1_OCFAnalysis_Working Capital Graph" xfId="23982" xr:uid="{4D54FD13-1609-4C48-BD9B-58630565D41B}"/>
    <cellStyle name="_Jan 2006 APAC MBOM - Feb 15PM version_MBOM February 2007 Retail_MBOM v.1_Quarterly Industry Volume - Corp Follow up Feb 19th" xfId="23983" xr:uid="{C1AB4B70-6D85-461B-806D-0D5E809D1929}"/>
    <cellStyle name="_Jan 2006 APAC MBOM - Feb 15PM version_MBOM February 2007 Retail_MBOM v.1_Quarterly Industry Volume - Corp Follow up Feb 19th 2" xfId="23984" xr:uid="{E1FD366F-2407-40C9-88DC-677019630C14}"/>
    <cellStyle name="_Jan 2006 APAC MBOM - Feb 15PM version_MBOM February 2007 Retail_MBOM v.1_Quarterly Industry Volume - Corp Follow up Feb 19th_Cost out Update" xfId="23985" xr:uid="{BC6C0541-12CB-40C2-AB37-B860BD5681D4}"/>
    <cellStyle name="_Jan 2006 APAC MBOM - Feb 15PM version_MBOM February 2007 Retail_MBOM v.1_Quarterly Industry Volume - Corp Follow up Feb 19th_EBIT OCF Ranges" xfId="23986" xr:uid="{349D2D8F-596B-43E1-A410-6C7DA014052B}"/>
    <cellStyle name="_Jan 2006 APAC MBOM - Feb 15PM version_MBOM February 2007 Retail_MBOM v.1_Quarterly Industry Volume - Corp Follow up Feb 19th_OCFAnalysis" xfId="23987" xr:uid="{DAE7B5C2-BF80-4DAB-AC78-70483D6910AB}"/>
    <cellStyle name="_Jan 2006 APAC MBOM - Feb 15PM version_MBOM February 2007 Retail_MBOM v.1_Quarterly Industry Volume - Corp Follow up Feb 19th_OCFAnalysis_Cost out Update" xfId="23988" xr:uid="{DAB91E4B-8E19-4E30-A957-A0D8BF1E6CC4}"/>
    <cellStyle name="_Jan 2006 APAC MBOM - Feb 15PM version_MBOM February 2007 Retail_MBOM v.1_Quarterly Industry Volume - Corp Follow up Feb 19th_OCFAnalysis_EBIT OCF Ranges" xfId="23989" xr:uid="{AEC89CBA-AD55-468E-855A-8B723C70A673}"/>
    <cellStyle name="_Jan 2006 APAC MBOM - Feb 15PM version_MBOM February 2007 Retail_MBOM v.1_Quarterly Industry Volume - Corp Follow up Feb 19th_OCFAnalysis_Working Capital Graph" xfId="23990" xr:uid="{82E7681A-5900-48F5-B495-3BD59DBD4AC7}"/>
    <cellStyle name="_Jan 2006 APAC MBOM - Feb 15PM version_MBOM February 2007 Retail_MBOM v.1_Quarterly Industry Volume - Corp Follow up Feb 19th_Working Capital Graph" xfId="23991" xr:uid="{9C586D26-E15B-4957-9FEE-54D7CBA00344}"/>
    <cellStyle name="_Jan 2006 APAC MBOM - Feb 15PM version_MBOM February 2007 Retail_MBOM v.1_SBU_GLOBAL_NGT" xfId="23992" xr:uid="{82E6A586-6F47-4D71-A8DD-B15BE7F813CB}"/>
    <cellStyle name="_Jan 2006 APAC MBOM - Feb 15PM version_MBOM February 2007 Retail_MBOM v.1_SBU_GLOBAL_NGT 2" xfId="23993" xr:uid="{1B1C1EE3-1E99-46B8-B6C0-41991AAE537F}"/>
    <cellStyle name="_Jan 2006 APAC MBOM - Feb 15PM version_MBOM February 2007 Retail_MBOM v.1_SBU_GLOBAL_NGT_Cost out Update" xfId="23994" xr:uid="{A24C9B68-9656-4C05-B376-154258C83D94}"/>
    <cellStyle name="_Jan 2006 APAC MBOM - Feb 15PM version_MBOM February 2007 Retail_MBOM v.1_SBU_GLOBAL_NGT_EBIT OCF Ranges" xfId="23995" xr:uid="{DFD73F5F-95ED-4A5E-A56B-D9EAE949B2DD}"/>
    <cellStyle name="_Jan 2006 APAC MBOM - Feb 15PM version_MBOM February 2007 Retail_MBOM v.1_SBU_GLOBAL_NGT_Working Capital Graph" xfId="23996" xr:uid="{CEDF324F-E490-484B-9356-6A119DD5BEB8}"/>
    <cellStyle name="_Jan 2006 APAC MBOM - Feb 15PM version_MBOM February 2007 Retail_MBOM v.1_Supplemental Data Requirements-Country" xfId="23997" xr:uid="{09DF9009-CE32-4DF6-9C55-739F56D4BB37}"/>
    <cellStyle name="_Jan 2006 APAC MBOM - Feb 15PM version_MBOM February 2007 Retail_MBOM v.1_Working Capital Graph" xfId="23998" xr:uid="{F5D94158-2DC4-4431-BE74-4987063D879E}"/>
    <cellStyle name="_Jan 2006 APAC MBOM - Feb 15PM version_MBOM February 2007 Retail_MBOM v.2" xfId="23999" xr:uid="{28806BC5-A98D-494D-960E-AC6CB687ECAB}"/>
    <cellStyle name="_Jan 2006 APAC MBOM - Feb 15PM version_MBOM February 2007 Retail_MBOM v.2 2" xfId="24000" xr:uid="{65FCAD5E-9D6E-44F1-8C01-95D844107AC3}"/>
    <cellStyle name="_Jan 2006 APAC MBOM - Feb 15PM version_MBOM February 2007 Retail_MBOM v.2_2009 AOP_Jan deck_Financials Consol_Sent" xfId="24001" xr:uid="{6CA2DA81-6A2F-4825-94C6-1F34B55221AF}"/>
    <cellStyle name="_Jan 2006 APAC MBOM - Feb 15PM version_MBOM February 2007 Retail_MBOM v.2_2009 AOP_Jan deck_Financials Consol_Sent_2" xfId="24002" xr:uid="{163584C2-1EAE-49C4-8521-FE093E0D4AF8}"/>
    <cellStyle name="_Jan 2006 APAC MBOM - Feb 15PM version_MBOM February 2007 Retail_MBOM v.2_2009 AOP_Nov deck_Financials_for Consol_v2" xfId="24003" xr:uid="{4C17D918-1173-43C8-9F7C-AEA243AEECAB}"/>
    <cellStyle name="_Jan 2006 APAC MBOM - Feb 15PM version_MBOM February 2007 Retail_MBOM v.2_Cash Capex 10+2" xfId="24004" xr:uid="{C0B2DA8B-0D41-442C-82C9-5DF4ABA5755A}"/>
    <cellStyle name="_Jan 2006 APAC MBOM - Feb 15PM version_MBOM February 2007 Retail_MBOM v.2_Cash Capex 10+2_Cost out Update" xfId="24005" xr:uid="{CE2F6C94-D95D-4DB3-B1BF-495C90C00791}"/>
    <cellStyle name="_Jan 2006 APAC MBOM - Feb 15PM version_MBOM February 2007 Retail_MBOM v.2_Cash Capex 10+2_EBIT OCF Ranges" xfId="24006" xr:uid="{BD1D145B-6D07-4E22-8BA3-2906948B6486}"/>
    <cellStyle name="_Jan 2006 APAC MBOM - Feb 15PM version_MBOM February 2007 Retail_MBOM v.2_Cash Capex 10+2_Working Capital Graph" xfId="24007" xr:uid="{7CDDDFCB-744E-463A-ACCA-32DE1C635D0F}"/>
    <cellStyle name="_Jan 2006 APAC MBOM - Feb 15PM version_MBOM February 2007 Retail_MBOM v.2_Cost out Update" xfId="24008" xr:uid="{3748111C-76D4-4B0A-AF51-75FEE6BA9F8F}"/>
    <cellStyle name="_Jan 2006 APAC MBOM - Feb 15PM version_MBOM February 2007 Retail_MBOM v.2_EBIT OCF Ranges" xfId="24009" xr:uid="{C9A36142-28E1-4BAA-8E24-D77D16A891E7}"/>
    <cellStyle name="_Jan 2006 APAC MBOM - Feb 15PM version_MBOM February 2007 Retail_MBOM v.2_Global Operations" xfId="24010" xr:uid="{E33DC903-09DD-489C-807D-DDBA005C974F}"/>
    <cellStyle name="_Jan 2006 APAC MBOM - Feb 15PM version_MBOM February 2007 Retail_MBOM v.2_Global Operations 2" xfId="24011" xr:uid="{1BDF5D9F-7574-46E3-A187-C625FE57A18A}"/>
    <cellStyle name="_Jan 2006 APAC MBOM - Feb 15PM version_MBOM February 2007 Retail_MBOM v.2_NA" xfId="24012" xr:uid="{D4B485FC-D4D7-4B04-A2CB-3B633534C499}"/>
    <cellStyle name="_Jan 2006 APAC MBOM - Feb 15PM version_MBOM February 2007 Retail_MBOM v.2_NA 2" xfId="24013" xr:uid="{E17F7A14-EBD7-47F6-A990-210C1B481657}"/>
    <cellStyle name="_Jan 2006 APAC MBOM - Feb 15PM version_MBOM February 2007 Retail_MBOM v.2_NA_1" xfId="24014" xr:uid="{1C62C861-1DA6-47E9-937D-397CE8698D73}"/>
    <cellStyle name="_Jan 2006 APAC MBOM - Feb 15PM version_MBOM February 2007 Retail_MBOM v.2_NA_1 2" xfId="24015" xr:uid="{DE3C51A9-0893-457F-AABF-505C76301B82}"/>
    <cellStyle name="_Jan 2006 APAC MBOM - Feb 15PM version_MBOM February 2007 Retail_MBOM v.2_Nov Review Deck Final" xfId="24016" xr:uid="{7FEDB2BD-7BC5-4C19-936E-C852341848DB}"/>
    <cellStyle name="_Jan 2006 APAC MBOM - Feb 15PM version_MBOM February 2007 Retail_MBOM v.2_OCFAnalysis" xfId="24017" xr:uid="{133687EE-27C6-49F4-8E78-FD2812A440CF}"/>
    <cellStyle name="_Jan 2006 APAC MBOM - Feb 15PM version_MBOM February 2007 Retail_MBOM v.2_OCFAnalysis_Cost out Update" xfId="24018" xr:uid="{2FDD7F60-C5BA-40A7-9853-EA87C5094680}"/>
    <cellStyle name="_Jan 2006 APAC MBOM - Feb 15PM version_MBOM February 2007 Retail_MBOM v.2_OCFAnalysis_EBIT OCF Ranges" xfId="24019" xr:uid="{CE2C1109-8FC3-4C50-B1B2-136763AA3106}"/>
    <cellStyle name="_Jan 2006 APAC MBOM - Feb 15PM version_MBOM February 2007 Retail_MBOM v.2_OCFAnalysis_Working Capital Graph" xfId="24020" xr:uid="{2D32E474-382F-413B-AF8E-EB71408C17EC}"/>
    <cellStyle name="_Jan 2006 APAC MBOM - Feb 15PM version_MBOM February 2007 Retail_MBOM v.2_Quarterly Industry Volume - Corp Follow up Feb 19th" xfId="24021" xr:uid="{CB69C49C-ED66-40EB-B7DB-A04E9F4D0521}"/>
    <cellStyle name="_Jan 2006 APAC MBOM - Feb 15PM version_MBOM February 2007 Retail_MBOM v.2_Quarterly Industry Volume - Corp Follow up Feb 19th 2" xfId="24022" xr:uid="{8B6CE356-E30A-4A77-897B-E98257A816B8}"/>
    <cellStyle name="_Jan 2006 APAC MBOM - Feb 15PM version_MBOM February 2007 Retail_MBOM v.2_Quarterly Industry Volume - Corp Follow up Feb 19th_Cost out Update" xfId="24023" xr:uid="{9A3F563E-0A9C-44BC-8471-29565661CCF4}"/>
    <cellStyle name="_Jan 2006 APAC MBOM - Feb 15PM version_MBOM February 2007 Retail_MBOM v.2_Quarterly Industry Volume - Corp Follow up Feb 19th_EBIT OCF Ranges" xfId="24024" xr:uid="{715E999E-1B25-41A7-A157-03111CC43BE2}"/>
    <cellStyle name="_Jan 2006 APAC MBOM - Feb 15PM version_MBOM February 2007 Retail_MBOM v.2_Quarterly Industry Volume - Corp Follow up Feb 19th_OCFAnalysis" xfId="24025" xr:uid="{E3F0600E-7FCA-4548-83F9-9A40134098C3}"/>
    <cellStyle name="_Jan 2006 APAC MBOM - Feb 15PM version_MBOM February 2007 Retail_MBOM v.2_Quarterly Industry Volume - Corp Follow up Feb 19th_OCFAnalysis_Cost out Update" xfId="24026" xr:uid="{39E3BEBF-E400-4133-AD94-4F0077AD42CB}"/>
    <cellStyle name="_Jan 2006 APAC MBOM - Feb 15PM version_MBOM February 2007 Retail_MBOM v.2_Quarterly Industry Volume - Corp Follow up Feb 19th_OCFAnalysis_EBIT OCF Ranges" xfId="24027" xr:uid="{BCC4CAEC-3795-4274-AD23-1C1D92D3CCE4}"/>
    <cellStyle name="_Jan 2006 APAC MBOM - Feb 15PM version_MBOM February 2007 Retail_MBOM v.2_Quarterly Industry Volume - Corp Follow up Feb 19th_OCFAnalysis_Working Capital Graph" xfId="24028" xr:uid="{2DA95074-FF61-407B-9FFD-E6D23A689989}"/>
    <cellStyle name="_Jan 2006 APAC MBOM - Feb 15PM version_MBOM February 2007 Retail_MBOM v.2_Quarterly Industry Volume - Corp Follow up Feb 19th_Working Capital Graph" xfId="24029" xr:uid="{57F986B7-7EE1-4D5C-8D39-BE6630824601}"/>
    <cellStyle name="_Jan 2006 APAC MBOM - Feb 15PM version_MBOM February 2007 Retail_MBOM v.2_SBU_GLOBAL_NGT" xfId="24030" xr:uid="{22218C79-6D04-4CBA-94C9-C7118FEE3BFE}"/>
    <cellStyle name="_Jan 2006 APAC MBOM - Feb 15PM version_MBOM February 2007 Retail_MBOM v.2_SBU_GLOBAL_NGT 2" xfId="24031" xr:uid="{481F2032-22A0-41AB-A50A-904BDD423BE8}"/>
    <cellStyle name="_Jan 2006 APAC MBOM - Feb 15PM version_MBOM February 2007 Retail_MBOM v.2_SBU_GLOBAL_NGT_Cost out Update" xfId="24032" xr:uid="{6458D8A5-D552-4540-ABB2-EA50FA6943C0}"/>
    <cellStyle name="_Jan 2006 APAC MBOM - Feb 15PM version_MBOM February 2007 Retail_MBOM v.2_SBU_GLOBAL_NGT_EBIT OCF Ranges" xfId="24033" xr:uid="{D0E7BD4E-CC71-4C90-809F-B965C9CB212C}"/>
    <cellStyle name="_Jan 2006 APAC MBOM - Feb 15PM version_MBOM February 2007 Retail_MBOM v.2_SBU_GLOBAL_NGT_Working Capital Graph" xfId="24034" xr:uid="{827D1935-02C3-4540-B8AF-111CCB3C5BD5}"/>
    <cellStyle name="_Jan 2006 APAC MBOM - Feb 15PM version_MBOM February 2007 Retail_MBOM v.2_Supplemental Data Requirements-Country" xfId="24035" xr:uid="{73978B5B-34EC-4EB1-ACD9-AA7562531157}"/>
    <cellStyle name="_Jan 2006 APAC MBOM - Feb 15PM version_MBOM February 2007 Retail_MBOM v.2_Working Capital Graph" xfId="24036" xr:uid="{38D2A902-CD65-44D4-BD88-1D0135723C30}"/>
    <cellStyle name="_Jan 2006 APAC MBOM - Feb 15PM version_MBOM February 2007 Retail_MBOM v.3" xfId="24037" xr:uid="{47E65552-F70E-4D69-870D-C70AA0C7608B}"/>
    <cellStyle name="_Jan 2006 APAC MBOM - Feb 15PM version_MBOM February 2007 Retail_MBOM v.3 2" xfId="24038" xr:uid="{5176904A-C31E-4D0C-A05E-81E4B3774448}"/>
    <cellStyle name="_Jan 2006 APAC MBOM - Feb 15PM version_MBOM February 2007 Retail_MBOM v.3_2009 AOP_Jan deck_Financials Consol_Sent" xfId="24039" xr:uid="{6E716A34-513B-424A-931E-0E8588B1E4BA}"/>
    <cellStyle name="_Jan 2006 APAC MBOM - Feb 15PM version_MBOM February 2007 Retail_MBOM v.3_2009 AOP_Jan deck_Financials Consol_Sent_2" xfId="24040" xr:uid="{8BD38FEE-D108-4CAA-8555-4225CDFC9E85}"/>
    <cellStyle name="_Jan 2006 APAC MBOM - Feb 15PM version_MBOM February 2007 Retail_MBOM v.3_2009 AOP_Nov deck_Financials_for Consol_v2" xfId="24041" xr:uid="{56101546-D942-45B7-950D-39476FBE7FE9}"/>
    <cellStyle name="_Jan 2006 APAC MBOM - Feb 15PM version_MBOM February 2007 Retail_MBOM v.3_Cash Capex 10+2" xfId="24042" xr:uid="{0BD71D9F-32DF-4B8B-86FF-1B748B6234F4}"/>
    <cellStyle name="_Jan 2006 APAC MBOM - Feb 15PM version_MBOM February 2007 Retail_MBOM v.3_Cash Capex 10+2_Cost out Update" xfId="24043" xr:uid="{0D55BAA7-BAEF-42F9-AFBE-246FA770EDA6}"/>
    <cellStyle name="_Jan 2006 APAC MBOM - Feb 15PM version_MBOM February 2007 Retail_MBOM v.3_Cash Capex 10+2_EBIT OCF Ranges" xfId="24044" xr:uid="{0BBFFEC6-6A2D-4E55-9236-885CF8C5A47A}"/>
    <cellStyle name="_Jan 2006 APAC MBOM - Feb 15PM version_MBOM February 2007 Retail_MBOM v.3_Cash Capex 10+2_Working Capital Graph" xfId="24045" xr:uid="{A7CA7BFD-13E2-46A3-8D67-0ADDB81F582A}"/>
    <cellStyle name="_Jan 2006 APAC MBOM - Feb 15PM version_MBOM February 2007 Retail_MBOM v.3_Cost out Update" xfId="24046" xr:uid="{F1C9AE58-8B95-4602-9B03-CFDE11706273}"/>
    <cellStyle name="_Jan 2006 APAC MBOM - Feb 15PM version_MBOM February 2007 Retail_MBOM v.3_EBIT OCF Ranges" xfId="24047" xr:uid="{A0FDA82D-C1AE-45FC-9FEC-3CEDD83FB931}"/>
    <cellStyle name="_Jan 2006 APAC MBOM - Feb 15PM version_MBOM February 2007 Retail_MBOM v.3_Global Operations" xfId="24048" xr:uid="{056C5D49-73DE-4034-846F-EDA3E95CD152}"/>
    <cellStyle name="_Jan 2006 APAC MBOM - Feb 15PM version_MBOM February 2007 Retail_MBOM v.3_Global Operations 2" xfId="24049" xr:uid="{219D89C8-47DC-4439-B625-43A128482734}"/>
    <cellStyle name="_Jan 2006 APAC MBOM - Feb 15PM version_MBOM February 2007 Retail_MBOM v.3_NA" xfId="24050" xr:uid="{9624BB93-0C43-4876-94FC-CF108EAC32C4}"/>
    <cellStyle name="_Jan 2006 APAC MBOM - Feb 15PM version_MBOM February 2007 Retail_MBOM v.3_NA 2" xfId="24051" xr:uid="{9D62AFAB-0EFF-4652-A299-4A7675C45DB0}"/>
    <cellStyle name="_Jan 2006 APAC MBOM - Feb 15PM version_MBOM February 2007 Retail_MBOM v.3_NA_1" xfId="24052" xr:uid="{10FB1982-E1D4-4ED1-9D08-A545035E9A19}"/>
    <cellStyle name="_Jan 2006 APAC MBOM - Feb 15PM version_MBOM February 2007 Retail_MBOM v.3_NA_1 2" xfId="24053" xr:uid="{B5C7E7D6-CB82-4C9F-AF51-8E8C72BAA0DC}"/>
    <cellStyle name="_Jan 2006 APAC MBOM - Feb 15PM version_MBOM February 2007 Retail_MBOM v.3_Nov Review Deck Final" xfId="24054" xr:uid="{5F18C669-7860-48E5-BF06-F02835CF4837}"/>
    <cellStyle name="_Jan 2006 APAC MBOM - Feb 15PM version_MBOM February 2007 Retail_MBOM v.3_OCFAnalysis" xfId="24055" xr:uid="{8984ED24-66AB-402F-8BEF-66E722C105A9}"/>
    <cellStyle name="_Jan 2006 APAC MBOM - Feb 15PM version_MBOM February 2007 Retail_MBOM v.3_OCFAnalysis_Cost out Update" xfId="24056" xr:uid="{6D348FB2-132E-4F6E-879E-6B6122F099C8}"/>
    <cellStyle name="_Jan 2006 APAC MBOM - Feb 15PM version_MBOM February 2007 Retail_MBOM v.3_OCFAnalysis_EBIT OCF Ranges" xfId="24057" xr:uid="{9555BAED-AC64-49E2-ADAB-53C8825DB25C}"/>
    <cellStyle name="_Jan 2006 APAC MBOM - Feb 15PM version_MBOM February 2007 Retail_MBOM v.3_OCFAnalysis_Working Capital Graph" xfId="24058" xr:uid="{B15EAF60-E5E3-4DD7-A480-1E784E303B09}"/>
    <cellStyle name="_Jan 2006 APAC MBOM - Feb 15PM version_MBOM February 2007 Retail_MBOM v.3_Quarterly Industry Volume - Corp Follow up Feb 19th" xfId="24059" xr:uid="{3055F48D-8A24-4F63-8CD5-2DD354BD5B44}"/>
    <cellStyle name="_Jan 2006 APAC MBOM - Feb 15PM version_MBOM February 2007 Retail_MBOM v.3_Quarterly Industry Volume - Corp Follow up Feb 19th 2" xfId="24060" xr:uid="{6A02568E-74F0-4665-AE2D-F89B6233788B}"/>
    <cellStyle name="_Jan 2006 APAC MBOM - Feb 15PM version_MBOM February 2007 Retail_MBOM v.3_Quarterly Industry Volume - Corp Follow up Feb 19th_Cost out Update" xfId="24061" xr:uid="{4883F78D-07C4-4982-A93D-A80055CF9497}"/>
    <cellStyle name="_Jan 2006 APAC MBOM - Feb 15PM version_MBOM February 2007 Retail_MBOM v.3_Quarterly Industry Volume - Corp Follow up Feb 19th_EBIT OCF Ranges" xfId="24062" xr:uid="{B5F2D4DF-5896-4EFF-B230-B00E6CC6F377}"/>
    <cellStyle name="_Jan 2006 APAC MBOM - Feb 15PM version_MBOM February 2007 Retail_MBOM v.3_Quarterly Industry Volume - Corp Follow up Feb 19th_OCFAnalysis" xfId="24063" xr:uid="{F7F7B0E1-6902-4F58-BADA-79571521AA19}"/>
    <cellStyle name="_Jan 2006 APAC MBOM - Feb 15PM version_MBOM February 2007 Retail_MBOM v.3_Quarterly Industry Volume - Corp Follow up Feb 19th_OCFAnalysis_Cost out Update" xfId="24064" xr:uid="{28A9EFBC-B01F-46FB-88AE-882CC4159B0A}"/>
    <cellStyle name="_Jan 2006 APAC MBOM - Feb 15PM version_MBOM February 2007 Retail_MBOM v.3_Quarterly Industry Volume - Corp Follow up Feb 19th_OCFAnalysis_EBIT OCF Ranges" xfId="24065" xr:uid="{751B00E1-7D1C-485F-9929-911527718E4E}"/>
    <cellStyle name="_Jan 2006 APAC MBOM - Feb 15PM version_MBOM February 2007 Retail_MBOM v.3_Quarterly Industry Volume - Corp Follow up Feb 19th_OCFAnalysis_Working Capital Graph" xfId="24066" xr:uid="{1AC3EED4-D1C8-4750-8E83-43127BB4DA25}"/>
    <cellStyle name="_Jan 2006 APAC MBOM - Feb 15PM version_MBOM February 2007 Retail_MBOM v.3_Quarterly Industry Volume - Corp Follow up Feb 19th_Working Capital Graph" xfId="24067" xr:uid="{0A191927-5B34-4115-BC04-AF9163590472}"/>
    <cellStyle name="_Jan 2006 APAC MBOM - Feb 15PM version_MBOM February 2007 Retail_MBOM v.3_SBU_GLOBAL_NGT" xfId="24068" xr:uid="{3683CD0C-08B9-4392-940D-D97F3BD26635}"/>
    <cellStyle name="_Jan 2006 APAC MBOM - Feb 15PM version_MBOM February 2007 Retail_MBOM v.3_SBU_GLOBAL_NGT 2" xfId="24069" xr:uid="{E322FF66-AEBD-4B09-ACA8-0D4FF813F361}"/>
    <cellStyle name="_Jan 2006 APAC MBOM - Feb 15PM version_MBOM February 2007 Retail_MBOM v.3_SBU_GLOBAL_NGT_Cost out Update" xfId="24070" xr:uid="{990306B4-3094-45EC-9B72-F443BA506887}"/>
    <cellStyle name="_Jan 2006 APAC MBOM - Feb 15PM version_MBOM February 2007 Retail_MBOM v.3_SBU_GLOBAL_NGT_EBIT OCF Ranges" xfId="24071" xr:uid="{36653D8F-BD0D-475E-A557-6ED9D9839016}"/>
    <cellStyle name="_Jan 2006 APAC MBOM - Feb 15PM version_MBOM February 2007 Retail_MBOM v.3_SBU_GLOBAL_NGT_Working Capital Graph" xfId="24072" xr:uid="{461AF600-A372-4DC7-8E0D-9DA556EC3D6E}"/>
    <cellStyle name="_Jan 2006 APAC MBOM - Feb 15PM version_MBOM February 2007 Retail_MBOM v.3_Supplemental Data Requirements-Country" xfId="24073" xr:uid="{ECF028FD-77DE-4A03-90CC-19D3998615C2}"/>
    <cellStyle name="_Jan 2006 APAC MBOM - Feb 15PM version_MBOM February 2007 Retail_MBOM v.3_Working Capital Graph" xfId="24074" xr:uid="{6B29827D-20CF-400F-8306-3140619DFF05}"/>
    <cellStyle name="_Jan 2006 APAC MBOM - Feb 15PM version_MBOM February 2007 Retail_MBOM_2009 AOP_Jan deck_Financials Consol_Sent" xfId="24075" xr:uid="{8384E70D-4763-4374-A93B-AE5537A225E5}"/>
    <cellStyle name="_Jan 2006 APAC MBOM - Feb 15PM version_MBOM February 2007 Retail_MBOM_2009 AOP_Jan deck_Financials Consol_Sent_2" xfId="24076" xr:uid="{E0736838-D632-4B4C-AEFF-1BF1293CEE7D}"/>
    <cellStyle name="_Jan 2006 APAC MBOM - Feb 15PM version_MBOM February 2007 Retail_MBOM_2009 AOP_Nov deck_Financials_for Consol_v2" xfId="24077" xr:uid="{ACC71D32-0FBE-403B-92C3-F0393D39D56D}"/>
    <cellStyle name="_Jan 2006 APAC MBOM - Feb 15PM version_MBOM February 2007 Retail_MBOM_Cash Capex 10+2" xfId="24078" xr:uid="{1AB05990-2CB2-49CD-A8AF-814F441B4263}"/>
    <cellStyle name="_Jan 2006 APAC MBOM - Feb 15PM version_MBOM February 2007 Retail_MBOM_Cash Capex 10+2_Cost out Update" xfId="24079" xr:uid="{71C45C61-B79E-4DAB-B2A8-1DFB8C91A53B}"/>
    <cellStyle name="_Jan 2006 APAC MBOM - Feb 15PM version_MBOM February 2007 Retail_MBOM_Cash Capex 10+2_EBIT OCF Ranges" xfId="24080" xr:uid="{62C64D24-DD93-4114-9437-7FEF3D0BAA85}"/>
    <cellStyle name="_Jan 2006 APAC MBOM - Feb 15PM version_MBOM February 2007 Retail_MBOM_Cash Capex 10+2_Working Capital Graph" xfId="24081" xr:uid="{7D9A2CF8-8803-4406-A4AF-1938110B301E}"/>
    <cellStyle name="_Jan 2006 APAC MBOM - Feb 15PM version_MBOM February 2007 Retail_MBOM_Cost out Update" xfId="24082" xr:uid="{F03F7D5F-D115-4DF3-B77C-6295E1428B80}"/>
    <cellStyle name="_Jan 2006 APAC MBOM - Feb 15PM version_MBOM February 2007 Retail_MBOM_EBIT OCF Ranges" xfId="24083" xr:uid="{FE98A5B5-B18C-4DD6-A7C3-B94CA8F6C9EB}"/>
    <cellStyle name="_Jan 2006 APAC MBOM - Feb 15PM version_MBOM February 2007 Retail_MBOM_Global Operations" xfId="24084" xr:uid="{0B1C4A66-9D54-4408-A2F0-A5DE4367DC6D}"/>
    <cellStyle name="_Jan 2006 APAC MBOM - Feb 15PM version_MBOM February 2007 Retail_MBOM_Global Operations 2" xfId="24085" xr:uid="{6F58DC3E-C9C1-49CE-9864-03D3F7CC29EC}"/>
    <cellStyle name="_Jan 2006 APAC MBOM - Feb 15PM version_MBOM February 2007 Retail_MBOM_NA" xfId="24086" xr:uid="{6F22C06F-66AC-4CC3-9920-FFAC1FBEA879}"/>
    <cellStyle name="_Jan 2006 APAC MBOM - Feb 15PM version_MBOM February 2007 Retail_MBOM_NA 2" xfId="24087" xr:uid="{6FF1BEEF-8040-4E06-817B-41D34C5EFB4C}"/>
    <cellStyle name="_Jan 2006 APAC MBOM - Feb 15PM version_MBOM February 2007 Retail_MBOM_NA_1" xfId="24088" xr:uid="{1AE235A8-E836-41A4-8DD3-F371369CA87E}"/>
    <cellStyle name="_Jan 2006 APAC MBOM - Feb 15PM version_MBOM February 2007 Retail_MBOM_NA_1 2" xfId="24089" xr:uid="{654BEA56-8DD2-4301-BF6F-5E05CCBA5C58}"/>
    <cellStyle name="_Jan 2006 APAC MBOM - Feb 15PM version_MBOM February 2007 Retail_MBOM_Nov Review Deck Final" xfId="24090" xr:uid="{A24C8729-C3AA-47F6-A783-DD008CDFCEA9}"/>
    <cellStyle name="_Jan 2006 APAC MBOM - Feb 15PM version_MBOM February 2007 Retail_MBOM_OCFAnalysis" xfId="24091" xr:uid="{07776D45-2AB4-4FAA-AFF6-E9E4F620D086}"/>
    <cellStyle name="_Jan 2006 APAC MBOM - Feb 15PM version_MBOM February 2007 Retail_MBOM_OCFAnalysis_Cost out Update" xfId="24092" xr:uid="{78E1CC84-0CE8-45F2-8040-9FE9C94981F2}"/>
    <cellStyle name="_Jan 2006 APAC MBOM - Feb 15PM version_MBOM February 2007 Retail_MBOM_OCFAnalysis_EBIT OCF Ranges" xfId="24093" xr:uid="{1CECEE15-54A4-4CE9-B326-9B11FAD28E6D}"/>
    <cellStyle name="_Jan 2006 APAC MBOM - Feb 15PM version_MBOM February 2007 Retail_MBOM_OCFAnalysis_Working Capital Graph" xfId="24094" xr:uid="{4E299017-FA32-4132-8B60-8A2824FB5109}"/>
    <cellStyle name="_Jan 2006 APAC MBOM - Feb 15PM version_MBOM February 2007 Retail_MBOM_Quarterly Industry Volume - Corp Follow up Feb 19th" xfId="24095" xr:uid="{427DB98C-4B6D-4544-B9C4-604EA3FC087A}"/>
    <cellStyle name="_Jan 2006 APAC MBOM - Feb 15PM version_MBOM February 2007 Retail_MBOM_Quarterly Industry Volume - Corp Follow up Feb 19th 2" xfId="24096" xr:uid="{E823DFD0-158C-4B03-AEE4-0195D6B7B97F}"/>
    <cellStyle name="_Jan 2006 APAC MBOM - Feb 15PM version_MBOM February 2007 Retail_MBOM_Quarterly Industry Volume - Corp Follow up Feb 19th_Cost out Update" xfId="24097" xr:uid="{EA63AC98-9B59-42F6-8CB8-80D2C21DD6F7}"/>
    <cellStyle name="_Jan 2006 APAC MBOM - Feb 15PM version_MBOM February 2007 Retail_MBOM_Quarterly Industry Volume - Corp Follow up Feb 19th_EBIT OCF Ranges" xfId="24098" xr:uid="{C73FB79A-6BB5-4E42-B79B-754DE98E5216}"/>
    <cellStyle name="_Jan 2006 APAC MBOM - Feb 15PM version_MBOM February 2007 Retail_MBOM_Quarterly Industry Volume - Corp Follow up Feb 19th_OCFAnalysis" xfId="24099" xr:uid="{EC06508B-CDAE-480A-A349-B03BED375B90}"/>
    <cellStyle name="_Jan 2006 APAC MBOM - Feb 15PM version_MBOM February 2007 Retail_MBOM_Quarterly Industry Volume - Corp Follow up Feb 19th_OCFAnalysis_Cost out Update" xfId="24100" xr:uid="{0FA10CE1-0DDD-486A-9F3C-D1293B5B711E}"/>
    <cellStyle name="_Jan 2006 APAC MBOM - Feb 15PM version_MBOM February 2007 Retail_MBOM_Quarterly Industry Volume - Corp Follow up Feb 19th_OCFAnalysis_EBIT OCF Ranges" xfId="24101" xr:uid="{8CBC182A-E540-4044-8D4F-353DCF45A3A2}"/>
    <cellStyle name="_Jan 2006 APAC MBOM - Feb 15PM version_MBOM February 2007 Retail_MBOM_Quarterly Industry Volume - Corp Follow up Feb 19th_OCFAnalysis_Working Capital Graph" xfId="24102" xr:uid="{215C52CC-D98F-4064-81B6-5E7F67741AF0}"/>
    <cellStyle name="_Jan 2006 APAC MBOM - Feb 15PM version_MBOM February 2007 Retail_MBOM_Quarterly Industry Volume - Corp Follow up Feb 19th_Working Capital Graph" xfId="24103" xr:uid="{C05038A0-D8D1-44B8-ADB7-67C0AE4174EE}"/>
    <cellStyle name="_Jan 2006 APAC MBOM - Feb 15PM version_MBOM February 2007 Retail_MBOM_SBU_GLOBAL_NGT" xfId="24104" xr:uid="{69190850-A89B-4137-B393-C6AB0165A364}"/>
    <cellStyle name="_Jan 2006 APAC MBOM - Feb 15PM version_MBOM February 2007 Retail_MBOM_SBU_GLOBAL_NGT 2" xfId="24105" xr:uid="{65E3E1F2-9641-498C-BC96-C0B8AA74BC89}"/>
    <cellStyle name="_Jan 2006 APAC MBOM - Feb 15PM version_MBOM February 2007 Retail_MBOM_SBU_GLOBAL_NGT_Cost out Update" xfId="24106" xr:uid="{7EC96B0F-ED9E-4464-86FB-CB2BE6EF593F}"/>
    <cellStyle name="_Jan 2006 APAC MBOM - Feb 15PM version_MBOM February 2007 Retail_MBOM_SBU_GLOBAL_NGT_EBIT OCF Ranges" xfId="24107" xr:uid="{80D81A00-B936-4494-B84A-4FD531022F50}"/>
    <cellStyle name="_Jan 2006 APAC MBOM - Feb 15PM version_MBOM February 2007 Retail_MBOM_SBU_GLOBAL_NGT_Working Capital Graph" xfId="24108" xr:uid="{4E82B132-9CCC-4835-A562-68532D4D9E92}"/>
    <cellStyle name="_Jan 2006 APAC MBOM - Feb 15PM version_MBOM February 2007 Retail_MBOM_Supplemental Data Requirements-Country" xfId="24109" xr:uid="{F231EAE9-D088-4A5D-85CB-25560BE35C18}"/>
    <cellStyle name="_Jan 2006 APAC MBOM - Feb 15PM version_MBOM February 2007 Retail_MBOM_Working Capital Graph" xfId="24110" xr:uid="{5ED1C55D-82E7-44B7-81E0-9130B621FB65}"/>
    <cellStyle name="_Jan 2006 APAC MBOM - Feb 15PM version_MBOM February 2007 Retail_NA" xfId="24111" xr:uid="{4A1B0034-2AB9-4E75-81C7-7A071CAE820E}"/>
    <cellStyle name="_Jan 2006 APAC MBOM - Feb 15PM version_MBOM February 2007 Retail_NA 2" xfId="24112" xr:uid="{517D5291-3728-4655-84CC-23051341CF30}"/>
    <cellStyle name="_Jan 2006 APAC MBOM - Feb 15PM version_MBOM February 2007 Retail_NA_1" xfId="24113" xr:uid="{45E010C9-5B5A-48CE-B68F-CDC31EE2F69D}"/>
    <cellStyle name="_Jan 2006 APAC MBOM - Feb 15PM version_MBOM February 2007 Retail_NA_1 2" xfId="24114" xr:uid="{1749E006-5BE1-4EA9-9A6D-7C48A5946D3B}"/>
    <cellStyle name="_Jan 2006 APAC MBOM - Feb 15PM version_MBOM February 2007 Retail_Nov Review Deck Final" xfId="24115" xr:uid="{ADA9B5BD-910E-40C9-8588-E3E3C918D091}"/>
    <cellStyle name="_Jan 2006 APAC MBOM - Feb 15PM version_MBOM February 2007 Retail_OCFAnalysis" xfId="24116" xr:uid="{CF569792-B0F1-454F-B5CF-5FB4F0B74C22}"/>
    <cellStyle name="_Jan 2006 APAC MBOM - Feb 15PM version_MBOM February 2007 Retail_OCFAnalysis_Cost out Update" xfId="24117" xr:uid="{584014F1-18F7-4BA9-BF86-7417DD9EC97C}"/>
    <cellStyle name="_Jan 2006 APAC MBOM - Feb 15PM version_MBOM February 2007 Retail_OCFAnalysis_EBIT OCF Ranges" xfId="24118" xr:uid="{683BC039-D4F3-4B07-936F-AB2D35EE516A}"/>
    <cellStyle name="_Jan 2006 APAC MBOM - Feb 15PM version_MBOM February 2007 Retail_OCFAnalysis_Working Capital Graph" xfId="24119" xr:uid="{8F21DF38-C004-4438-9377-D09F8F241D1D}"/>
    <cellStyle name="_Jan 2006 APAC MBOM - Feb 15PM version_MBOM February 2007 Retail_Quarterly Industry Volume - Corp Follow up Feb 19th" xfId="24120" xr:uid="{D271CE2A-F95A-46C5-B318-17199A1B2430}"/>
    <cellStyle name="_Jan 2006 APAC MBOM - Feb 15PM version_MBOM February 2007 Retail_Quarterly Industry Volume - Corp Follow up Feb 19th 2" xfId="24121" xr:uid="{E435789E-EA08-441B-8D9F-3D78AA1B7C07}"/>
    <cellStyle name="_Jan 2006 APAC MBOM - Feb 15PM version_MBOM February 2007 Retail_Quarterly Industry Volume - Corp Follow up Feb 19th_Cost out Update" xfId="24122" xr:uid="{36B366FA-07A6-4975-8EBA-3F33935353E9}"/>
    <cellStyle name="_Jan 2006 APAC MBOM - Feb 15PM version_MBOM February 2007 Retail_Quarterly Industry Volume - Corp Follow up Feb 19th_EBIT OCF Ranges" xfId="24123" xr:uid="{20BB3EB0-09E2-4C15-A07A-EC78D2870608}"/>
    <cellStyle name="_Jan 2006 APAC MBOM - Feb 15PM version_MBOM February 2007 Retail_Quarterly Industry Volume - Corp Follow up Feb 19th_OCFAnalysis" xfId="24124" xr:uid="{EAAD9F4F-E612-4554-8A61-39D6FBA30DFC}"/>
    <cellStyle name="_Jan 2006 APAC MBOM - Feb 15PM version_MBOM February 2007 Retail_Quarterly Industry Volume - Corp Follow up Feb 19th_OCFAnalysis_Cost out Update" xfId="24125" xr:uid="{10CD0779-712A-456B-B559-5A9902D21748}"/>
    <cellStyle name="_Jan 2006 APAC MBOM - Feb 15PM version_MBOM February 2007 Retail_Quarterly Industry Volume - Corp Follow up Feb 19th_OCFAnalysis_EBIT OCF Ranges" xfId="24126" xr:uid="{73A468D8-AF39-4D09-A6E9-4709BD6493F6}"/>
    <cellStyle name="_Jan 2006 APAC MBOM - Feb 15PM version_MBOM February 2007 Retail_Quarterly Industry Volume - Corp Follow up Feb 19th_OCFAnalysis_Working Capital Graph" xfId="24127" xr:uid="{DE254437-DCD0-4267-A7FD-6E86C9C103AD}"/>
    <cellStyle name="_Jan 2006 APAC MBOM - Feb 15PM version_MBOM February 2007 Retail_Quarterly Industry Volume - Corp Follow up Feb 19th_Working Capital Graph" xfId="24128" xr:uid="{138506A1-B316-4855-9CE1-0F2CDFE63EB6}"/>
    <cellStyle name="_Jan 2006 APAC MBOM - Feb 15PM version_MBOM February 2007 Retail_SBU_GLOBAL_NGT" xfId="24129" xr:uid="{5D9F7A26-824B-429B-9CE4-63C20568CAD1}"/>
    <cellStyle name="_Jan 2006 APAC MBOM - Feb 15PM version_MBOM February 2007 Retail_SBU_GLOBAL_NGT 2" xfId="24130" xr:uid="{D06C2B1A-BDC2-44A2-AB49-F54375B77E30}"/>
    <cellStyle name="_Jan 2006 APAC MBOM - Feb 15PM version_MBOM February 2007 Retail_SBU_GLOBAL_NGT_Cost out Update" xfId="24131" xr:uid="{51101204-B9FB-4E33-8433-8A3653365075}"/>
    <cellStyle name="_Jan 2006 APAC MBOM - Feb 15PM version_MBOM February 2007 Retail_SBU_GLOBAL_NGT_EBIT OCF Ranges" xfId="24132" xr:uid="{0E89021F-AC28-4FBB-8871-4198D2C67346}"/>
    <cellStyle name="_Jan 2006 APAC MBOM - Feb 15PM version_MBOM February 2007 Retail_SBU_GLOBAL_NGT_Working Capital Graph" xfId="24133" xr:uid="{EE56988D-6EF7-45D2-809D-720E00C712BF}"/>
    <cellStyle name="_Jan 2006 APAC MBOM - Feb 15PM version_MBOM February 2007 Retail_SPTFIN MBOM Inputs AUG 07" xfId="24134" xr:uid="{3CF04643-741F-4375-88F4-994F153F9009}"/>
    <cellStyle name="_Jan 2006 APAC MBOM - Feb 15PM version_MBOM February 2007 Retail_SPTFIN MBOM Inputs AUG 07_Cost out Update" xfId="24135" xr:uid="{F7EB4A45-E568-4FFE-B85B-D792882735DD}"/>
    <cellStyle name="_Jan 2006 APAC MBOM - Feb 15PM version_MBOM February 2007 Retail_SPTFIN MBOM Inputs AUG 07_EBIT OCF Ranges" xfId="24136" xr:uid="{7AF76815-1AA1-4D98-86F8-5190335DDAC2}"/>
    <cellStyle name="_Jan 2006 APAC MBOM - Feb 15PM version_MBOM February 2007 Retail_SPTFIN MBOM Inputs AUG 07_Working Capital Graph" xfId="24137" xr:uid="{F19B62C6-EEF1-491E-ABA0-A3E6617B57E1}"/>
    <cellStyle name="_Jan 2006 APAC MBOM - Feb 15PM version_MBOM February 2007 Retail_SPTFIN MBOM Inputs Dec 07" xfId="24138" xr:uid="{0AE434D6-53CF-4D19-8787-3EB14A262E1D}"/>
    <cellStyle name="_Jan 2006 APAC MBOM - Feb 15PM version_MBOM February 2007 Retail_SPTFIN MBOM Inputs Dec 07_Cost out Update" xfId="24139" xr:uid="{FE4D4B95-C978-4B08-A540-944800FAEB7A}"/>
    <cellStyle name="_Jan 2006 APAC MBOM - Feb 15PM version_MBOM February 2007 Retail_SPTFIN MBOM Inputs Dec 07_EBIT OCF Ranges" xfId="24140" xr:uid="{6601E0AC-16F3-4A13-99C8-222C4CC0C38A}"/>
    <cellStyle name="_Jan 2006 APAC MBOM - Feb 15PM version_MBOM February 2007 Retail_SPTFIN MBOM Inputs Dec 07_Working Capital Graph" xfId="24141" xr:uid="{A412A3FA-02A7-4884-982E-8BA0CBA4DDFB}"/>
    <cellStyle name="_Jan 2006 APAC MBOM - Feb 15PM version_MBOM February 2007 Retail_SPTFIN MBOM Inputs jul 07" xfId="24142" xr:uid="{6D76389B-F1FF-4866-911C-A0CC7F2EB1B4}"/>
    <cellStyle name="_Jan 2006 APAC MBOM - Feb 15PM version_MBOM February 2007 Retail_SPTFIN MBOM Inputs jul 07_Cost out Update" xfId="24143" xr:uid="{DD5C71EB-C303-4A9D-AEC6-DE0A39A4EC9F}"/>
    <cellStyle name="_Jan 2006 APAC MBOM - Feb 15PM version_MBOM February 2007 Retail_SPTFIN MBOM Inputs jul 07_EBIT OCF Ranges" xfId="24144" xr:uid="{BA66E6AD-64B8-4E11-9853-EFBF76C07180}"/>
    <cellStyle name="_Jan 2006 APAC MBOM - Feb 15PM version_MBOM February 2007 Retail_SPTFIN MBOM Inputs jul 07_Working Capital Graph" xfId="24145" xr:uid="{E06857DB-EAD0-4D5D-93AD-5FAA5ADD94A5}"/>
    <cellStyle name="_Jan 2006 APAC MBOM - Feb 15PM version_MBOM February 2007 Retail_SPTFIN MBOM Inputs jun 07 final" xfId="24146" xr:uid="{153595EC-8130-4E1D-88D1-C5275A1D3058}"/>
    <cellStyle name="_Jan 2006 APAC MBOM - Feb 15PM version_MBOM February 2007 Retail_SPTFIN MBOM Inputs jun 07 final_Cost out Update" xfId="24147" xr:uid="{BA80F8CD-0091-494A-ABD0-29D26E9CE41C}"/>
    <cellStyle name="_Jan 2006 APAC MBOM - Feb 15PM version_MBOM February 2007 Retail_SPTFIN MBOM Inputs jun 07 final_EBIT OCF Ranges" xfId="24148" xr:uid="{2C00EBC8-93B5-4465-8D15-E4FF97246464}"/>
    <cellStyle name="_Jan 2006 APAC MBOM - Feb 15PM version_MBOM February 2007 Retail_SPTFIN MBOM Inputs jun 07 final_Working Capital Graph" xfId="24149" xr:uid="{2A91F596-76E6-40CF-BAF0-BE01FFEFD09D}"/>
    <cellStyle name="_Jan 2006 APAC MBOM - Feb 15PM version_MBOM February 2007 Retail_SPTFIN MBOM Inputs Jun'07" xfId="24150" xr:uid="{41930556-AA1E-4110-8BF7-E48674AF8591}"/>
    <cellStyle name="_Jan 2006 APAC MBOM - Feb 15PM version_MBOM February 2007 Retail_SPTFIN MBOM Inputs Jun'07_Cost out Update" xfId="24151" xr:uid="{5300CEED-6406-4B64-940C-90EE42E6BB3B}"/>
    <cellStyle name="_Jan 2006 APAC MBOM - Feb 15PM version_MBOM February 2007 Retail_SPTFIN MBOM Inputs Jun'07_EBIT OCF Ranges" xfId="24152" xr:uid="{40AF9796-9F70-4B13-A4E2-B11689E75FBF}"/>
    <cellStyle name="_Jan 2006 APAC MBOM - Feb 15PM version_MBOM February 2007 Retail_SPTFIN MBOM Inputs Jun'07_Working Capital Graph" xfId="24153" xr:uid="{0BDF9BAB-960A-46B5-BD46-6BE674D44518}"/>
    <cellStyle name="_Jan 2006 APAC MBOM - Feb 15PM version_MBOM February 2007 Retail_Supplemental Data Requirements-Country" xfId="24154" xr:uid="{343C8155-508E-4AF5-825A-0F68D1D8774B}"/>
    <cellStyle name="_Jan 2006 APAC MBOM - Feb 15PM version_MBOM February 2007 Retail_Working Capital Graph" xfId="24155" xr:uid="{64D851AA-5129-4AD0-849B-2550067F32AA}"/>
    <cellStyle name="_Jan 2006 APAC MBOM - Feb 15PM version_MBOM HR June 2006" xfId="24156" xr:uid="{3DF6DB54-7F8F-461F-ACD4-471454D225B9}"/>
    <cellStyle name="_Jan 2006 APAC MBOM - Feb 15PM version_MBOM Jan" xfId="24157" xr:uid="{0E390D38-420F-4324-9361-3E29E72D6D87}"/>
    <cellStyle name="_Jan 2006 APAC MBOM - Feb 15PM version_MBOM Jan_Cost out Update" xfId="24158" xr:uid="{4D9B6EC5-8823-4BDA-8FA0-90ECEF235869}"/>
    <cellStyle name="_Jan 2006 APAC MBOM - Feb 15PM version_MBOM Jan_EBIT OCF Ranges" xfId="24159" xr:uid="{99472CE3-5F99-4A2A-BB84-7AE0ACC3EAC4}"/>
    <cellStyle name="_Jan 2006 APAC MBOM - Feb 15PM version_MBOM Jan_Working Capital Graph" xfId="24160" xr:uid="{7CCCAF3B-AD73-4FF7-A9A4-46CE60FB5B08}"/>
    <cellStyle name="_Jan 2006 APAC MBOM - Feb 15PM version_MBOM January 2007 Retail" xfId="24161" xr:uid="{A922D5BD-C408-4033-89E4-C291232ACE9E}"/>
    <cellStyle name="_Jan 2006 APAC MBOM - Feb 15PM version_MBOM January 2007 Retail 2" xfId="24162" xr:uid="{3716A592-F1F1-4D71-A80C-61EE59DF5EFD}"/>
    <cellStyle name="_Jan 2006 APAC MBOM - Feb 15PM version_MBOM January 2007 Retail_2009 AOP_Jan deck_Financials Consol_Sent" xfId="24163" xr:uid="{4D7D5AA5-F8A4-4EF7-B559-6FE1760F3D36}"/>
    <cellStyle name="_Jan 2006 APAC MBOM - Feb 15PM version_MBOM January 2007 Retail_2009 AOP_Jan deck_Financials Consol_Sent_2" xfId="24164" xr:uid="{AEF211D9-F265-47F2-BF36-E38B78CDF00C}"/>
    <cellStyle name="_Jan 2006 APAC MBOM - Feb 15PM version_MBOM January 2007 Retail_2009 AOP_Nov deck_Financials_for Consol_v2" xfId="24165" xr:uid="{8E76F2B7-FC36-4B88-B4ED-357787CF89A7}"/>
    <cellStyle name="_Jan 2006 APAC MBOM - Feb 15PM version_MBOM January 2007 Retail_Cash Capex 10+2" xfId="24166" xr:uid="{16946E42-AD0D-4DB4-BD77-AB75BE45079E}"/>
    <cellStyle name="_Jan 2006 APAC MBOM - Feb 15PM version_MBOM January 2007 Retail_Cash Capex 10+2_Cost out Update" xfId="24167" xr:uid="{535C37C5-87B5-4B16-8BE1-CC03D11D7BCF}"/>
    <cellStyle name="_Jan 2006 APAC MBOM - Feb 15PM version_MBOM January 2007 Retail_Cash Capex 10+2_EBIT OCF Ranges" xfId="24168" xr:uid="{9A5DE90C-659B-41BB-9CB0-AA363970B3AD}"/>
    <cellStyle name="_Jan 2006 APAC MBOM - Feb 15PM version_MBOM January 2007 Retail_Cash Capex 10+2_Working Capital Graph" xfId="24169" xr:uid="{AE56EF85-A704-4607-A7BD-765FB2380951}"/>
    <cellStyle name="_Jan 2006 APAC MBOM - Feb 15PM version_MBOM January 2007 Retail_consumer walk 0807" xfId="24170" xr:uid="{ED1EF767-6E70-49C1-961D-EA6D8C8137CB}"/>
    <cellStyle name="_Jan 2006 APAC MBOM - Feb 15PM version_MBOM January 2007 Retail_consumer walk 0807_Cost out Update" xfId="24171" xr:uid="{38DD1A6C-1986-4D64-B01B-CF53E02FD374}"/>
    <cellStyle name="_Jan 2006 APAC MBOM - Feb 15PM version_MBOM January 2007 Retail_consumer walk 0807_EBIT OCF Ranges" xfId="24172" xr:uid="{DFE5D320-8135-4D77-BC6B-78EB216683AD}"/>
    <cellStyle name="_Jan 2006 APAC MBOM - Feb 15PM version_MBOM January 2007 Retail_consumer walk 0807_Working Capital Graph" xfId="24173" xr:uid="{8D70E0D8-6578-4390-8570-2041AEA4AF3C}"/>
    <cellStyle name="_Jan 2006 APAC MBOM - Feb 15PM version_MBOM January 2007 Retail_Cost out Update" xfId="24174" xr:uid="{32BA7C5D-E63F-41BB-8A86-1CAF94123F18}"/>
    <cellStyle name="_Jan 2006 APAC MBOM - Feb 15PM version_MBOM January 2007 Retail_EBIT OCF Ranges" xfId="24175" xr:uid="{9871BEB6-CF68-4C5F-B1D0-5D92B61E46DD}"/>
    <cellStyle name="_Jan 2006 APAC MBOM - Feb 15PM version_MBOM January 2007 Retail_Global Operations" xfId="24176" xr:uid="{C28E214C-AEE1-41D3-B4D5-1446F9C55FDD}"/>
    <cellStyle name="_Jan 2006 APAC MBOM - Feb 15PM version_MBOM January 2007 Retail_Global Operations 2" xfId="24177" xr:uid="{7979F9BB-9404-401D-82BE-A1843F151EFC}"/>
    <cellStyle name="_Jan 2006 APAC MBOM - Feb 15PM version_MBOM January 2007 Retail_MBOM" xfId="24178" xr:uid="{8B5211A9-3A88-4210-8096-3F5B78AC4C6B}"/>
    <cellStyle name="_Jan 2006 APAC MBOM - Feb 15PM version_MBOM January 2007 Retail_MBOM 2" xfId="24179" xr:uid="{06BAD8B4-2F19-490E-8506-9758A975C8B0}"/>
    <cellStyle name="_Jan 2006 APAC MBOM - Feb 15PM version_MBOM January 2007 Retail_MBOM APR 07" xfId="24180" xr:uid="{2EA15837-9808-4DE8-BC97-9822824C793B}"/>
    <cellStyle name="_Jan 2006 APAC MBOM - Feb 15PM version_MBOM January 2007 Retail_MBOM APR 07 2" xfId="24181" xr:uid="{BAD27D81-4F17-4D58-86D6-C00E58F7325A}"/>
    <cellStyle name="_Jan 2006 APAC MBOM - Feb 15PM version_MBOM January 2007 Retail_MBOM APR 07_2009 AOP_Jan deck_Financials Consol_Sent" xfId="24182" xr:uid="{58C3CD52-DE32-46CD-810A-F21DC2F247BD}"/>
    <cellStyle name="_Jan 2006 APAC MBOM - Feb 15PM version_MBOM January 2007 Retail_MBOM APR 07_2009 AOP_Jan deck_Financials Consol_Sent_2" xfId="24183" xr:uid="{88CDEC19-0DFD-4DBF-B8B5-11E8AC29F33B}"/>
    <cellStyle name="_Jan 2006 APAC MBOM - Feb 15PM version_MBOM January 2007 Retail_MBOM APR 07_2009 AOP_Nov deck_Financials_for Consol_v2" xfId="24184" xr:uid="{8D52968B-6F43-435A-9521-5377AD627D05}"/>
    <cellStyle name="_Jan 2006 APAC MBOM - Feb 15PM version_MBOM January 2007 Retail_MBOM APR 07_Cash Capex 10+2" xfId="24185" xr:uid="{FA12FEE1-7E86-4408-AE5B-98BFF8357E97}"/>
    <cellStyle name="_Jan 2006 APAC MBOM - Feb 15PM version_MBOM January 2007 Retail_MBOM APR 07_Cash Capex 10+2_Cost out Update" xfId="24186" xr:uid="{004A4E18-8242-4DB2-95B4-FD28D17E3834}"/>
    <cellStyle name="_Jan 2006 APAC MBOM - Feb 15PM version_MBOM January 2007 Retail_MBOM APR 07_Cash Capex 10+2_EBIT OCF Ranges" xfId="24187" xr:uid="{27E4D7DB-ACAF-4F7A-9534-A65871745CBA}"/>
    <cellStyle name="_Jan 2006 APAC MBOM - Feb 15PM version_MBOM January 2007 Retail_MBOM APR 07_Cash Capex 10+2_Working Capital Graph" xfId="24188" xr:uid="{D0E0B341-247F-4980-BABE-BB8EBE467E6F}"/>
    <cellStyle name="_Jan 2006 APAC MBOM - Feb 15PM version_MBOM January 2007 Retail_MBOM APR 07_Cost out Update" xfId="24189" xr:uid="{5BB27D02-42CE-4047-A671-375F4602FC22}"/>
    <cellStyle name="_Jan 2006 APAC MBOM - Feb 15PM version_MBOM January 2007 Retail_MBOM APR 07_EBIT OCF Ranges" xfId="24190" xr:uid="{08958A97-E7C8-4230-B4E6-C785A2900A43}"/>
    <cellStyle name="_Jan 2006 APAC MBOM - Feb 15PM version_MBOM January 2007 Retail_MBOM APR 07_Global Operations" xfId="24191" xr:uid="{096484BC-EF6A-4EAA-ACF5-CFA5352C9C97}"/>
    <cellStyle name="_Jan 2006 APAC MBOM - Feb 15PM version_MBOM January 2007 Retail_MBOM APR 07_Global Operations 2" xfId="24192" xr:uid="{74B51F34-6014-4C8E-A337-2EB0B64214FC}"/>
    <cellStyle name="_Jan 2006 APAC MBOM - Feb 15PM version_MBOM January 2007 Retail_MBOM APR 07_NA" xfId="24193" xr:uid="{45993E60-1D2C-49E7-8D95-AEB789033116}"/>
    <cellStyle name="_Jan 2006 APAC MBOM - Feb 15PM version_MBOM January 2007 Retail_MBOM APR 07_NA 2" xfId="24194" xr:uid="{A02BB16B-3EB0-4BF2-84A3-B1F2C72FFD97}"/>
    <cellStyle name="_Jan 2006 APAC MBOM - Feb 15PM version_MBOM January 2007 Retail_MBOM APR 07_NA_1" xfId="24195" xr:uid="{BB3D540A-001B-4195-B4E3-D4E216026719}"/>
    <cellStyle name="_Jan 2006 APAC MBOM - Feb 15PM version_MBOM January 2007 Retail_MBOM APR 07_NA_1 2" xfId="24196" xr:uid="{A655741A-19BD-41B3-A4B0-C4CC6501A70D}"/>
    <cellStyle name="_Jan 2006 APAC MBOM - Feb 15PM version_MBOM January 2007 Retail_MBOM APR 07_Nov Review Deck Final" xfId="24197" xr:uid="{3242846D-2114-45AD-9250-6A83DF169380}"/>
    <cellStyle name="_Jan 2006 APAC MBOM - Feb 15PM version_MBOM January 2007 Retail_MBOM APR 07_OCFAnalysis" xfId="24198" xr:uid="{9F7A3D36-6822-43A2-9607-32B187687946}"/>
    <cellStyle name="_Jan 2006 APAC MBOM - Feb 15PM version_MBOM January 2007 Retail_MBOM APR 07_OCFAnalysis_Cost out Update" xfId="24199" xr:uid="{9390D1AE-2045-4FAC-B841-8763C4FE09EE}"/>
    <cellStyle name="_Jan 2006 APAC MBOM - Feb 15PM version_MBOM January 2007 Retail_MBOM APR 07_OCFAnalysis_EBIT OCF Ranges" xfId="24200" xr:uid="{FB9AF7BD-6821-49AE-ABCD-403F5942FE05}"/>
    <cellStyle name="_Jan 2006 APAC MBOM - Feb 15PM version_MBOM January 2007 Retail_MBOM APR 07_OCFAnalysis_Working Capital Graph" xfId="24201" xr:uid="{0CD167B9-99FE-4098-A133-414B92165CA6}"/>
    <cellStyle name="_Jan 2006 APAC MBOM - Feb 15PM version_MBOM January 2007 Retail_MBOM APR 07_Quarterly Industry Volume - Corp Follow up Feb 19th" xfId="24202" xr:uid="{203D282E-C2C6-4128-B839-9B4673F91FF4}"/>
    <cellStyle name="_Jan 2006 APAC MBOM - Feb 15PM version_MBOM January 2007 Retail_MBOM APR 07_Quarterly Industry Volume - Corp Follow up Feb 19th 2" xfId="24203" xr:uid="{453332FB-19BC-4ECE-89C4-D89C4E617124}"/>
    <cellStyle name="_Jan 2006 APAC MBOM - Feb 15PM version_MBOM January 2007 Retail_MBOM APR 07_Quarterly Industry Volume - Corp Follow up Feb 19th_Cost out Update" xfId="24204" xr:uid="{A911A08F-7A39-4BF2-B871-8DC10F467928}"/>
    <cellStyle name="_Jan 2006 APAC MBOM - Feb 15PM version_MBOM January 2007 Retail_MBOM APR 07_Quarterly Industry Volume - Corp Follow up Feb 19th_EBIT OCF Ranges" xfId="24205" xr:uid="{A0198932-B321-46FA-947B-28E6C1F4920F}"/>
    <cellStyle name="_Jan 2006 APAC MBOM - Feb 15PM version_MBOM January 2007 Retail_MBOM APR 07_Quarterly Industry Volume - Corp Follow up Feb 19th_OCFAnalysis" xfId="24206" xr:uid="{25A3C306-3CAA-4A15-A820-1419AAB4D886}"/>
    <cellStyle name="_Jan 2006 APAC MBOM - Feb 15PM version_MBOM January 2007 Retail_MBOM APR 07_Quarterly Industry Volume - Corp Follow up Feb 19th_OCFAnalysis_Cost out Update" xfId="24207" xr:uid="{E135C85D-EB88-49EE-875E-DFC1782568B8}"/>
    <cellStyle name="_Jan 2006 APAC MBOM - Feb 15PM version_MBOM January 2007 Retail_MBOM APR 07_Quarterly Industry Volume - Corp Follow up Feb 19th_OCFAnalysis_EBIT OCF Ranges" xfId="24208" xr:uid="{59B5EFBE-361D-4CD9-84F0-5B17F34C3F8E}"/>
    <cellStyle name="_Jan 2006 APAC MBOM - Feb 15PM version_MBOM January 2007 Retail_MBOM APR 07_Quarterly Industry Volume - Corp Follow up Feb 19th_OCFAnalysis_Working Capital Graph" xfId="24209" xr:uid="{E0100C04-A8AD-42A1-BD2C-34C7F3E74CC5}"/>
    <cellStyle name="_Jan 2006 APAC MBOM - Feb 15PM version_MBOM January 2007 Retail_MBOM APR 07_Quarterly Industry Volume - Corp Follow up Feb 19th_Working Capital Graph" xfId="24210" xr:uid="{7DF0D626-800C-44B8-A305-1F404F73657B}"/>
    <cellStyle name="_Jan 2006 APAC MBOM - Feb 15PM version_MBOM January 2007 Retail_MBOM APR 07_SBU_GLOBAL_NGT" xfId="24211" xr:uid="{6C5064A1-87E9-4D75-BAE5-1B9AE43F782D}"/>
    <cellStyle name="_Jan 2006 APAC MBOM - Feb 15PM version_MBOM January 2007 Retail_MBOM APR 07_SBU_GLOBAL_NGT 2" xfId="24212" xr:uid="{4C123C55-F878-47AF-BCDC-00AF18CB793D}"/>
    <cellStyle name="_Jan 2006 APAC MBOM - Feb 15PM version_MBOM January 2007 Retail_MBOM APR 07_SBU_GLOBAL_NGT_Cost out Update" xfId="24213" xr:uid="{64FAF544-14D5-485E-B3E1-6CFF12A12A07}"/>
    <cellStyle name="_Jan 2006 APAC MBOM - Feb 15PM version_MBOM January 2007 Retail_MBOM APR 07_SBU_GLOBAL_NGT_EBIT OCF Ranges" xfId="24214" xr:uid="{90001570-42C1-4C3D-8768-ABC600764FF7}"/>
    <cellStyle name="_Jan 2006 APAC MBOM - Feb 15PM version_MBOM January 2007 Retail_MBOM APR 07_SBU_GLOBAL_NGT_Working Capital Graph" xfId="24215" xr:uid="{9C1351F2-FA9B-49AA-8B3C-F046B4D6B49E}"/>
    <cellStyle name="_Jan 2006 APAC MBOM - Feb 15PM version_MBOM January 2007 Retail_MBOM APR 07_Supplemental Data Requirements-Country" xfId="24216" xr:uid="{C7995690-DD51-4D0E-91C8-1CC9AD6F238C}"/>
    <cellStyle name="_Jan 2006 APAC MBOM - Feb 15PM version_MBOM January 2007 Retail_MBOM APR 07_Working Capital Graph" xfId="24217" xr:uid="{299D4E12-D48C-4793-B9DA-C0826ED88081}"/>
    <cellStyle name="_Jan 2006 APAC MBOM - Feb 15PM version_MBOM January 2007 Retail_MBOM Jan" xfId="24218" xr:uid="{52662F6C-EAA0-418E-8373-CB54F7F0AFF6}"/>
    <cellStyle name="_Jan 2006 APAC MBOM - Feb 15PM version_MBOM January 2007 Retail_MBOM Jan_Cost out Update" xfId="24219" xr:uid="{41B33355-4330-4BEA-AD6F-299E5ACA450A}"/>
    <cellStyle name="_Jan 2006 APAC MBOM - Feb 15PM version_MBOM January 2007 Retail_MBOM Jan_EBIT OCF Ranges" xfId="24220" xr:uid="{223DD087-7166-484E-87D2-253D296C0AE8}"/>
    <cellStyle name="_Jan 2006 APAC MBOM - Feb 15PM version_MBOM January 2007 Retail_MBOM Jan_Working Capital Graph" xfId="24221" xr:uid="{5945E380-AF97-46D3-A07B-26BF1012467F}"/>
    <cellStyle name="_Jan 2006 APAC MBOM - Feb 15PM version_MBOM January 2007 Retail_MBOM Jul 07 Send" xfId="24222" xr:uid="{66C0CF5F-147F-4383-A4F3-6E8632AEF63D}"/>
    <cellStyle name="_Jan 2006 APAC MBOM - Feb 15PM version_MBOM January 2007 Retail_MBOM Jul 07 Send_Cost out Update" xfId="24223" xr:uid="{6434486A-DEAE-44F7-8870-0A1D3ABBCDF0}"/>
    <cellStyle name="_Jan 2006 APAC MBOM - Feb 15PM version_MBOM January 2007 Retail_MBOM Jul 07 Send_EBIT OCF Ranges" xfId="24224" xr:uid="{78D6CAC9-5EEF-41A2-B79C-916B3ACFF519}"/>
    <cellStyle name="_Jan 2006 APAC MBOM - Feb 15PM version_MBOM January 2007 Retail_MBOM Jul 07 Send_Working Capital Graph" xfId="24225" xr:uid="{21962AAA-A0AC-4232-A738-ABACDF90CBC2}"/>
    <cellStyle name="_Jan 2006 APAC MBOM - Feb 15PM version_MBOM January 2007 Retail_MBOM June 07 Final Send" xfId="24226" xr:uid="{18187D13-F9A0-48EF-8F23-EB6D40F935F1}"/>
    <cellStyle name="_Jan 2006 APAC MBOM - Feb 15PM version_MBOM January 2007 Retail_MBOM June 07 Final Send_Cost out Update" xfId="24227" xr:uid="{13A30083-EA54-4E46-BCBC-C594DABED79D}"/>
    <cellStyle name="_Jan 2006 APAC MBOM - Feb 15PM version_MBOM January 2007 Retail_MBOM June 07 Final Send_EBIT OCF Ranges" xfId="24228" xr:uid="{4258C9B3-EC42-4060-A1BE-92A2BA094D95}"/>
    <cellStyle name="_Jan 2006 APAC MBOM - Feb 15PM version_MBOM January 2007 Retail_MBOM June 07 Final Send_Working Capital Graph" xfId="24229" xr:uid="{983EABD2-68F3-4E4A-91EB-6FED4B44416B}"/>
    <cellStyle name="_Jan 2006 APAC MBOM - Feb 15PM version_MBOM January 2007 Retail_MBOM May 07 v.2" xfId="24230" xr:uid="{B7338869-5E39-49C8-9ED8-41469F8B7989}"/>
    <cellStyle name="_Jan 2006 APAC MBOM - Feb 15PM version_MBOM January 2007 Retail_MBOM May 07 v.2_Cost out Update" xfId="24231" xr:uid="{8A83A4A8-0613-48AC-8310-DD30C715AF3E}"/>
    <cellStyle name="_Jan 2006 APAC MBOM - Feb 15PM version_MBOM January 2007 Retail_MBOM May 07 v.2_EBIT OCF Ranges" xfId="24232" xr:uid="{57DC102F-5E0F-4299-A02F-BF871670428A}"/>
    <cellStyle name="_Jan 2006 APAC MBOM - Feb 15PM version_MBOM January 2007 Retail_MBOM May 07 v.2_Working Capital Graph" xfId="24233" xr:uid="{8E867292-7A1E-4804-AEEB-16785B9CBE5D}"/>
    <cellStyle name="_Jan 2006 APAC MBOM - Feb 15PM version_MBOM January 2007 Retail_MBOM v.1" xfId="24234" xr:uid="{D625A45C-A3A0-4789-978C-D8E02BC01913}"/>
    <cellStyle name="_Jan 2006 APAC MBOM - Feb 15PM version_MBOM January 2007 Retail_MBOM v.1 2" xfId="24235" xr:uid="{A1D25000-A095-4D4D-8F47-DE73B19D093A}"/>
    <cellStyle name="_Jan 2006 APAC MBOM - Feb 15PM version_MBOM January 2007 Retail_MBOM v.1_2009 AOP_Jan deck_Financials Consol_Sent" xfId="24236" xr:uid="{FE065617-5479-4DF8-A967-8D4B6AA8AFF3}"/>
    <cellStyle name="_Jan 2006 APAC MBOM - Feb 15PM version_MBOM January 2007 Retail_MBOM v.1_2009 AOP_Jan deck_Financials Consol_Sent_2" xfId="24237" xr:uid="{868C0B19-39BE-4FA5-BBE7-1295909F5186}"/>
    <cellStyle name="_Jan 2006 APAC MBOM - Feb 15PM version_MBOM January 2007 Retail_MBOM v.1_2009 AOP_Nov deck_Financials_for Consol_v2" xfId="24238" xr:uid="{1BFC6BD7-5079-45B0-BCF0-64F3EC85BE3C}"/>
    <cellStyle name="_Jan 2006 APAC MBOM - Feb 15PM version_MBOM January 2007 Retail_MBOM v.1_Cash Capex 10+2" xfId="24239" xr:uid="{2B535AFF-DD8C-4CCE-977A-602DFE4AB00C}"/>
    <cellStyle name="_Jan 2006 APAC MBOM - Feb 15PM version_MBOM January 2007 Retail_MBOM v.1_Cash Capex 10+2_Cost out Update" xfId="24240" xr:uid="{FD579D22-CFEE-4772-B293-57F56C8627BA}"/>
    <cellStyle name="_Jan 2006 APAC MBOM - Feb 15PM version_MBOM January 2007 Retail_MBOM v.1_Cash Capex 10+2_EBIT OCF Ranges" xfId="24241" xr:uid="{F421791E-2DB0-4DCE-B549-A8984E520182}"/>
    <cellStyle name="_Jan 2006 APAC MBOM - Feb 15PM version_MBOM January 2007 Retail_MBOM v.1_Cash Capex 10+2_Working Capital Graph" xfId="24242" xr:uid="{49851145-EF78-4AEF-8D19-ABB2E19A206B}"/>
    <cellStyle name="_Jan 2006 APAC MBOM - Feb 15PM version_MBOM January 2007 Retail_MBOM v.1_Cost out Update" xfId="24243" xr:uid="{AFE88F97-325E-41C5-BC4B-BD72567A83F5}"/>
    <cellStyle name="_Jan 2006 APAC MBOM - Feb 15PM version_MBOM January 2007 Retail_MBOM v.1_EBIT OCF Ranges" xfId="24244" xr:uid="{733478EF-F2FB-4C89-9647-3E8A163805FD}"/>
    <cellStyle name="_Jan 2006 APAC MBOM - Feb 15PM version_MBOM January 2007 Retail_MBOM v.1_Global Operations" xfId="24245" xr:uid="{C4D17EB9-037A-4B47-BB82-8C849CA91CD9}"/>
    <cellStyle name="_Jan 2006 APAC MBOM - Feb 15PM version_MBOM January 2007 Retail_MBOM v.1_Global Operations 2" xfId="24246" xr:uid="{DB4A4ED4-22BE-4846-B300-A9F33E210EBA}"/>
    <cellStyle name="_Jan 2006 APAC MBOM - Feb 15PM version_MBOM January 2007 Retail_MBOM v.1_NA" xfId="24247" xr:uid="{A54D62E9-FC6D-4807-B1BB-055BB002F647}"/>
    <cellStyle name="_Jan 2006 APAC MBOM - Feb 15PM version_MBOM January 2007 Retail_MBOM v.1_NA 2" xfId="24248" xr:uid="{95A8C01B-326C-4102-BB7A-55DA9C01FC43}"/>
    <cellStyle name="_Jan 2006 APAC MBOM - Feb 15PM version_MBOM January 2007 Retail_MBOM v.1_NA_1" xfId="24249" xr:uid="{C97F33E5-901D-4FEE-9452-E075A695E6D3}"/>
    <cellStyle name="_Jan 2006 APAC MBOM - Feb 15PM version_MBOM January 2007 Retail_MBOM v.1_NA_1 2" xfId="24250" xr:uid="{8DD1E47D-407E-4564-BBD2-D8F853AB9AAB}"/>
    <cellStyle name="_Jan 2006 APAC MBOM - Feb 15PM version_MBOM January 2007 Retail_MBOM v.1_Nov Review Deck Final" xfId="24251" xr:uid="{58B949BC-5293-4BD3-8E4C-75287B8BEF77}"/>
    <cellStyle name="_Jan 2006 APAC MBOM - Feb 15PM version_MBOM January 2007 Retail_MBOM v.1_OCFAnalysis" xfId="24252" xr:uid="{27FE03CD-DC33-4E76-84E2-46E7F8892901}"/>
    <cellStyle name="_Jan 2006 APAC MBOM - Feb 15PM version_MBOM January 2007 Retail_MBOM v.1_OCFAnalysis_Cost out Update" xfId="24253" xr:uid="{595DAD71-B6A1-4D14-8EE4-345AD575F468}"/>
    <cellStyle name="_Jan 2006 APAC MBOM - Feb 15PM version_MBOM January 2007 Retail_MBOM v.1_OCFAnalysis_EBIT OCF Ranges" xfId="24254" xr:uid="{937EC559-FA93-47CF-8427-6EE0CB214845}"/>
    <cellStyle name="_Jan 2006 APAC MBOM - Feb 15PM version_MBOM January 2007 Retail_MBOM v.1_OCFAnalysis_Working Capital Graph" xfId="24255" xr:uid="{36887FEE-8573-4FD6-87C5-32343DFB44EE}"/>
    <cellStyle name="_Jan 2006 APAC MBOM - Feb 15PM version_MBOM January 2007 Retail_MBOM v.1_Quarterly Industry Volume - Corp Follow up Feb 19th" xfId="24256" xr:uid="{3E08ACC8-F424-4801-9ECF-B0FEE23260A0}"/>
    <cellStyle name="_Jan 2006 APAC MBOM - Feb 15PM version_MBOM January 2007 Retail_MBOM v.1_Quarterly Industry Volume - Corp Follow up Feb 19th 2" xfId="24257" xr:uid="{F000FE94-CDAD-405B-85DA-41458DEEE6A2}"/>
    <cellStyle name="_Jan 2006 APAC MBOM - Feb 15PM version_MBOM January 2007 Retail_MBOM v.1_Quarterly Industry Volume - Corp Follow up Feb 19th_Cost out Update" xfId="24258" xr:uid="{E3C671D4-4CD0-42D6-B1DD-A63D591B10DC}"/>
    <cellStyle name="_Jan 2006 APAC MBOM - Feb 15PM version_MBOM January 2007 Retail_MBOM v.1_Quarterly Industry Volume - Corp Follow up Feb 19th_EBIT OCF Ranges" xfId="24259" xr:uid="{F607E4D8-C686-40C2-8B75-B9522E9F31D0}"/>
    <cellStyle name="_Jan 2006 APAC MBOM - Feb 15PM version_MBOM January 2007 Retail_MBOM v.1_Quarterly Industry Volume - Corp Follow up Feb 19th_OCFAnalysis" xfId="24260" xr:uid="{5D6C5101-4C72-40E4-B568-3FC0674C1667}"/>
    <cellStyle name="_Jan 2006 APAC MBOM - Feb 15PM version_MBOM January 2007 Retail_MBOM v.1_Quarterly Industry Volume - Corp Follow up Feb 19th_OCFAnalysis_Cost out Update" xfId="24261" xr:uid="{7059DEE7-ED12-4BD3-BC58-6AF6E909A228}"/>
    <cellStyle name="_Jan 2006 APAC MBOM - Feb 15PM version_MBOM January 2007 Retail_MBOM v.1_Quarterly Industry Volume - Corp Follow up Feb 19th_OCFAnalysis_EBIT OCF Ranges" xfId="24262" xr:uid="{F6FA6548-8CF7-4342-B64D-8EAB06CD2EC4}"/>
    <cellStyle name="_Jan 2006 APAC MBOM - Feb 15PM version_MBOM January 2007 Retail_MBOM v.1_Quarterly Industry Volume - Corp Follow up Feb 19th_OCFAnalysis_Working Capital Graph" xfId="24263" xr:uid="{3F21E52C-8C9E-4116-B9CD-EEEDDFD1E581}"/>
    <cellStyle name="_Jan 2006 APAC MBOM - Feb 15PM version_MBOM January 2007 Retail_MBOM v.1_Quarterly Industry Volume - Corp Follow up Feb 19th_Working Capital Graph" xfId="24264" xr:uid="{32FEB95E-31DB-4F0B-939B-FE1007D69EEF}"/>
    <cellStyle name="_Jan 2006 APAC MBOM - Feb 15PM version_MBOM January 2007 Retail_MBOM v.1_SBU_GLOBAL_NGT" xfId="24265" xr:uid="{3830C5E9-CCB0-455E-B4E9-A88229D246F3}"/>
    <cellStyle name="_Jan 2006 APAC MBOM - Feb 15PM version_MBOM January 2007 Retail_MBOM v.1_SBU_GLOBAL_NGT 2" xfId="24266" xr:uid="{65AE0C71-8A5C-408C-A707-765FAD91473F}"/>
    <cellStyle name="_Jan 2006 APAC MBOM - Feb 15PM version_MBOM January 2007 Retail_MBOM v.1_SBU_GLOBAL_NGT_Cost out Update" xfId="24267" xr:uid="{23C50C38-BEA1-4B74-9D9B-4DA6FF92739E}"/>
    <cellStyle name="_Jan 2006 APAC MBOM - Feb 15PM version_MBOM January 2007 Retail_MBOM v.1_SBU_GLOBAL_NGT_EBIT OCF Ranges" xfId="24268" xr:uid="{C23E0306-3300-4D28-B6E2-003DF9AB0749}"/>
    <cellStyle name="_Jan 2006 APAC MBOM - Feb 15PM version_MBOM January 2007 Retail_MBOM v.1_SBU_GLOBAL_NGT_Working Capital Graph" xfId="24269" xr:uid="{2D39B281-1336-4E93-AF1B-7A60784C853B}"/>
    <cellStyle name="_Jan 2006 APAC MBOM - Feb 15PM version_MBOM January 2007 Retail_MBOM v.1_Supplemental Data Requirements-Country" xfId="24270" xr:uid="{DD8B2461-F656-471C-B2FF-F304BB42895F}"/>
    <cellStyle name="_Jan 2006 APAC MBOM - Feb 15PM version_MBOM January 2007 Retail_MBOM v.1_Working Capital Graph" xfId="24271" xr:uid="{42A0E0F7-26CC-4006-8C6B-F3C6F21774AF}"/>
    <cellStyle name="_Jan 2006 APAC MBOM - Feb 15PM version_MBOM January 2007 Retail_MBOM v.2" xfId="24272" xr:uid="{78B1A513-48B2-4999-B25A-B46EC482B2D8}"/>
    <cellStyle name="_Jan 2006 APAC MBOM - Feb 15PM version_MBOM January 2007 Retail_MBOM v.2 2" xfId="24273" xr:uid="{E3550D66-D91D-48CE-9EFA-54DC2D3C39FE}"/>
    <cellStyle name="_Jan 2006 APAC MBOM - Feb 15PM version_MBOM January 2007 Retail_MBOM v.2_2009 AOP_Jan deck_Financials Consol_Sent" xfId="24274" xr:uid="{E3DB230F-08E3-467B-B297-61A021997759}"/>
    <cellStyle name="_Jan 2006 APAC MBOM - Feb 15PM version_MBOM January 2007 Retail_MBOM v.2_2009 AOP_Jan deck_Financials Consol_Sent_2" xfId="24275" xr:uid="{17A7A863-8856-4C7A-BA0A-02ACB393AC3E}"/>
    <cellStyle name="_Jan 2006 APAC MBOM - Feb 15PM version_MBOM January 2007 Retail_MBOM v.2_2009 AOP_Nov deck_Financials_for Consol_v2" xfId="24276" xr:uid="{39F4BC22-3766-4CC2-83CD-D0F57F4F0C64}"/>
    <cellStyle name="_Jan 2006 APAC MBOM - Feb 15PM version_MBOM January 2007 Retail_MBOM v.2_Cash Capex 10+2" xfId="24277" xr:uid="{DAB52873-3E48-4EE0-81A4-F6DFF01A46B4}"/>
    <cellStyle name="_Jan 2006 APAC MBOM - Feb 15PM version_MBOM January 2007 Retail_MBOM v.2_Cash Capex 10+2_Cost out Update" xfId="24278" xr:uid="{74F868D9-A8D3-4845-A10B-9D1055EC1C14}"/>
    <cellStyle name="_Jan 2006 APAC MBOM - Feb 15PM version_MBOM January 2007 Retail_MBOM v.2_Cash Capex 10+2_EBIT OCF Ranges" xfId="24279" xr:uid="{8148D901-5BBD-453F-B91D-C343D0281100}"/>
    <cellStyle name="_Jan 2006 APAC MBOM - Feb 15PM version_MBOM January 2007 Retail_MBOM v.2_Cash Capex 10+2_Working Capital Graph" xfId="24280" xr:uid="{9B6F17B3-9EEC-4D78-BCE2-F1E48D998654}"/>
    <cellStyle name="_Jan 2006 APAC MBOM - Feb 15PM version_MBOM January 2007 Retail_MBOM v.2_Cost out Update" xfId="24281" xr:uid="{D152C10D-DFC8-4F64-A48C-E768CE7EC8C1}"/>
    <cellStyle name="_Jan 2006 APAC MBOM - Feb 15PM version_MBOM January 2007 Retail_MBOM v.2_EBIT OCF Ranges" xfId="24282" xr:uid="{D7914B06-47A0-4299-96AC-948427E48A82}"/>
    <cellStyle name="_Jan 2006 APAC MBOM - Feb 15PM version_MBOM January 2007 Retail_MBOM v.2_Global Operations" xfId="24283" xr:uid="{F3F687F5-A082-40DA-81A5-5133B160BD88}"/>
    <cellStyle name="_Jan 2006 APAC MBOM - Feb 15PM version_MBOM January 2007 Retail_MBOM v.2_Global Operations 2" xfId="24284" xr:uid="{D040B3EE-AFF4-4C9F-826A-1B3FCDC28387}"/>
    <cellStyle name="_Jan 2006 APAC MBOM - Feb 15PM version_MBOM January 2007 Retail_MBOM v.2_NA" xfId="24285" xr:uid="{DC7D5EFA-C092-4758-85CB-42D71C3D6B4F}"/>
    <cellStyle name="_Jan 2006 APAC MBOM - Feb 15PM version_MBOM January 2007 Retail_MBOM v.2_NA 2" xfId="24286" xr:uid="{83A3740D-8381-4800-BAF5-532F7652BAB3}"/>
    <cellStyle name="_Jan 2006 APAC MBOM - Feb 15PM version_MBOM January 2007 Retail_MBOM v.2_NA_1" xfId="24287" xr:uid="{E107D5FA-8F0C-470A-BD47-1863FD3A64B4}"/>
    <cellStyle name="_Jan 2006 APAC MBOM - Feb 15PM version_MBOM January 2007 Retail_MBOM v.2_NA_1 2" xfId="24288" xr:uid="{79497E3A-D9A2-45DD-8AC1-B27A76B0AD76}"/>
    <cellStyle name="_Jan 2006 APAC MBOM - Feb 15PM version_MBOM January 2007 Retail_MBOM v.2_Nov Review Deck Final" xfId="24289" xr:uid="{7B98C0E5-20BB-45DA-B8C8-4E2AC1C01730}"/>
    <cellStyle name="_Jan 2006 APAC MBOM - Feb 15PM version_MBOM January 2007 Retail_MBOM v.2_OCFAnalysis" xfId="24290" xr:uid="{79496038-FD6E-42C3-A0A7-38F13ABEC4D5}"/>
    <cellStyle name="_Jan 2006 APAC MBOM - Feb 15PM version_MBOM January 2007 Retail_MBOM v.2_OCFAnalysis_Cost out Update" xfId="24291" xr:uid="{5F43396A-7599-4253-9472-37ADDBD59CCC}"/>
    <cellStyle name="_Jan 2006 APAC MBOM - Feb 15PM version_MBOM January 2007 Retail_MBOM v.2_OCFAnalysis_EBIT OCF Ranges" xfId="24292" xr:uid="{7556B1D2-4A8C-417C-8EEA-4931677B6895}"/>
    <cellStyle name="_Jan 2006 APAC MBOM - Feb 15PM version_MBOM January 2007 Retail_MBOM v.2_OCFAnalysis_Working Capital Graph" xfId="24293" xr:uid="{89D79115-E542-4CF4-8067-3F38F5F0AD2E}"/>
    <cellStyle name="_Jan 2006 APAC MBOM - Feb 15PM version_MBOM January 2007 Retail_MBOM v.2_Quarterly Industry Volume - Corp Follow up Feb 19th" xfId="24294" xr:uid="{86A928F1-06DA-444D-B8EE-A2298E40A0C5}"/>
    <cellStyle name="_Jan 2006 APAC MBOM - Feb 15PM version_MBOM January 2007 Retail_MBOM v.2_Quarterly Industry Volume - Corp Follow up Feb 19th 2" xfId="24295" xr:uid="{EFFF261C-95C4-4307-88C2-B69F4FB56EC9}"/>
    <cellStyle name="_Jan 2006 APAC MBOM - Feb 15PM version_MBOM January 2007 Retail_MBOM v.2_Quarterly Industry Volume - Corp Follow up Feb 19th_Cost out Update" xfId="24296" xr:uid="{56E1F280-4522-4614-905F-1ECFFE55B7A6}"/>
    <cellStyle name="_Jan 2006 APAC MBOM - Feb 15PM version_MBOM January 2007 Retail_MBOM v.2_Quarterly Industry Volume - Corp Follow up Feb 19th_EBIT OCF Ranges" xfId="24297" xr:uid="{BA16FCBF-4EBB-4158-8686-9649D50A6ED4}"/>
    <cellStyle name="_Jan 2006 APAC MBOM - Feb 15PM version_MBOM January 2007 Retail_MBOM v.2_Quarterly Industry Volume - Corp Follow up Feb 19th_OCFAnalysis" xfId="24298" xr:uid="{1E2527E2-E6A1-4C3C-A71A-84ED714C8D40}"/>
    <cellStyle name="_Jan 2006 APAC MBOM - Feb 15PM version_MBOM January 2007 Retail_MBOM v.2_Quarterly Industry Volume - Corp Follow up Feb 19th_OCFAnalysis_Cost out Update" xfId="24299" xr:uid="{D9404A88-37DE-46B2-848C-C2BD5E8ED401}"/>
    <cellStyle name="_Jan 2006 APAC MBOM - Feb 15PM version_MBOM January 2007 Retail_MBOM v.2_Quarterly Industry Volume - Corp Follow up Feb 19th_OCFAnalysis_EBIT OCF Ranges" xfId="24300" xr:uid="{2A54FB95-591B-4D4B-8638-B63ECF74EAD5}"/>
    <cellStyle name="_Jan 2006 APAC MBOM - Feb 15PM version_MBOM January 2007 Retail_MBOM v.2_Quarterly Industry Volume - Corp Follow up Feb 19th_OCFAnalysis_Working Capital Graph" xfId="24301" xr:uid="{D4C96239-2320-43FE-A62C-176E7CE1817E}"/>
    <cellStyle name="_Jan 2006 APAC MBOM - Feb 15PM version_MBOM January 2007 Retail_MBOM v.2_Quarterly Industry Volume - Corp Follow up Feb 19th_Working Capital Graph" xfId="24302" xr:uid="{368E7B2F-BE57-4648-8BB9-538FDEECC854}"/>
    <cellStyle name="_Jan 2006 APAC MBOM - Feb 15PM version_MBOM January 2007 Retail_MBOM v.2_SBU_GLOBAL_NGT" xfId="24303" xr:uid="{FA510C3A-EB77-4453-BB5B-BEAA38CC5483}"/>
    <cellStyle name="_Jan 2006 APAC MBOM - Feb 15PM version_MBOM January 2007 Retail_MBOM v.2_SBU_GLOBAL_NGT 2" xfId="24304" xr:uid="{782D40DA-11D3-4D0A-8295-041C5727E574}"/>
    <cellStyle name="_Jan 2006 APAC MBOM - Feb 15PM version_MBOM January 2007 Retail_MBOM v.2_SBU_GLOBAL_NGT_Cost out Update" xfId="24305" xr:uid="{F4C5DA62-2ADD-4E41-ADD7-775DD6991967}"/>
    <cellStyle name="_Jan 2006 APAC MBOM - Feb 15PM version_MBOM January 2007 Retail_MBOM v.2_SBU_GLOBAL_NGT_EBIT OCF Ranges" xfId="24306" xr:uid="{677ABD2C-6146-4F0D-AD08-26A1E7A0B3B3}"/>
    <cellStyle name="_Jan 2006 APAC MBOM - Feb 15PM version_MBOM January 2007 Retail_MBOM v.2_SBU_GLOBAL_NGT_Working Capital Graph" xfId="24307" xr:uid="{52CD8B93-E11F-4BE0-B708-0580BE8EB4E5}"/>
    <cellStyle name="_Jan 2006 APAC MBOM - Feb 15PM version_MBOM January 2007 Retail_MBOM v.2_Supplemental Data Requirements-Country" xfId="24308" xr:uid="{D8A2436A-F40C-4ECD-AE03-D72FF107BDCF}"/>
    <cellStyle name="_Jan 2006 APAC MBOM - Feb 15PM version_MBOM January 2007 Retail_MBOM v.2_Working Capital Graph" xfId="24309" xr:uid="{FBAD8657-77BC-4339-99C1-6C17844FEF09}"/>
    <cellStyle name="_Jan 2006 APAC MBOM - Feb 15PM version_MBOM January 2007 Retail_MBOM v.3" xfId="24310" xr:uid="{63A1252A-853F-46B0-B459-837149A35512}"/>
    <cellStyle name="_Jan 2006 APAC MBOM - Feb 15PM version_MBOM January 2007 Retail_MBOM v.3 2" xfId="24311" xr:uid="{BAFF838A-2C3E-49E5-A465-13F0D5A67F47}"/>
    <cellStyle name="_Jan 2006 APAC MBOM - Feb 15PM version_MBOM January 2007 Retail_MBOM v.3_2009 AOP_Jan deck_Financials Consol_Sent" xfId="24312" xr:uid="{911FA127-12C6-4C8C-B0E7-13FBB712053C}"/>
    <cellStyle name="_Jan 2006 APAC MBOM - Feb 15PM version_MBOM January 2007 Retail_MBOM v.3_2009 AOP_Jan deck_Financials Consol_Sent_2" xfId="24313" xr:uid="{62E06118-798B-4226-A4ED-24FAD7C7C233}"/>
    <cellStyle name="_Jan 2006 APAC MBOM - Feb 15PM version_MBOM January 2007 Retail_MBOM v.3_2009 AOP_Nov deck_Financials_for Consol_v2" xfId="24314" xr:uid="{2466C70C-5C0E-48DE-9E0A-99FFC713963C}"/>
    <cellStyle name="_Jan 2006 APAC MBOM - Feb 15PM version_MBOM January 2007 Retail_MBOM v.3_Cash Capex 10+2" xfId="24315" xr:uid="{50AA26DA-23BD-4E6A-AB94-73743F4DFB11}"/>
    <cellStyle name="_Jan 2006 APAC MBOM - Feb 15PM version_MBOM January 2007 Retail_MBOM v.3_Cash Capex 10+2_Cost out Update" xfId="24316" xr:uid="{EB240632-C253-41D1-98C8-F4C29910C6BC}"/>
    <cellStyle name="_Jan 2006 APAC MBOM - Feb 15PM version_MBOM January 2007 Retail_MBOM v.3_Cash Capex 10+2_EBIT OCF Ranges" xfId="24317" xr:uid="{5236208C-BB84-4C84-8ADB-FEEE766C93E4}"/>
    <cellStyle name="_Jan 2006 APAC MBOM - Feb 15PM version_MBOM January 2007 Retail_MBOM v.3_Cash Capex 10+2_Working Capital Graph" xfId="24318" xr:uid="{62EEC315-70F5-4976-B742-86C0ABA689C2}"/>
    <cellStyle name="_Jan 2006 APAC MBOM - Feb 15PM version_MBOM January 2007 Retail_MBOM v.3_Cost out Update" xfId="24319" xr:uid="{1FE47579-CF50-4E8C-8001-C0CCD9780424}"/>
    <cellStyle name="_Jan 2006 APAC MBOM - Feb 15PM version_MBOM January 2007 Retail_MBOM v.3_EBIT OCF Ranges" xfId="24320" xr:uid="{FAD43A31-1075-48BE-8C5D-B90B14523F17}"/>
    <cellStyle name="_Jan 2006 APAC MBOM - Feb 15PM version_MBOM January 2007 Retail_MBOM v.3_Global Operations" xfId="24321" xr:uid="{3A0D57C1-E60C-46A0-8491-C21AF4844331}"/>
    <cellStyle name="_Jan 2006 APAC MBOM - Feb 15PM version_MBOM January 2007 Retail_MBOM v.3_Global Operations 2" xfId="24322" xr:uid="{99648B32-2939-44C2-ABFC-E6E6D34FA2BF}"/>
    <cellStyle name="_Jan 2006 APAC MBOM - Feb 15PM version_MBOM January 2007 Retail_MBOM v.3_NA" xfId="24323" xr:uid="{F67D4087-75C9-4873-BD33-A246A2400611}"/>
    <cellStyle name="_Jan 2006 APAC MBOM - Feb 15PM version_MBOM January 2007 Retail_MBOM v.3_NA 2" xfId="24324" xr:uid="{371CD561-C151-4A06-9089-C9D4C2A9C4B7}"/>
    <cellStyle name="_Jan 2006 APAC MBOM - Feb 15PM version_MBOM January 2007 Retail_MBOM v.3_NA_1" xfId="24325" xr:uid="{217AB763-A032-4B55-8FA0-99B373E41F6A}"/>
    <cellStyle name="_Jan 2006 APAC MBOM - Feb 15PM version_MBOM January 2007 Retail_MBOM v.3_NA_1 2" xfId="24326" xr:uid="{AC8D5803-2984-42B2-8A1E-470E0F7F3E18}"/>
    <cellStyle name="_Jan 2006 APAC MBOM - Feb 15PM version_MBOM January 2007 Retail_MBOM v.3_Nov Review Deck Final" xfId="24327" xr:uid="{3DA7EDD4-0E5B-47C8-BEB1-EC1D25A8DB9F}"/>
    <cellStyle name="_Jan 2006 APAC MBOM - Feb 15PM version_MBOM January 2007 Retail_MBOM v.3_OCFAnalysis" xfId="24328" xr:uid="{D98B9A83-4040-4C87-BE76-B36FB33E427C}"/>
    <cellStyle name="_Jan 2006 APAC MBOM - Feb 15PM version_MBOM January 2007 Retail_MBOM v.3_OCFAnalysis_Cost out Update" xfId="24329" xr:uid="{3AB96D87-7388-413A-A26A-2F1FCDDC3FF1}"/>
    <cellStyle name="_Jan 2006 APAC MBOM - Feb 15PM version_MBOM January 2007 Retail_MBOM v.3_OCFAnalysis_EBIT OCF Ranges" xfId="24330" xr:uid="{8A305080-3924-4B98-B969-DCFDDCE86917}"/>
    <cellStyle name="_Jan 2006 APAC MBOM - Feb 15PM version_MBOM January 2007 Retail_MBOM v.3_OCFAnalysis_Working Capital Graph" xfId="24331" xr:uid="{B3217055-75C4-47F1-9F0D-CB7F54C93E1D}"/>
    <cellStyle name="_Jan 2006 APAC MBOM - Feb 15PM version_MBOM January 2007 Retail_MBOM v.3_Quarterly Industry Volume - Corp Follow up Feb 19th" xfId="24332" xr:uid="{AC81C313-225C-4553-909C-1E6CA4108376}"/>
    <cellStyle name="_Jan 2006 APAC MBOM - Feb 15PM version_MBOM January 2007 Retail_MBOM v.3_Quarterly Industry Volume - Corp Follow up Feb 19th 2" xfId="24333" xr:uid="{6394860D-EEA6-4C03-83DA-DBB69D3F3D34}"/>
    <cellStyle name="_Jan 2006 APAC MBOM - Feb 15PM version_MBOM January 2007 Retail_MBOM v.3_Quarterly Industry Volume - Corp Follow up Feb 19th_Cost out Update" xfId="24334" xr:uid="{33451628-D4F0-45F9-8CD4-0AA0D36EBA2B}"/>
    <cellStyle name="_Jan 2006 APAC MBOM - Feb 15PM version_MBOM January 2007 Retail_MBOM v.3_Quarterly Industry Volume - Corp Follow up Feb 19th_EBIT OCF Ranges" xfId="24335" xr:uid="{A0BA50C4-11D8-494D-88FD-5AD94D4039E0}"/>
    <cellStyle name="_Jan 2006 APAC MBOM - Feb 15PM version_MBOM January 2007 Retail_MBOM v.3_Quarterly Industry Volume - Corp Follow up Feb 19th_OCFAnalysis" xfId="24336" xr:uid="{96BF3047-0F56-4505-9B30-1E066F470AE3}"/>
    <cellStyle name="_Jan 2006 APAC MBOM - Feb 15PM version_MBOM January 2007 Retail_MBOM v.3_Quarterly Industry Volume - Corp Follow up Feb 19th_OCFAnalysis_Cost out Update" xfId="24337" xr:uid="{2AB419FE-3641-41F0-AD67-F31FF24481F0}"/>
    <cellStyle name="_Jan 2006 APAC MBOM - Feb 15PM version_MBOM January 2007 Retail_MBOM v.3_Quarterly Industry Volume - Corp Follow up Feb 19th_OCFAnalysis_EBIT OCF Ranges" xfId="24338" xr:uid="{41077C96-78C4-4B7B-BD4E-101531F2047D}"/>
    <cellStyle name="_Jan 2006 APAC MBOM - Feb 15PM version_MBOM January 2007 Retail_MBOM v.3_Quarterly Industry Volume - Corp Follow up Feb 19th_OCFAnalysis_Working Capital Graph" xfId="24339" xr:uid="{5A0E4097-0589-4780-8369-0A12E92FA287}"/>
    <cellStyle name="_Jan 2006 APAC MBOM - Feb 15PM version_MBOM January 2007 Retail_MBOM v.3_Quarterly Industry Volume - Corp Follow up Feb 19th_Working Capital Graph" xfId="24340" xr:uid="{E66FA9FE-18AB-495D-962B-04D65FE37BDE}"/>
    <cellStyle name="_Jan 2006 APAC MBOM - Feb 15PM version_MBOM January 2007 Retail_MBOM v.3_SBU_GLOBAL_NGT" xfId="24341" xr:uid="{E87D344A-B723-4304-A1BB-F2D17F5B6143}"/>
    <cellStyle name="_Jan 2006 APAC MBOM - Feb 15PM version_MBOM January 2007 Retail_MBOM v.3_SBU_GLOBAL_NGT 2" xfId="24342" xr:uid="{D6E1F1A5-D998-4914-B2C0-83C6C7C6CDBD}"/>
    <cellStyle name="_Jan 2006 APAC MBOM - Feb 15PM version_MBOM January 2007 Retail_MBOM v.3_SBU_GLOBAL_NGT_Cost out Update" xfId="24343" xr:uid="{2138D129-9230-43C3-8BC1-24F31453ACCA}"/>
    <cellStyle name="_Jan 2006 APAC MBOM - Feb 15PM version_MBOM January 2007 Retail_MBOM v.3_SBU_GLOBAL_NGT_EBIT OCF Ranges" xfId="24344" xr:uid="{0F18C49C-93A5-4856-BDF7-71823C6310A8}"/>
    <cellStyle name="_Jan 2006 APAC MBOM - Feb 15PM version_MBOM January 2007 Retail_MBOM v.3_SBU_GLOBAL_NGT_Working Capital Graph" xfId="24345" xr:uid="{8A061ED0-9F2E-4DFC-A3AB-5F5AB4B4ADEB}"/>
    <cellStyle name="_Jan 2006 APAC MBOM - Feb 15PM version_MBOM January 2007 Retail_MBOM v.3_Supplemental Data Requirements-Country" xfId="24346" xr:uid="{832AD205-4F3F-4545-A358-96322B22DC8A}"/>
    <cellStyle name="_Jan 2006 APAC MBOM - Feb 15PM version_MBOM January 2007 Retail_MBOM v.3_Working Capital Graph" xfId="24347" xr:uid="{8197F6EA-CACD-42B5-8B1B-D8CE735AFAA9}"/>
    <cellStyle name="_Jan 2006 APAC MBOM - Feb 15PM version_MBOM January 2007 Retail_MBOM_2009 AOP_Jan deck_Financials Consol_Sent" xfId="24348" xr:uid="{9095B856-309F-4E76-BD7D-E774DE0F0292}"/>
    <cellStyle name="_Jan 2006 APAC MBOM - Feb 15PM version_MBOM January 2007 Retail_MBOM_2009 AOP_Jan deck_Financials Consol_Sent_2" xfId="24349" xr:uid="{A77CDC78-E0A7-43C3-BC9E-0B304302F3DE}"/>
    <cellStyle name="_Jan 2006 APAC MBOM - Feb 15PM version_MBOM January 2007 Retail_MBOM_2009 AOP_Nov deck_Financials_for Consol_v2" xfId="24350" xr:uid="{7F4977EF-2953-4F2C-82B1-1E4ED64CF6CF}"/>
    <cellStyle name="_Jan 2006 APAC MBOM - Feb 15PM version_MBOM January 2007 Retail_MBOM_Cash Capex 10+2" xfId="24351" xr:uid="{3921BB88-943A-41C5-9ADF-A302B2BC8AE2}"/>
    <cellStyle name="_Jan 2006 APAC MBOM - Feb 15PM version_MBOM January 2007 Retail_MBOM_Cash Capex 10+2_Cost out Update" xfId="24352" xr:uid="{9EDB5C0A-C697-4FB9-9D27-BE81B3EE891C}"/>
    <cellStyle name="_Jan 2006 APAC MBOM - Feb 15PM version_MBOM January 2007 Retail_MBOM_Cash Capex 10+2_EBIT OCF Ranges" xfId="24353" xr:uid="{D6E06FD8-4F9C-447D-B79E-C873F3F087F6}"/>
    <cellStyle name="_Jan 2006 APAC MBOM - Feb 15PM version_MBOM January 2007 Retail_MBOM_Cash Capex 10+2_Working Capital Graph" xfId="24354" xr:uid="{A4D43811-1F5B-4C56-9680-31E98AD3F0E9}"/>
    <cellStyle name="_Jan 2006 APAC MBOM - Feb 15PM version_MBOM January 2007 Retail_MBOM_Cost out Update" xfId="24355" xr:uid="{B55323D1-63C5-49CA-B791-7FA7DF2BFEA6}"/>
    <cellStyle name="_Jan 2006 APAC MBOM - Feb 15PM version_MBOM January 2007 Retail_MBOM_EBIT OCF Ranges" xfId="24356" xr:uid="{DA8DC655-F96B-4020-8E03-6B050B4E0F8E}"/>
    <cellStyle name="_Jan 2006 APAC MBOM - Feb 15PM version_MBOM January 2007 Retail_MBOM_Global Operations" xfId="24357" xr:uid="{69AF952D-61F2-46C0-969F-A637604D1AA1}"/>
    <cellStyle name="_Jan 2006 APAC MBOM - Feb 15PM version_MBOM January 2007 Retail_MBOM_Global Operations 2" xfId="24358" xr:uid="{032C9E42-00D6-49ED-9A34-9DAF5EECA481}"/>
    <cellStyle name="_Jan 2006 APAC MBOM - Feb 15PM version_MBOM January 2007 Retail_MBOM_NA" xfId="24359" xr:uid="{D0A8D3A7-FD67-48E3-8515-91193C8C5684}"/>
    <cellStyle name="_Jan 2006 APAC MBOM - Feb 15PM version_MBOM January 2007 Retail_MBOM_NA 2" xfId="24360" xr:uid="{4D1F1C02-EB45-4105-87AD-0885D13E9709}"/>
    <cellStyle name="_Jan 2006 APAC MBOM - Feb 15PM version_MBOM January 2007 Retail_MBOM_NA_1" xfId="24361" xr:uid="{00CDBCB2-33A1-47DE-9628-C4A9F82B1F2D}"/>
    <cellStyle name="_Jan 2006 APAC MBOM - Feb 15PM version_MBOM January 2007 Retail_MBOM_NA_1 2" xfId="24362" xr:uid="{A81E3EBA-6580-4757-8539-77D35F25D6D1}"/>
    <cellStyle name="_Jan 2006 APAC MBOM - Feb 15PM version_MBOM January 2007 Retail_MBOM_Nov Review Deck Final" xfId="24363" xr:uid="{E4DAE09B-347D-43D9-9079-5636256FD1F0}"/>
    <cellStyle name="_Jan 2006 APAC MBOM - Feb 15PM version_MBOM January 2007 Retail_MBOM_OCFAnalysis" xfId="24364" xr:uid="{8E34AC33-7EDD-4990-A9CD-F6AF5E869447}"/>
    <cellStyle name="_Jan 2006 APAC MBOM - Feb 15PM version_MBOM January 2007 Retail_MBOM_OCFAnalysis_Cost out Update" xfId="24365" xr:uid="{9DA38922-D92C-49B2-852E-3A552EB16E3F}"/>
    <cellStyle name="_Jan 2006 APAC MBOM - Feb 15PM version_MBOM January 2007 Retail_MBOM_OCFAnalysis_EBIT OCF Ranges" xfId="24366" xr:uid="{6C916983-CCB8-4C83-B9A6-0AB519007AFB}"/>
    <cellStyle name="_Jan 2006 APAC MBOM - Feb 15PM version_MBOM January 2007 Retail_MBOM_OCFAnalysis_Working Capital Graph" xfId="24367" xr:uid="{F96640A5-85D9-4A98-86D7-E5CB55FD6C38}"/>
    <cellStyle name="_Jan 2006 APAC MBOM - Feb 15PM version_MBOM January 2007 Retail_MBOM_Quarterly Industry Volume - Corp Follow up Feb 19th" xfId="24368" xr:uid="{8E62FE9B-2387-44C4-93AE-20079CEB5593}"/>
    <cellStyle name="_Jan 2006 APAC MBOM - Feb 15PM version_MBOM January 2007 Retail_MBOM_Quarterly Industry Volume - Corp Follow up Feb 19th 2" xfId="24369" xr:uid="{4111BE07-8964-445D-9696-77E4801AD933}"/>
    <cellStyle name="_Jan 2006 APAC MBOM - Feb 15PM version_MBOM January 2007 Retail_MBOM_Quarterly Industry Volume - Corp Follow up Feb 19th_Cost out Update" xfId="24370" xr:uid="{103D6A5D-B701-4C27-B07F-A3D117AAE44F}"/>
    <cellStyle name="_Jan 2006 APAC MBOM - Feb 15PM version_MBOM January 2007 Retail_MBOM_Quarterly Industry Volume - Corp Follow up Feb 19th_EBIT OCF Ranges" xfId="24371" xr:uid="{D230D835-FC0A-4CBD-94E7-F0CC7D0C159F}"/>
    <cellStyle name="_Jan 2006 APAC MBOM - Feb 15PM version_MBOM January 2007 Retail_MBOM_Quarterly Industry Volume - Corp Follow up Feb 19th_OCFAnalysis" xfId="24372" xr:uid="{DB9070E3-EF78-4ACE-917E-3F506E79E78B}"/>
    <cellStyle name="_Jan 2006 APAC MBOM - Feb 15PM version_MBOM January 2007 Retail_MBOM_Quarterly Industry Volume - Corp Follow up Feb 19th_OCFAnalysis_Cost out Update" xfId="24373" xr:uid="{ABBF08FD-BB16-41B0-A51D-AC61A1309D89}"/>
    <cellStyle name="_Jan 2006 APAC MBOM - Feb 15PM version_MBOM January 2007 Retail_MBOM_Quarterly Industry Volume - Corp Follow up Feb 19th_OCFAnalysis_EBIT OCF Ranges" xfId="24374" xr:uid="{84F09CE4-1B0A-4D88-8FB4-4007AAD0677C}"/>
    <cellStyle name="_Jan 2006 APAC MBOM - Feb 15PM version_MBOM January 2007 Retail_MBOM_Quarterly Industry Volume - Corp Follow up Feb 19th_OCFAnalysis_Working Capital Graph" xfId="24375" xr:uid="{42F26FBE-CD30-415F-93B4-006360F9F390}"/>
    <cellStyle name="_Jan 2006 APAC MBOM - Feb 15PM version_MBOM January 2007 Retail_MBOM_Quarterly Industry Volume - Corp Follow up Feb 19th_Working Capital Graph" xfId="24376" xr:uid="{6755C369-FFC8-49F0-A36F-3DC1434AF389}"/>
    <cellStyle name="_Jan 2006 APAC MBOM - Feb 15PM version_MBOM January 2007 Retail_MBOM_SBU_GLOBAL_NGT" xfId="24377" xr:uid="{78767A6F-9B44-41CB-9CF2-210BD8A83DA7}"/>
    <cellStyle name="_Jan 2006 APAC MBOM - Feb 15PM version_MBOM January 2007 Retail_MBOM_SBU_GLOBAL_NGT 2" xfId="24378" xr:uid="{5F919EEC-CCF8-4FE5-82D2-C2A17183EBA9}"/>
    <cellStyle name="_Jan 2006 APAC MBOM - Feb 15PM version_MBOM January 2007 Retail_MBOM_SBU_GLOBAL_NGT_Cost out Update" xfId="24379" xr:uid="{3195B2D1-33F7-44AE-8314-B95772B331BE}"/>
    <cellStyle name="_Jan 2006 APAC MBOM - Feb 15PM version_MBOM January 2007 Retail_MBOM_SBU_GLOBAL_NGT_EBIT OCF Ranges" xfId="24380" xr:uid="{7FA953BF-E227-4799-AFF9-A37D7887B62D}"/>
    <cellStyle name="_Jan 2006 APAC MBOM - Feb 15PM version_MBOM January 2007 Retail_MBOM_SBU_GLOBAL_NGT_Working Capital Graph" xfId="24381" xr:uid="{2A02BA5C-6A82-4811-8F92-D56B7D787F28}"/>
    <cellStyle name="_Jan 2006 APAC MBOM - Feb 15PM version_MBOM January 2007 Retail_MBOM_Supplemental Data Requirements-Country" xfId="24382" xr:uid="{16CCE897-A034-4561-BC98-4A28E307508B}"/>
    <cellStyle name="_Jan 2006 APAC MBOM - Feb 15PM version_MBOM January 2007 Retail_MBOM_Working Capital Graph" xfId="24383" xr:uid="{296EA4DB-0A2D-4990-8459-1031AF450D5B}"/>
    <cellStyle name="_Jan 2006 APAC MBOM - Feb 15PM version_MBOM January 2007 Retail_NA" xfId="24384" xr:uid="{3E782B5E-247B-4613-8224-C1917FB88A18}"/>
    <cellStyle name="_Jan 2006 APAC MBOM - Feb 15PM version_MBOM January 2007 Retail_NA 2" xfId="24385" xr:uid="{36064038-6C7B-4995-B016-CFD79E4A63F7}"/>
    <cellStyle name="_Jan 2006 APAC MBOM - Feb 15PM version_MBOM January 2007 Retail_NA_1" xfId="24386" xr:uid="{16C475A5-A573-4B68-BDFA-5A894352560B}"/>
    <cellStyle name="_Jan 2006 APAC MBOM - Feb 15PM version_MBOM January 2007 Retail_NA_1 2" xfId="24387" xr:uid="{75F33777-7CCC-47EB-9439-482DAAE9F576}"/>
    <cellStyle name="_Jan 2006 APAC MBOM - Feb 15PM version_MBOM January 2007 Retail_Nov Review Deck Final" xfId="24388" xr:uid="{5925CE79-81C0-4690-80E3-354B7AA8D75A}"/>
    <cellStyle name="_Jan 2006 APAC MBOM - Feb 15PM version_MBOM January 2007 Retail_OCFAnalysis" xfId="24389" xr:uid="{BEFFF853-82E1-4A3C-8E40-223A73B621F2}"/>
    <cellStyle name="_Jan 2006 APAC MBOM - Feb 15PM version_MBOM January 2007 Retail_OCFAnalysis_Cost out Update" xfId="24390" xr:uid="{4DDA9332-DB8B-4A5A-94E2-063DBAD0FD94}"/>
    <cellStyle name="_Jan 2006 APAC MBOM - Feb 15PM version_MBOM January 2007 Retail_OCFAnalysis_EBIT OCF Ranges" xfId="24391" xr:uid="{61A01901-0776-4C51-8210-C2403C3F595E}"/>
    <cellStyle name="_Jan 2006 APAC MBOM - Feb 15PM version_MBOM January 2007 Retail_OCFAnalysis_Working Capital Graph" xfId="24392" xr:uid="{0EDBCA36-11D4-4EEA-A6D1-31FBAC365522}"/>
    <cellStyle name="_Jan 2006 APAC MBOM - Feb 15PM version_MBOM January 2007 Retail_Quarterly Industry Volume - Corp Follow up Feb 19th" xfId="24393" xr:uid="{6808FD25-F534-4A96-BD1D-11E26E4E57FE}"/>
    <cellStyle name="_Jan 2006 APAC MBOM - Feb 15PM version_MBOM January 2007 Retail_Quarterly Industry Volume - Corp Follow up Feb 19th 2" xfId="24394" xr:uid="{DE98C58C-8A9A-4673-9559-90025CBA815B}"/>
    <cellStyle name="_Jan 2006 APAC MBOM - Feb 15PM version_MBOM January 2007 Retail_Quarterly Industry Volume - Corp Follow up Feb 19th_Cost out Update" xfId="24395" xr:uid="{9E6F3996-BF99-4177-94D3-B0AAFB815D71}"/>
    <cellStyle name="_Jan 2006 APAC MBOM - Feb 15PM version_MBOM January 2007 Retail_Quarterly Industry Volume - Corp Follow up Feb 19th_EBIT OCF Ranges" xfId="24396" xr:uid="{22560601-3377-4817-BBDC-61449E631AFE}"/>
    <cellStyle name="_Jan 2006 APAC MBOM - Feb 15PM version_MBOM January 2007 Retail_Quarterly Industry Volume - Corp Follow up Feb 19th_OCFAnalysis" xfId="24397" xr:uid="{480B7DD3-82F1-44F5-8C0F-A026F2D5F29F}"/>
    <cellStyle name="_Jan 2006 APAC MBOM - Feb 15PM version_MBOM January 2007 Retail_Quarterly Industry Volume - Corp Follow up Feb 19th_OCFAnalysis_Cost out Update" xfId="24398" xr:uid="{32904FC1-04F4-4E9F-AD97-5F67F2963504}"/>
    <cellStyle name="_Jan 2006 APAC MBOM - Feb 15PM version_MBOM January 2007 Retail_Quarterly Industry Volume - Corp Follow up Feb 19th_OCFAnalysis_EBIT OCF Ranges" xfId="24399" xr:uid="{8EF8FF76-F0D3-4A79-AEA8-CEF9171E6060}"/>
    <cellStyle name="_Jan 2006 APAC MBOM - Feb 15PM version_MBOM January 2007 Retail_Quarterly Industry Volume - Corp Follow up Feb 19th_OCFAnalysis_Working Capital Graph" xfId="24400" xr:uid="{DCC78D8A-3697-4062-8064-06FB2F88A963}"/>
    <cellStyle name="_Jan 2006 APAC MBOM - Feb 15PM version_MBOM January 2007 Retail_Quarterly Industry Volume - Corp Follow up Feb 19th_Working Capital Graph" xfId="24401" xr:uid="{5E037463-D55D-4448-A9FB-9FFEAB0095B6}"/>
    <cellStyle name="_Jan 2006 APAC MBOM - Feb 15PM version_MBOM January 2007 Retail_SBU_GLOBAL_NGT" xfId="24402" xr:uid="{B073BE7A-2D94-4460-A654-4603B281EB5B}"/>
    <cellStyle name="_Jan 2006 APAC MBOM - Feb 15PM version_MBOM January 2007 Retail_SBU_GLOBAL_NGT 2" xfId="24403" xr:uid="{80290D32-02B4-42DC-BA9B-75A7A9E56C85}"/>
    <cellStyle name="_Jan 2006 APAC MBOM - Feb 15PM version_MBOM January 2007 Retail_SBU_GLOBAL_NGT_Cost out Update" xfId="24404" xr:uid="{D17D8917-69D8-450C-93B6-3B909096C67D}"/>
    <cellStyle name="_Jan 2006 APAC MBOM - Feb 15PM version_MBOM January 2007 Retail_SBU_GLOBAL_NGT_EBIT OCF Ranges" xfId="24405" xr:uid="{23028CBD-D504-4E0A-B43D-01BCCEC8D92E}"/>
    <cellStyle name="_Jan 2006 APAC MBOM - Feb 15PM version_MBOM January 2007 Retail_SBU_GLOBAL_NGT_Working Capital Graph" xfId="24406" xr:uid="{1F3110F5-9F74-40E0-AF6B-E6A0FECC18D0}"/>
    <cellStyle name="_Jan 2006 APAC MBOM - Feb 15PM version_MBOM January 2007 Retail_SPTFIN MBOM Inputs AUG 07" xfId="24407" xr:uid="{AE7463F6-5A9E-4C69-B1E2-2A5226E07020}"/>
    <cellStyle name="_Jan 2006 APAC MBOM - Feb 15PM version_MBOM January 2007 Retail_SPTFIN MBOM Inputs AUG 07_Cost out Update" xfId="24408" xr:uid="{0F5FAE83-46FA-4408-ABB9-D4647F3EF7AB}"/>
    <cellStyle name="_Jan 2006 APAC MBOM - Feb 15PM version_MBOM January 2007 Retail_SPTFIN MBOM Inputs AUG 07_EBIT OCF Ranges" xfId="24409" xr:uid="{793C60A2-5CC8-4DA6-9A95-77237E198A40}"/>
    <cellStyle name="_Jan 2006 APAC MBOM - Feb 15PM version_MBOM January 2007 Retail_SPTFIN MBOM Inputs AUG 07_Working Capital Graph" xfId="24410" xr:uid="{4410C924-3B36-43A3-BEFE-EAAC0CDC34F1}"/>
    <cellStyle name="_Jan 2006 APAC MBOM - Feb 15PM version_MBOM January 2007 Retail_SPTFIN MBOM Inputs Dec 07" xfId="24411" xr:uid="{2BE7B346-A50D-40AF-A334-F389C8EB2728}"/>
    <cellStyle name="_Jan 2006 APAC MBOM - Feb 15PM version_MBOM January 2007 Retail_SPTFIN MBOM Inputs Dec 07_Cost out Update" xfId="24412" xr:uid="{E2D1825E-D865-4674-9B06-68974711FAF0}"/>
    <cellStyle name="_Jan 2006 APAC MBOM - Feb 15PM version_MBOM January 2007 Retail_SPTFIN MBOM Inputs Dec 07_EBIT OCF Ranges" xfId="24413" xr:uid="{23B49376-3626-4FB0-AB65-3C88D0B6C471}"/>
    <cellStyle name="_Jan 2006 APAC MBOM - Feb 15PM version_MBOM January 2007 Retail_SPTFIN MBOM Inputs Dec 07_Working Capital Graph" xfId="24414" xr:uid="{CD33413A-70F3-448A-AA4B-803D0965B4A8}"/>
    <cellStyle name="_Jan 2006 APAC MBOM - Feb 15PM version_MBOM January 2007 Retail_SPTFIN MBOM Inputs jul 07" xfId="24415" xr:uid="{AE873CD4-5357-4B52-9374-BF311B2C9F02}"/>
    <cellStyle name="_Jan 2006 APAC MBOM - Feb 15PM version_MBOM January 2007 Retail_SPTFIN MBOM Inputs jul 07_Cost out Update" xfId="24416" xr:uid="{777713A1-4AC7-4EF6-98B3-BDF118EDCB1F}"/>
    <cellStyle name="_Jan 2006 APAC MBOM - Feb 15PM version_MBOM January 2007 Retail_SPTFIN MBOM Inputs jul 07_EBIT OCF Ranges" xfId="24417" xr:uid="{BE2FD074-38E4-43B2-8F3D-9D094E73F190}"/>
    <cellStyle name="_Jan 2006 APAC MBOM - Feb 15PM version_MBOM January 2007 Retail_SPTFIN MBOM Inputs jul 07_Working Capital Graph" xfId="24418" xr:uid="{30BA027C-84A3-42B9-B030-81D2D2272629}"/>
    <cellStyle name="_Jan 2006 APAC MBOM - Feb 15PM version_MBOM January 2007 Retail_SPTFIN MBOM Inputs jun 07 final" xfId="24419" xr:uid="{B3BAFF0F-9F2F-4D99-9B1B-FB5CEDF7F941}"/>
    <cellStyle name="_Jan 2006 APAC MBOM - Feb 15PM version_MBOM January 2007 Retail_SPTFIN MBOM Inputs jun 07 final_Cost out Update" xfId="24420" xr:uid="{E9F092B6-BE6B-4164-9AD2-7FB1D5914FE1}"/>
    <cellStyle name="_Jan 2006 APAC MBOM - Feb 15PM version_MBOM January 2007 Retail_SPTFIN MBOM Inputs jun 07 final_EBIT OCF Ranges" xfId="24421" xr:uid="{869C4125-8B77-4C9E-AB53-4B1A5D5D177C}"/>
    <cellStyle name="_Jan 2006 APAC MBOM - Feb 15PM version_MBOM January 2007 Retail_SPTFIN MBOM Inputs jun 07 final_Working Capital Graph" xfId="24422" xr:uid="{BF9E0E18-045F-41F5-A296-D96F0857D769}"/>
    <cellStyle name="_Jan 2006 APAC MBOM - Feb 15PM version_MBOM January 2007 Retail_SPTFIN MBOM Inputs Jun'07" xfId="24423" xr:uid="{CB96EE62-1D22-460C-8DDE-5C80324E44A3}"/>
    <cellStyle name="_Jan 2006 APAC MBOM - Feb 15PM version_MBOM January 2007 Retail_SPTFIN MBOM Inputs Jun'07_Cost out Update" xfId="24424" xr:uid="{905BF264-B77A-4136-A3EF-77FEBB03D2C5}"/>
    <cellStyle name="_Jan 2006 APAC MBOM - Feb 15PM version_MBOM January 2007 Retail_SPTFIN MBOM Inputs Jun'07_EBIT OCF Ranges" xfId="24425" xr:uid="{38CACD56-CB16-4A77-A4D5-642A52BFF09C}"/>
    <cellStyle name="_Jan 2006 APAC MBOM - Feb 15PM version_MBOM January 2007 Retail_SPTFIN MBOM Inputs Jun'07_Working Capital Graph" xfId="24426" xr:uid="{BC2AE6F1-C7D6-4EFC-BC22-54FF479195D8}"/>
    <cellStyle name="_Jan 2006 APAC MBOM - Feb 15PM version_MBOM January 2007 Retail_Supplemental Data Requirements-Country" xfId="24427" xr:uid="{E5F71B0C-F530-4C09-A84C-ADA16906D781}"/>
    <cellStyle name="_Jan 2006 APAC MBOM - Feb 15PM version_MBOM January 2007 Retail_Working Capital Graph" xfId="24428" xr:uid="{DE53C993-84F0-439F-A78B-F3FEE1ACED02}"/>
    <cellStyle name="_Jan 2006 APAC MBOM - Feb 15PM version_MBOM Japan&amp;Aust&amp;Korea June 2006.xls Chart 1" xfId="12765" xr:uid="{41FEBDD7-4A94-45DA-9FD7-7AD2EF9E02E3}"/>
    <cellStyle name="_Jan 2006 APAC MBOM - Feb 15PM version_MBOM Japan&amp;Aust&amp;Korea June 2006.xls Chart 1_Cost out Update" xfId="24429" xr:uid="{32BCA422-B9F0-4C78-A563-ED64AED463F2}"/>
    <cellStyle name="_Jan 2006 APAC MBOM - Feb 15PM version_MBOM Japan&amp;Aust&amp;Korea June 2006.xls Chart 1_EBIT OCF Ranges" xfId="24430" xr:uid="{1F15DF65-F545-454E-BA82-E10275F88C94}"/>
    <cellStyle name="_Jan 2006 APAC MBOM - Feb 15PM version_MBOM Japan&amp;Aust&amp;Korea June 2006.xls Chart 1_Working Capital Graph" xfId="24431" xr:uid="{1141E924-BB0A-4DD2-8CE1-B7E30A2BA55A}"/>
    <cellStyle name="_Jan 2006 APAC MBOM - Feb 15PM version_MBOM Japan&amp;Aust&amp;Korea June 2006.xls Chart 2" xfId="12766" xr:uid="{8D50EEB8-78BC-4482-A97D-C0F732FF4B03}"/>
    <cellStyle name="_Jan 2006 APAC MBOM - Feb 15PM version_MBOM Japan&amp;Aust&amp;Korea June 2006.xls Chart 2_Cost out Update" xfId="24432" xr:uid="{683AC750-806D-4205-804B-1967159A887A}"/>
    <cellStyle name="_Jan 2006 APAC MBOM - Feb 15PM version_MBOM Japan&amp;Aust&amp;Korea June 2006.xls Chart 2_EBIT OCF Ranges" xfId="24433" xr:uid="{6A60F5D8-823B-474B-B0AE-FD6DD3EC3085}"/>
    <cellStyle name="_Jan 2006 APAC MBOM - Feb 15PM version_MBOM Japan&amp;Aust&amp;Korea June 2006.xls Chart 2_Working Capital Graph" xfId="24434" xr:uid="{7DAFDD99-91DF-48B9-A1BB-D52DCD808E0B}"/>
    <cellStyle name="_Jan 2006 APAC MBOM - Feb 15PM version_MBOM Japan&amp;Aust&amp;Korea June 2006.xls Chart 3" xfId="12767" xr:uid="{80063DC7-666A-44B5-A6A9-EFD2E3DE4D40}"/>
    <cellStyle name="_Jan 2006 APAC MBOM - Feb 15PM version_MBOM Japan&amp;Aust&amp;Korea June 2006.xls Chart 3_Cost out Update" xfId="24435" xr:uid="{95234B6A-69F2-4C58-826F-362FFCCA0727}"/>
    <cellStyle name="_Jan 2006 APAC MBOM - Feb 15PM version_MBOM Japan&amp;Aust&amp;Korea June 2006.xls Chart 3_EBIT OCF Ranges" xfId="24436" xr:uid="{C7A198D7-598A-4149-8649-4DCA6B645DCB}"/>
    <cellStyle name="_Jan 2006 APAC MBOM - Feb 15PM version_MBOM Japan&amp;Aust&amp;Korea June 2006.xls Chart 3_Working Capital Graph" xfId="24437" xr:uid="{D25048B7-965B-407D-9ABD-0AC67E190629}"/>
    <cellStyle name="_Jan 2006 APAC MBOM - Feb 15PM version_MBOM Japan&amp;Aust&amp;Korea June 2006.xls Chart 4" xfId="12768" xr:uid="{DC4DD079-9446-4381-9B67-140F6D70D12E}"/>
    <cellStyle name="_Jan 2006 APAC MBOM - Feb 15PM version_MBOM Japan&amp;Aust&amp;Korea June 2006.xls Chart 4_Cost out Update" xfId="24438" xr:uid="{E41F9660-0215-4581-8043-9525D932352A}"/>
    <cellStyle name="_Jan 2006 APAC MBOM - Feb 15PM version_MBOM Japan&amp;Aust&amp;Korea June 2006.xls Chart 4_EBIT OCF Ranges" xfId="24439" xr:uid="{0AC45D1C-41A9-4CFE-A8B1-996299019CF6}"/>
    <cellStyle name="_Jan 2006 APAC MBOM - Feb 15PM version_MBOM Japan&amp;Aust&amp;Korea June 2006.xls Chart 4_Working Capital Graph" xfId="24440" xr:uid="{2FDE7406-44BB-473A-96CE-CEF5A2064073}"/>
    <cellStyle name="_Jan 2006 APAC MBOM - Feb 15PM version_MBOM Japan&amp;Aust&amp;Korea May 2006.xls Chart 1" xfId="12769" xr:uid="{3CE89B3C-6B17-4195-B564-18C336FD0E31}"/>
    <cellStyle name="_Jan 2006 APAC MBOM - Feb 15PM version_MBOM Japan&amp;Aust&amp;Korea May 2006.xls Chart 1_Cost out Update" xfId="24441" xr:uid="{7A5B2EB7-4B82-42D2-BA02-5A12424C55BF}"/>
    <cellStyle name="_Jan 2006 APAC MBOM - Feb 15PM version_MBOM Japan&amp;Aust&amp;Korea May 2006.xls Chart 1_EBIT OCF Ranges" xfId="24442" xr:uid="{6DFD79AA-4BDE-4505-B435-C6324B637E90}"/>
    <cellStyle name="_Jan 2006 APAC MBOM - Feb 15PM version_MBOM Japan&amp;Aust&amp;Korea May 2006.xls Chart 1_Working Capital Graph" xfId="24443" xr:uid="{4BC4D1CF-2DB1-4703-830D-F8A5B76B9F43}"/>
    <cellStyle name="_Jan 2006 APAC MBOM - Feb 15PM version_MBOM Japan&amp;Aust&amp;Korea May 2006.xls Chart 1-1" xfId="12770" xr:uid="{B537455D-7113-44D2-8AB9-8C66B2428CCA}"/>
    <cellStyle name="_Jan 2006 APAC MBOM - Feb 15PM version_MBOM Japan&amp;Aust&amp;Korea May 2006.xls Chart 1-1_Cost out Update" xfId="24444" xr:uid="{CFCFA6C4-CF3E-4169-B078-778065927157}"/>
    <cellStyle name="_Jan 2006 APAC MBOM - Feb 15PM version_MBOM Japan&amp;Aust&amp;Korea May 2006.xls Chart 1-1_EBIT OCF Ranges" xfId="24445" xr:uid="{F418C235-4392-45CF-A57D-BA170225F0FA}"/>
    <cellStyle name="_Jan 2006 APAC MBOM - Feb 15PM version_MBOM Japan&amp;Aust&amp;Korea May 2006.xls Chart 1-1_Working Capital Graph" xfId="24446" xr:uid="{800C9DA5-1AB8-468B-B437-C7D567D6BA45}"/>
    <cellStyle name="_Jan 2006 APAC MBOM - Feb 15PM version_MBOM Japan&amp;Aust&amp;Korea May 2006.xls Chart 2" xfId="12771" xr:uid="{1F198666-41E7-48B7-9DCA-86F1324DB6F0}"/>
    <cellStyle name="_Jan 2006 APAC MBOM - Feb 15PM version_MBOM Japan&amp;Aust&amp;Korea May 2006.xls Chart 2_Cost out Update" xfId="24447" xr:uid="{D5B62F0D-12FF-468F-8E44-C0BE182A1778}"/>
    <cellStyle name="_Jan 2006 APAC MBOM - Feb 15PM version_MBOM Japan&amp;Aust&amp;Korea May 2006.xls Chart 2_EBIT OCF Ranges" xfId="24448" xr:uid="{14418DA9-7E33-454B-A06F-43BB42C9BE03}"/>
    <cellStyle name="_Jan 2006 APAC MBOM - Feb 15PM version_MBOM Japan&amp;Aust&amp;Korea May 2006.xls Chart 2_Working Capital Graph" xfId="24449" xr:uid="{94EF4523-9E64-422B-B6E9-38B119F1B163}"/>
    <cellStyle name="_Jan 2006 APAC MBOM - Feb 15PM version_MBOM Japan&amp;Aust&amp;Korea May 2006.xls Chart 2-1" xfId="12772" xr:uid="{2B63CD20-D97F-4BE6-8FDF-410C4D36B032}"/>
    <cellStyle name="_Jan 2006 APAC MBOM - Feb 15PM version_MBOM Japan&amp;Aust&amp;Korea May 2006.xls Chart 2-1_Cost out Update" xfId="24450" xr:uid="{A3045FAC-8AE4-4066-8E1F-C324584BAC44}"/>
    <cellStyle name="_Jan 2006 APAC MBOM - Feb 15PM version_MBOM Japan&amp;Aust&amp;Korea May 2006.xls Chart 2-1_EBIT OCF Ranges" xfId="24451" xr:uid="{393E272E-E0FA-4D9B-BC45-200B08C4C588}"/>
    <cellStyle name="_Jan 2006 APAC MBOM - Feb 15PM version_MBOM Japan&amp;Aust&amp;Korea May 2006.xls Chart 2-1_Working Capital Graph" xfId="24452" xr:uid="{FA40BB2D-E3C9-42CC-811D-9B381B2F1C9B}"/>
    <cellStyle name="_Jan 2006 APAC MBOM - Feb 15PM version_MBOM Japan&amp;Aust&amp;Korea May 2006.xls Chart 3" xfId="12773" xr:uid="{EE16F931-F371-4668-9A36-322C96FE0662}"/>
    <cellStyle name="_Jan 2006 APAC MBOM - Feb 15PM version_MBOM Japan&amp;Aust&amp;Korea May 2006.xls Chart 3_Cost out Update" xfId="24453" xr:uid="{8624FF81-1B6C-4544-8599-1549042EE842}"/>
    <cellStyle name="_Jan 2006 APAC MBOM - Feb 15PM version_MBOM Japan&amp;Aust&amp;Korea May 2006.xls Chart 3_EBIT OCF Ranges" xfId="24454" xr:uid="{46EF5E25-57F9-4C49-AD6D-5B652FC08480}"/>
    <cellStyle name="_Jan 2006 APAC MBOM - Feb 15PM version_MBOM Japan&amp;Aust&amp;Korea May 2006.xls Chart 3_Working Capital Graph" xfId="24455" xr:uid="{33E90FAA-F4C9-4E98-8567-FF26A36AEE56}"/>
    <cellStyle name="_Jan 2006 APAC MBOM - Feb 15PM version_MBOM Japan&amp;Aust&amp;Korea May 2006.xls Chart 4" xfId="12774" xr:uid="{0FA1F3EF-58C6-4696-B972-009C22F55D9F}"/>
    <cellStyle name="_Jan 2006 APAC MBOM - Feb 15PM version_MBOM Japan&amp;Aust&amp;Korea May 2006.xls Chart 4_Cost out Update" xfId="24456" xr:uid="{63E7E42C-2F0F-4C3C-AD6E-4B6A9BC38904}"/>
    <cellStyle name="_Jan 2006 APAC MBOM - Feb 15PM version_MBOM Japan&amp;Aust&amp;Korea May 2006.xls Chart 4_EBIT OCF Ranges" xfId="24457" xr:uid="{3CF3A2FA-C16E-4FC8-9039-802AE1D19866}"/>
    <cellStyle name="_Jan 2006 APAC MBOM - Feb 15PM version_MBOM Japan&amp;Aust&amp;Korea May 2006.xls Chart 4_Working Capital Graph" xfId="24458" xr:uid="{9B2E40CD-E240-41C1-A502-AFEB39D099B3}"/>
    <cellStyle name="_Jan 2006 APAC MBOM - Feb 15PM version_MBOM Jul 07 Send" xfId="24459" xr:uid="{7E8551B8-CFEB-4E63-9ECF-96B6F2C65583}"/>
    <cellStyle name="_Jan 2006 APAC MBOM - Feb 15PM version_MBOM Jul 07 Send_Cost out Update" xfId="24460" xr:uid="{1184201F-5A0A-49A5-B2FF-F0ED145302AB}"/>
    <cellStyle name="_Jan 2006 APAC MBOM - Feb 15PM version_MBOM Jul 07 Send_EBIT OCF Ranges" xfId="24461" xr:uid="{4C8FE819-57EB-48D0-87AE-7BC6217FC78B}"/>
    <cellStyle name="_Jan 2006 APAC MBOM - Feb 15PM version_MBOM Jul 07 Send_Working Capital Graph" xfId="24462" xr:uid="{A5582B9D-A2FF-4FAF-9D81-F28360178C8B}"/>
    <cellStyle name="_Jan 2006 APAC MBOM - Feb 15PM version_MBOM June 07 Final Send" xfId="24463" xr:uid="{56D3EC5F-EA76-4187-9636-04EFB23EA63E}"/>
    <cellStyle name="_Jan 2006 APAC MBOM - Feb 15PM version_MBOM June 07 Final Send_Cost out Update" xfId="24464" xr:uid="{9D607772-E7C8-4B93-A29B-EF73E088FD66}"/>
    <cellStyle name="_Jan 2006 APAC MBOM - Feb 15PM version_MBOM June 07 Final Send_EBIT OCF Ranges" xfId="24465" xr:uid="{950958F1-959A-42F6-9DD6-1AF9C95D6FAD}"/>
    <cellStyle name="_Jan 2006 APAC MBOM - Feb 15PM version_MBOM June 07 Final Send_Working Capital Graph" xfId="24466" xr:uid="{6D242759-2A90-4B2D-9624-2922C9233551}"/>
    <cellStyle name="_Jan 2006 APAC MBOM - Feb 15PM version_MBOM Mar 06 Indo - Rev FY Est_Apr 13" xfId="12775" xr:uid="{268DC226-1139-437B-8FF0-166E2923459C}"/>
    <cellStyle name="_Jan 2006 APAC MBOM - Feb 15PM version_MBOM Mar 06 Indo - Rev FY Est_Apr 13_Cost out Update" xfId="24467" xr:uid="{11C1F8FB-FB62-48B6-8763-D4B8F8EC44FB}"/>
    <cellStyle name="_Jan 2006 APAC MBOM - Feb 15PM version_MBOM Mar 06 Indo - Rev FY Est_Apr 13_EBIT OCF Ranges" xfId="24468" xr:uid="{A724D6BD-A677-4858-BAFF-4F65DD5B5A1D}"/>
    <cellStyle name="_Jan 2006 APAC MBOM - Feb 15PM version_MBOM Mar 06 Indo - Rev FY Est_Apr 13_Working Capital Graph" xfId="24469" xr:uid="{27925D45-F979-43B7-9FD9-249338AD82C6}"/>
    <cellStyle name="_Jan 2006 APAC MBOM - Feb 15PM version_MBOM May 07 v.2" xfId="24470" xr:uid="{5BDBEE63-FD2F-41E5-90AE-A47FBC67BC4C}"/>
    <cellStyle name="_Jan 2006 APAC MBOM - Feb 15PM version_MBOM May 07 v.2_Cost out Update" xfId="24471" xr:uid="{5F9F63EC-392E-46D4-A738-00CC388B8D89}"/>
    <cellStyle name="_Jan 2006 APAC MBOM - Feb 15PM version_MBOM May 07 v.2_EBIT OCF Ranges" xfId="24472" xr:uid="{5F02F7CD-1C76-4B4E-B9B3-3E74AC98891A}"/>
    <cellStyle name="_Jan 2006 APAC MBOM - Feb 15PM version_MBOM May 07 v.2_Working Capital Graph" xfId="24473" xr:uid="{370752F2-090A-4293-A668-321F726A7717}"/>
    <cellStyle name="_Jan 2006 APAC MBOM - Feb 15PM version_MBOM new format" xfId="24474" xr:uid="{55DEA378-815F-4131-AAD2-04FBB3280AA9}"/>
    <cellStyle name="_Jan 2006 APAC MBOM - Feb 15PM version_MBOM new format 2" xfId="24475" xr:uid="{1DF269E7-3DBD-4596-B2DC-8BE1C0264129}"/>
    <cellStyle name="_Jan 2006 APAC MBOM - Feb 15PM version_MBOM new format_2009 AOP_Jan deck_Financials Consol_Sent" xfId="24476" xr:uid="{9DA6CBA2-A14D-4DB8-ABA3-5629A2C995A2}"/>
    <cellStyle name="_Jan 2006 APAC MBOM - Feb 15PM version_MBOM new format_2009 AOP_Jan deck_Financials Consol_Sent_2" xfId="24477" xr:uid="{F8A06FDC-5FCC-4778-8040-77BA383629C4}"/>
    <cellStyle name="_Jan 2006 APAC MBOM - Feb 15PM version_MBOM new format_2009 AOP_Nov deck_Financials_for Consol_v2" xfId="24478" xr:uid="{2164DFE8-5085-4ACB-99A2-4FEAA8E6F2FE}"/>
    <cellStyle name="_Jan 2006 APAC MBOM - Feb 15PM version_MBOM new format_Cash Capex 10+2" xfId="24479" xr:uid="{E94A4957-0383-4259-A905-4ED3B075A37C}"/>
    <cellStyle name="_Jan 2006 APAC MBOM - Feb 15PM version_MBOM new format_Cash Capex 10+2_Cost out Update" xfId="24480" xr:uid="{86DFE6B5-6A0B-4B46-A069-478CA05FC2A4}"/>
    <cellStyle name="_Jan 2006 APAC MBOM - Feb 15PM version_MBOM new format_Cash Capex 10+2_EBIT OCF Ranges" xfId="24481" xr:uid="{F1C54FF5-683B-4C3E-9896-866655A17D1F}"/>
    <cellStyle name="_Jan 2006 APAC MBOM - Feb 15PM version_MBOM new format_Cash Capex 10+2_Working Capital Graph" xfId="24482" xr:uid="{F9361A72-55C9-4F31-898B-DF5612C54888}"/>
    <cellStyle name="_Jan 2006 APAC MBOM - Feb 15PM version_MBOM new format_consumer walk 0807" xfId="24483" xr:uid="{69C1664E-41CC-4FAC-AB19-40D2E688CF9A}"/>
    <cellStyle name="_Jan 2006 APAC MBOM - Feb 15PM version_MBOM new format_consumer walk 0807_Cost out Update" xfId="24484" xr:uid="{C006F347-5C17-4442-9280-C8E333A041E3}"/>
    <cellStyle name="_Jan 2006 APAC MBOM - Feb 15PM version_MBOM new format_consumer walk 0807_EBIT OCF Ranges" xfId="24485" xr:uid="{F66AC5B6-E5E9-4CC8-8712-0D79D36EF85F}"/>
    <cellStyle name="_Jan 2006 APAC MBOM - Feb 15PM version_MBOM new format_consumer walk 0807_Working Capital Graph" xfId="24486" xr:uid="{CBBE5589-2D04-464D-BAFD-D573E22B9696}"/>
    <cellStyle name="_Jan 2006 APAC MBOM - Feb 15PM version_MBOM new format_Cost out Update" xfId="24487" xr:uid="{94B5D8CD-9A1A-4E60-BC31-1E1DFD8DC18A}"/>
    <cellStyle name="_Jan 2006 APAC MBOM - Feb 15PM version_MBOM new format_EBIT OCF Ranges" xfId="24488" xr:uid="{D780BDB5-4179-4E8E-9022-BAA221D2D0C5}"/>
    <cellStyle name="_Jan 2006 APAC MBOM - Feb 15PM version_MBOM new format_Global Operations" xfId="24489" xr:uid="{9ADB9922-903F-4600-AF70-2030C57D6133}"/>
    <cellStyle name="_Jan 2006 APAC MBOM - Feb 15PM version_MBOM new format_Global Operations 2" xfId="24490" xr:uid="{52F9A528-BB51-48D8-8565-861FAC5CA71F}"/>
    <cellStyle name="_Jan 2006 APAC MBOM - Feb 15PM version_MBOM new format_MBOM" xfId="24491" xr:uid="{A1232FF8-EF7B-453E-84DB-129CF77B0B00}"/>
    <cellStyle name="_Jan 2006 APAC MBOM - Feb 15PM version_MBOM new format_MBOM 2" xfId="24492" xr:uid="{7D5301B5-0050-46C4-86C8-152AA028615F}"/>
    <cellStyle name="_Jan 2006 APAC MBOM - Feb 15PM version_MBOM new format_MBOM APR 07" xfId="24493" xr:uid="{DF936A03-7460-48C6-BC46-0062A012580F}"/>
    <cellStyle name="_Jan 2006 APAC MBOM - Feb 15PM version_MBOM new format_MBOM APR 07 2" xfId="24494" xr:uid="{9EA3A615-68FC-47C1-94D4-0862FDAD667E}"/>
    <cellStyle name="_Jan 2006 APAC MBOM - Feb 15PM version_MBOM new format_MBOM APR 07_2009 AOP_Jan deck_Financials Consol_Sent" xfId="24495" xr:uid="{3062C0E1-36B7-41D0-9078-965F3F1D7443}"/>
    <cellStyle name="_Jan 2006 APAC MBOM - Feb 15PM version_MBOM new format_MBOM APR 07_2009 AOP_Jan deck_Financials Consol_Sent_2" xfId="24496" xr:uid="{F12C84AD-EAA3-4F7D-B450-9ADE06A22B5D}"/>
    <cellStyle name="_Jan 2006 APAC MBOM - Feb 15PM version_MBOM new format_MBOM APR 07_2009 AOP_Nov deck_Financials_for Consol_v2" xfId="24497" xr:uid="{A9DC1030-6C05-42DB-A79F-98F529712263}"/>
    <cellStyle name="_Jan 2006 APAC MBOM - Feb 15PM version_MBOM new format_MBOM APR 07_Cash Capex 10+2" xfId="24498" xr:uid="{D5D5AAEA-3BF9-4CDE-AD0B-50D82D341467}"/>
    <cellStyle name="_Jan 2006 APAC MBOM - Feb 15PM version_MBOM new format_MBOM APR 07_Cash Capex 10+2_Cost out Update" xfId="24499" xr:uid="{B0179E73-AF22-4EF4-BAAB-73D09A2B4E95}"/>
    <cellStyle name="_Jan 2006 APAC MBOM - Feb 15PM version_MBOM new format_MBOM APR 07_Cash Capex 10+2_EBIT OCF Ranges" xfId="24500" xr:uid="{B69D6FB0-61E3-4D5F-B482-696C213BAB02}"/>
    <cellStyle name="_Jan 2006 APAC MBOM - Feb 15PM version_MBOM new format_MBOM APR 07_Cash Capex 10+2_Working Capital Graph" xfId="24501" xr:uid="{36F73125-0AA8-47C9-AB1E-3694BD2EB50F}"/>
    <cellStyle name="_Jan 2006 APAC MBOM - Feb 15PM version_MBOM new format_MBOM APR 07_Cost out Update" xfId="24502" xr:uid="{36CA22E3-4D1A-41FA-AC48-BE6AC56204DA}"/>
    <cellStyle name="_Jan 2006 APAC MBOM - Feb 15PM version_MBOM new format_MBOM APR 07_EBIT OCF Ranges" xfId="24503" xr:uid="{ABAD9C37-B2DD-4845-ACAF-839B4BD98DDC}"/>
    <cellStyle name="_Jan 2006 APAC MBOM - Feb 15PM version_MBOM new format_MBOM APR 07_Global Operations" xfId="24504" xr:uid="{EFBD5CD5-3F54-43C7-990F-9DB1294896AE}"/>
    <cellStyle name="_Jan 2006 APAC MBOM - Feb 15PM version_MBOM new format_MBOM APR 07_Global Operations 2" xfId="24505" xr:uid="{0DB54810-3A56-4BF4-8D7F-522F165DD656}"/>
    <cellStyle name="_Jan 2006 APAC MBOM - Feb 15PM version_MBOM new format_MBOM APR 07_NA" xfId="24506" xr:uid="{02012999-9A52-465D-97E9-02C867CBDEFF}"/>
    <cellStyle name="_Jan 2006 APAC MBOM - Feb 15PM version_MBOM new format_MBOM APR 07_NA 2" xfId="24507" xr:uid="{CCD292A8-9E9C-4E5D-86A6-CC4FC8A57673}"/>
    <cellStyle name="_Jan 2006 APAC MBOM - Feb 15PM version_MBOM new format_MBOM APR 07_NA_1" xfId="24508" xr:uid="{618C15BA-6C5F-41A4-8F41-D58506D73F6A}"/>
    <cellStyle name="_Jan 2006 APAC MBOM - Feb 15PM version_MBOM new format_MBOM APR 07_NA_1 2" xfId="24509" xr:uid="{7150C40C-5607-4838-B428-4B7C628A2D2A}"/>
    <cellStyle name="_Jan 2006 APAC MBOM - Feb 15PM version_MBOM new format_MBOM APR 07_Nov Review Deck Final" xfId="24510" xr:uid="{22EF8701-1374-4AEF-8DA9-F5BB5AB4185D}"/>
    <cellStyle name="_Jan 2006 APAC MBOM - Feb 15PM version_MBOM new format_MBOM APR 07_OCFAnalysis" xfId="24511" xr:uid="{23E8F475-B0C6-4477-99A2-2EC373E48EEF}"/>
    <cellStyle name="_Jan 2006 APAC MBOM - Feb 15PM version_MBOM new format_MBOM APR 07_OCFAnalysis_Cost out Update" xfId="24512" xr:uid="{B20B3093-21E1-4200-BF7F-C7C4D8A036CF}"/>
    <cellStyle name="_Jan 2006 APAC MBOM - Feb 15PM version_MBOM new format_MBOM APR 07_OCFAnalysis_EBIT OCF Ranges" xfId="24513" xr:uid="{4FBCAF16-8D27-458F-B25F-7F8839543729}"/>
    <cellStyle name="_Jan 2006 APAC MBOM - Feb 15PM version_MBOM new format_MBOM APR 07_OCFAnalysis_Working Capital Graph" xfId="24514" xr:uid="{EBA48A7F-47D3-481B-BF7E-C84075045BA6}"/>
    <cellStyle name="_Jan 2006 APAC MBOM - Feb 15PM version_MBOM new format_MBOM APR 07_Quarterly Industry Volume - Corp Follow up Feb 19th" xfId="24515" xr:uid="{26097ED7-CDFF-43B8-9136-3254884CA541}"/>
    <cellStyle name="_Jan 2006 APAC MBOM - Feb 15PM version_MBOM new format_MBOM APR 07_Quarterly Industry Volume - Corp Follow up Feb 19th 2" xfId="24516" xr:uid="{0B34BC3B-DA14-422C-8511-C61CED4296C2}"/>
    <cellStyle name="_Jan 2006 APAC MBOM - Feb 15PM version_MBOM new format_MBOM APR 07_Quarterly Industry Volume - Corp Follow up Feb 19th_Cost out Update" xfId="24517" xr:uid="{C24B4BCA-4765-498F-84F4-F1053E9D11AC}"/>
    <cellStyle name="_Jan 2006 APAC MBOM - Feb 15PM version_MBOM new format_MBOM APR 07_Quarterly Industry Volume - Corp Follow up Feb 19th_EBIT OCF Ranges" xfId="24518" xr:uid="{737264C9-A56A-4338-8D3B-250367648644}"/>
    <cellStyle name="_Jan 2006 APAC MBOM - Feb 15PM version_MBOM new format_MBOM APR 07_Quarterly Industry Volume - Corp Follow up Feb 19th_OCFAnalysis" xfId="24519" xr:uid="{DDB22D5B-3312-49A4-97DE-0E874332844B}"/>
    <cellStyle name="_Jan 2006 APAC MBOM - Feb 15PM version_MBOM new format_MBOM APR 07_Quarterly Industry Volume - Corp Follow up Feb 19th_OCFAnalysis_Cost out Update" xfId="24520" xr:uid="{6295173F-3BB4-4442-93A4-4A01BDCE9511}"/>
    <cellStyle name="_Jan 2006 APAC MBOM - Feb 15PM version_MBOM new format_MBOM APR 07_Quarterly Industry Volume - Corp Follow up Feb 19th_OCFAnalysis_EBIT OCF Ranges" xfId="24521" xr:uid="{6EA1C3A4-A3D9-4C46-A933-9B953D9D753E}"/>
    <cellStyle name="_Jan 2006 APAC MBOM - Feb 15PM version_MBOM new format_MBOM APR 07_Quarterly Industry Volume - Corp Follow up Feb 19th_OCFAnalysis_Working Capital Graph" xfId="24522" xr:uid="{50223749-F2BC-4F61-B8E4-37CFB20D67CC}"/>
    <cellStyle name="_Jan 2006 APAC MBOM - Feb 15PM version_MBOM new format_MBOM APR 07_Quarterly Industry Volume - Corp Follow up Feb 19th_Working Capital Graph" xfId="24523" xr:uid="{347818EB-701C-4264-A6CF-3D780415F0C5}"/>
    <cellStyle name="_Jan 2006 APAC MBOM - Feb 15PM version_MBOM new format_MBOM APR 07_SBU_GLOBAL_NGT" xfId="24524" xr:uid="{68FC73B6-D0CC-4FDA-95FC-AAB9D5A77EB7}"/>
    <cellStyle name="_Jan 2006 APAC MBOM - Feb 15PM version_MBOM new format_MBOM APR 07_SBU_GLOBAL_NGT 2" xfId="24525" xr:uid="{89B1AE66-00BA-46EB-B1AE-DEAA1B51AB5F}"/>
    <cellStyle name="_Jan 2006 APAC MBOM - Feb 15PM version_MBOM new format_MBOM APR 07_SBU_GLOBAL_NGT_Cost out Update" xfId="24526" xr:uid="{53708C37-C27E-419B-A832-A699EB9598FF}"/>
    <cellStyle name="_Jan 2006 APAC MBOM - Feb 15PM version_MBOM new format_MBOM APR 07_SBU_GLOBAL_NGT_EBIT OCF Ranges" xfId="24527" xr:uid="{A64E8E85-E8BD-4430-9E53-385F5E19F544}"/>
    <cellStyle name="_Jan 2006 APAC MBOM - Feb 15PM version_MBOM new format_MBOM APR 07_SBU_GLOBAL_NGT_Working Capital Graph" xfId="24528" xr:uid="{9975CE27-B25A-4D1F-9BBA-0FE5CAB8A99C}"/>
    <cellStyle name="_Jan 2006 APAC MBOM - Feb 15PM version_MBOM new format_MBOM APR 07_Supplemental Data Requirements-Country" xfId="24529" xr:uid="{4DB41E39-A5C2-4B74-8560-6799AC82EA85}"/>
    <cellStyle name="_Jan 2006 APAC MBOM - Feb 15PM version_MBOM new format_MBOM APR 07_Working Capital Graph" xfId="24530" xr:uid="{393D2925-4159-47C0-9BF9-55CDF5CAE5A7}"/>
    <cellStyle name="_Jan 2006 APAC MBOM - Feb 15PM version_MBOM new format_MBOM Jan" xfId="24531" xr:uid="{207C9334-1190-48A9-8044-9380B3D5A58B}"/>
    <cellStyle name="_Jan 2006 APAC MBOM - Feb 15PM version_MBOM new format_MBOM Jan_Cost out Update" xfId="24532" xr:uid="{86551CE6-2B94-484C-977F-B743A0AC1EBB}"/>
    <cellStyle name="_Jan 2006 APAC MBOM - Feb 15PM version_MBOM new format_MBOM Jan_EBIT OCF Ranges" xfId="24533" xr:uid="{D80861DB-6C17-4EA7-B174-062BA449103F}"/>
    <cellStyle name="_Jan 2006 APAC MBOM - Feb 15PM version_MBOM new format_MBOM Jan_Working Capital Graph" xfId="24534" xr:uid="{BA22A060-9A92-4038-8EF7-1117F265081C}"/>
    <cellStyle name="_Jan 2006 APAC MBOM - Feb 15PM version_MBOM new format_MBOM Jul 07 Send" xfId="24535" xr:uid="{E4D09B48-94F2-4E73-A27B-661BB904B395}"/>
    <cellStyle name="_Jan 2006 APAC MBOM - Feb 15PM version_MBOM new format_MBOM Jul 07 Send_Cost out Update" xfId="24536" xr:uid="{F96D3A51-F5A0-44E5-988E-711AB9082C93}"/>
    <cellStyle name="_Jan 2006 APAC MBOM - Feb 15PM version_MBOM new format_MBOM Jul 07 Send_EBIT OCF Ranges" xfId="24537" xr:uid="{5BD54A71-B58B-4185-8563-496050EEFA1F}"/>
    <cellStyle name="_Jan 2006 APAC MBOM - Feb 15PM version_MBOM new format_MBOM Jul 07 Send_Working Capital Graph" xfId="24538" xr:uid="{136B957E-30B6-450D-BBC6-2C679292ACBD}"/>
    <cellStyle name="_Jan 2006 APAC MBOM - Feb 15PM version_MBOM new format_MBOM June 07 Final Send" xfId="24539" xr:uid="{83A9AAA9-A6BA-4D2D-A48F-42BBD064ADF9}"/>
    <cellStyle name="_Jan 2006 APAC MBOM - Feb 15PM version_MBOM new format_MBOM June 07 Final Send_Cost out Update" xfId="24540" xr:uid="{79927361-EA66-49B5-A9F8-949547B7829F}"/>
    <cellStyle name="_Jan 2006 APAC MBOM - Feb 15PM version_MBOM new format_MBOM June 07 Final Send_EBIT OCF Ranges" xfId="24541" xr:uid="{8E216AF8-E2BD-464E-B83C-9A60A3E704EA}"/>
    <cellStyle name="_Jan 2006 APAC MBOM - Feb 15PM version_MBOM new format_MBOM June 07 Final Send_Working Capital Graph" xfId="24542" xr:uid="{29E42D9F-3B18-48BB-B4CD-1E3C588B5995}"/>
    <cellStyle name="_Jan 2006 APAC MBOM - Feb 15PM version_MBOM new format_MBOM May 07 v.2" xfId="24543" xr:uid="{91F7CF26-4A43-4C23-868E-0E94D15CBCDD}"/>
    <cellStyle name="_Jan 2006 APAC MBOM - Feb 15PM version_MBOM new format_MBOM May 07 v.2_Cost out Update" xfId="24544" xr:uid="{0DFAD5E4-2A55-4361-958F-98CB49C87515}"/>
    <cellStyle name="_Jan 2006 APAC MBOM - Feb 15PM version_MBOM new format_MBOM May 07 v.2_EBIT OCF Ranges" xfId="24545" xr:uid="{877CA66C-C4E0-4607-8608-F1E60EC7DC06}"/>
    <cellStyle name="_Jan 2006 APAC MBOM - Feb 15PM version_MBOM new format_MBOM May 07 v.2_Working Capital Graph" xfId="24546" xr:uid="{9E3C298B-BF7D-44EF-9CDB-B24143EC3DDF}"/>
    <cellStyle name="_Jan 2006 APAC MBOM - Feb 15PM version_MBOM new format_MBOM v.1" xfId="24547" xr:uid="{39170AFA-236D-4AEF-A8A2-367E1F04CFB5}"/>
    <cellStyle name="_Jan 2006 APAC MBOM - Feb 15PM version_MBOM new format_MBOM v.1 2" xfId="24548" xr:uid="{E1974D12-30DF-43B6-B28A-F00E4C535019}"/>
    <cellStyle name="_Jan 2006 APAC MBOM - Feb 15PM version_MBOM new format_MBOM v.1_2009 AOP_Jan deck_Financials Consol_Sent" xfId="24549" xr:uid="{E328E58C-112E-4E18-8AD4-8EFD62B16780}"/>
    <cellStyle name="_Jan 2006 APAC MBOM - Feb 15PM version_MBOM new format_MBOM v.1_2009 AOP_Jan deck_Financials Consol_Sent_2" xfId="24550" xr:uid="{5C4AEB27-9404-465A-9527-AF2454A1C409}"/>
    <cellStyle name="_Jan 2006 APAC MBOM - Feb 15PM version_MBOM new format_MBOM v.1_2009 AOP_Nov deck_Financials_for Consol_v2" xfId="24551" xr:uid="{9E59F50A-8370-4BB8-9D00-3DB7BE7F251A}"/>
    <cellStyle name="_Jan 2006 APAC MBOM - Feb 15PM version_MBOM new format_MBOM v.1_Cash Capex 10+2" xfId="24552" xr:uid="{3EEAE189-8B78-43BD-82D8-09493472762C}"/>
    <cellStyle name="_Jan 2006 APAC MBOM - Feb 15PM version_MBOM new format_MBOM v.1_Cash Capex 10+2_Cost out Update" xfId="24553" xr:uid="{1B15727F-5AB3-4A78-B6D7-B104A364B012}"/>
    <cellStyle name="_Jan 2006 APAC MBOM - Feb 15PM version_MBOM new format_MBOM v.1_Cash Capex 10+2_EBIT OCF Ranges" xfId="24554" xr:uid="{97702896-264C-4725-A94A-2CD2EAFC5DC9}"/>
    <cellStyle name="_Jan 2006 APAC MBOM - Feb 15PM version_MBOM new format_MBOM v.1_Cash Capex 10+2_Working Capital Graph" xfId="24555" xr:uid="{57123FEE-DACD-4EE8-B0ED-E2B40A03652C}"/>
    <cellStyle name="_Jan 2006 APAC MBOM - Feb 15PM version_MBOM new format_MBOM v.1_Cost out Update" xfId="24556" xr:uid="{08270284-D111-4589-8AE3-50C1639E00DC}"/>
    <cellStyle name="_Jan 2006 APAC MBOM - Feb 15PM version_MBOM new format_MBOM v.1_EBIT OCF Ranges" xfId="24557" xr:uid="{90FB6B3A-5807-4546-B80B-57AD88519A56}"/>
    <cellStyle name="_Jan 2006 APAC MBOM - Feb 15PM version_MBOM new format_MBOM v.1_Global Operations" xfId="24558" xr:uid="{8118C0E5-38BE-42C0-AF59-E3D0269C305A}"/>
    <cellStyle name="_Jan 2006 APAC MBOM - Feb 15PM version_MBOM new format_MBOM v.1_Global Operations 2" xfId="24559" xr:uid="{B2592EFF-884B-497F-9343-1D545889F6E5}"/>
    <cellStyle name="_Jan 2006 APAC MBOM - Feb 15PM version_MBOM new format_MBOM v.1_NA" xfId="24560" xr:uid="{C0476AF7-38B9-4A85-A7A5-101734FD93DF}"/>
    <cellStyle name="_Jan 2006 APAC MBOM - Feb 15PM version_MBOM new format_MBOM v.1_NA 2" xfId="24561" xr:uid="{BC721F58-8FAE-4800-B176-C59B0EAD8355}"/>
    <cellStyle name="_Jan 2006 APAC MBOM - Feb 15PM version_MBOM new format_MBOM v.1_NA_1" xfId="24562" xr:uid="{2D15A5CA-158E-45BA-91CC-F7D9429387E1}"/>
    <cellStyle name="_Jan 2006 APAC MBOM - Feb 15PM version_MBOM new format_MBOM v.1_NA_1 2" xfId="24563" xr:uid="{3C4989E4-35A9-4A44-83FE-6EA32DD813D3}"/>
    <cellStyle name="_Jan 2006 APAC MBOM - Feb 15PM version_MBOM new format_MBOM v.1_Nov Review Deck Final" xfId="24564" xr:uid="{5980FD61-F7C0-41FF-B253-521A095EB852}"/>
    <cellStyle name="_Jan 2006 APAC MBOM - Feb 15PM version_MBOM new format_MBOM v.1_OCFAnalysis" xfId="24565" xr:uid="{300BF064-4409-4AC2-BE12-8B959FF2284E}"/>
    <cellStyle name="_Jan 2006 APAC MBOM - Feb 15PM version_MBOM new format_MBOM v.1_OCFAnalysis_Cost out Update" xfId="24566" xr:uid="{129070E9-7739-465D-B2D1-17C70081C948}"/>
    <cellStyle name="_Jan 2006 APAC MBOM - Feb 15PM version_MBOM new format_MBOM v.1_OCFAnalysis_EBIT OCF Ranges" xfId="24567" xr:uid="{2E816E99-CFD8-4840-A7A7-D050EEF74653}"/>
    <cellStyle name="_Jan 2006 APAC MBOM - Feb 15PM version_MBOM new format_MBOM v.1_OCFAnalysis_Working Capital Graph" xfId="24568" xr:uid="{C610AAE7-CFCE-4DDD-9520-70EFD1CA88DD}"/>
    <cellStyle name="_Jan 2006 APAC MBOM - Feb 15PM version_MBOM new format_MBOM v.1_Quarterly Industry Volume - Corp Follow up Feb 19th" xfId="24569" xr:uid="{1E416FC7-7B96-4A7F-8242-7BF366940298}"/>
    <cellStyle name="_Jan 2006 APAC MBOM - Feb 15PM version_MBOM new format_MBOM v.1_Quarterly Industry Volume - Corp Follow up Feb 19th 2" xfId="24570" xr:uid="{55C195B6-AB7A-49A3-9C1D-C0C835926BFD}"/>
    <cellStyle name="_Jan 2006 APAC MBOM - Feb 15PM version_MBOM new format_MBOM v.1_Quarterly Industry Volume - Corp Follow up Feb 19th_Cost out Update" xfId="24571" xr:uid="{8053FC2D-ABF5-412F-98C2-A12419958BCD}"/>
    <cellStyle name="_Jan 2006 APAC MBOM - Feb 15PM version_MBOM new format_MBOM v.1_Quarterly Industry Volume - Corp Follow up Feb 19th_EBIT OCF Ranges" xfId="24572" xr:uid="{A924E428-8BCC-4D07-8D73-B334AC6A5429}"/>
    <cellStyle name="_Jan 2006 APAC MBOM - Feb 15PM version_MBOM new format_MBOM v.1_Quarterly Industry Volume - Corp Follow up Feb 19th_OCFAnalysis" xfId="24573" xr:uid="{2443B32D-AC7E-46F3-9953-0AA0354E30CD}"/>
    <cellStyle name="_Jan 2006 APAC MBOM - Feb 15PM version_MBOM new format_MBOM v.1_Quarterly Industry Volume - Corp Follow up Feb 19th_OCFAnalysis_Cost out Update" xfId="24574" xr:uid="{28F76276-7E83-48A2-BEF1-AA3A76156360}"/>
    <cellStyle name="_Jan 2006 APAC MBOM - Feb 15PM version_MBOM new format_MBOM v.1_Quarterly Industry Volume - Corp Follow up Feb 19th_OCFAnalysis_EBIT OCF Ranges" xfId="24575" xr:uid="{A57435F2-1C47-41F0-8419-385D33CA7AF6}"/>
    <cellStyle name="_Jan 2006 APAC MBOM - Feb 15PM version_MBOM new format_MBOM v.1_Quarterly Industry Volume - Corp Follow up Feb 19th_OCFAnalysis_Working Capital Graph" xfId="24576" xr:uid="{DBD8B89F-C713-4F01-ABCC-794A1D44700A}"/>
    <cellStyle name="_Jan 2006 APAC MBOM - Feb 15PM version_MBOM new format_MBOM v.1_Quarterly Industry Volume - Corp Follow up Feb 19th_Working Capital Graph" xfId="24577" xr:uid="{0E02C59E-7690-4203-9250-EB24245BC8AB}"/>
    <cellStyle name="_Jan 2006 APAC MBOM - Feb 15PM version_MBOM new format_MBOM v.1_SBU_GLOBAL_NGT" xfId="24578" xr:uid="{D472EF79-7B47-4362-B833-7684D99C8EB7}"/>
    <cellStyle name="_Jan 2006 APAC MBOM - Feb 15PM version_MBOM new format_MBOM v.1_SBU_GLOBAL_NGT 2" xfId="24579" xr:uid="{AAE40891-28F4-4D4D-AF42-068EDBD292EE}"/>
    <cellStyle name="_Jan 2006 APAC MBOM - Feb 15PM version_MBOM new format_MBOM v.1_SBU_GLOBAL_NGT_Cost out Update" xfId="24580" xr:uid="{645375B0-AD6C-4EBF-81A3-89EF875251CA}"/>
    <cellStyle name="_Jan 2006 APAC MBOM - Feb 15PM version_MBOM new format_MBOM v.1_SBU_GLOBAL_NGT_EBIT OCF Ranges" xfId="24581" xr:uid="{C9A62957-66FF-4759-8FD6-AC291AC02014}"/>
    <cellStyle name="_Jan 2006 APAC MBOM - Feb 15PM version_MBOM new format_MBOM v.1_SBU_GLOBAL_NGT_Working Capital Graph" xfId="24582" xr:uid="{8F980E7B-A1F3-464B-9951-3043B9EF4AB4}"/>
    <cellStyle name="_Jan 2006 APAC MBOM - Feb 15PM version_MBOM new format_MBOM v.1_Supplemental Data Requirements-Country" xfId="24583" xr:uid="{4B0C494B-76B0-4708-846C-60094E05F299}"/>
    <cellStyle name="_Jan 2006 APAC MBOM - Feb 15PM version_MBOM new format_MBOM v.1_Working Capital Graph" xfId="24584" xr:uid="{332B6AC2-753D-42A6-AEDC-34412F4293FF}"/>
    <cellStyle name="_Jan 2006 APAC MBOM - Feb 15PM version_MBOM new format_MBOM v.2" xfId="24585" xr:uid="{B1BB03CA-5492-483E-9163-EE24EDEC2176}"/>
    <cellStyle name="_Jan 2006 APAC MBOM - Feb 15PM version_MBOM new format_MBOM v.2 2" xfId="24586" xr:uid="{09C84B1E-4B00-408C-86C3-D743479ABFD1}"/>
    <cellStyle name="_Jan 2006 APAC MBOM - Feb 15PM version_MBOM new format_MBOM v.2_2009 AOP_Jan deck_Financials Consol_Sent" xfId="24587" xr:uid="{60FDECD9-97BB-417D-916D-C908B073BEDF}"/>
    <cellStyle name="_Jan 2006 APAC MBOM - Feb 15PM version_MBOM new format_MBOM v.2_2009 AOP_Jan deck_Financials Consol_Sent_2" xfId="24588" xr:uid="{78C9D282-F90F-4F0F-8BB2-54FB306B0B0B}"/>
    <cellStyle name="_Jan 2006 APAC MBOM - Feb 15PM version_MBOM new format_MBOM v.2_2009 AOP_Nov deck_Financials_for Consol_v2" xfId="24589" xr:uid="{E42294EB-7ED5-4C84-890A-37212A2B8704}"/>
    <cellStyle name="_Jan 2006 APAC MBOM - Feb 15PM version_MBOM new format_MBOM v.2_Cash Capex 10+2" xfId="24590" xr:uid="{03839EE8-6F1F-46C9-88F7-6874A951DC09}"/>
    <cellStyle name="_Jan 2006 APAC MBOM - Feb 15PM version_MBOM new format_MBOM v.2_Cash Capex 10+2_Cost out Update" xfId="24591" xr:uid="{31C7A1DC-3543-4833-9FAD-B7767A36809D}"/>
    <cellStyle name="_Jan 2006 APAC MBOM - Feb 15PM version_MBOM new format_MBOM v.2_Cash Capex 10+2_EBIT OCF Ranges" xfId="24592" xr:uid="{E1A71DA3-124A-45EE-9229-2C73780821C0}"/>
    <cellStyle name="_Jan 2006 APAC MBOM - Feb 15PM version_MBOM new format_MBOM v.2_Cash Capex 10+2_Working Capital Graph" xfId="24593" xr:uid="{903AC9F7-3540-4A0B-BDF4-18E3ACBD1F84}"/>
    <cellStyle name="_Jan 2006 APAC MBOM - Feb 15PM version_MBOM new format_MBOM v.2_Cost out Update" xfId="24594" xr:uid="{5B278EC6-8A30-4C1F-9F7F-933AAC0E8D0E}"/>
    <cellStyle name="_Jan 2006 APAC MBOM - Feb 15PM version_MBOM new format_MBOM v.2_EBIT OCF Ranges" xfId="24595" xr:uid="{658F8BE4-2C5D-41B2-AF82-4CE87BD89614}"/>
    <cellStyle name="_Jan 2006 APAC MBOM - Feb 15PM version_MBOM new format_MBOM v.2_Global Operations" xfId="24596" xr:uid="{AB40C4D5-0051-4D87-AD17-7768AB2899DD}"/>
    <cellStyle name="_Jan 2006 APAC MBOM - Feb 15PM version_MBOM new format_MBOM v.2_Global Operations 2" xfId="24597" xr:uid="{289C3390-D74B-4CC7-B81C-49EE920FE942}"/>
    <cellStyle name="_Jan 2006 APAC MBOM - Feb 15PM version_MBOM new format_MBOM v.2_NA" xfId="24598" xr:uid="{216D885B-7C99-4915-ACDB-46540DF51BE7}"/>
    <cellStyle name="_Jan 2006 APAC MBOM - Feb 15PM version_MBOM new format_MBOM v.2_NA 2" xfId="24599" xr:uid="{B271C817-2823-4029-BC63-CB3FAD85FA77}"/>
    <cellStyle name="_Jan 2006 APAC MBOM - Feb 15PM version_MBOM new format_MBOM v.2_NA_1" xfId="24600" xr:uid="{D701D645-01A8-43FD-89E6-41FAC12FF1EC}"/>
    <cellStyle name="_Jan 2006 APAC MBOM - Feb 15PM version_MBOM new format_MBOM v.2_NA_1 2" xfId="24601" xr:uid="{04CE0985-F163-4B78-A8C4-BB4C92493243}"/>
    <cellStyle name="_Jan 2006 APAC MBOM - Feb 15PM version_MBOM new format_MBOM v.2_Nov Review Deck Final" xfId="24602" xr:uid="{355C2621-2511-4A2D-9945-1D79107C031D}"/>
    <cellStyle name="_Jan 2006 APAC MBOM - Feb 15PM version_MBOM new format_MBOM v.2_OCFAnalysis" xfId="24603" xr:uid="{777D79D5-7E43-4407-B9EF-4D7EAAE77691}"/>
    <cellStyle name="_Jan 2006 APAC MBOM - Feb 15PM version_MBOM new format_MBOM v.2_OCFAnalysis_Cost out Update" xfId="24604" xr:uid="{A155BD9A-552C-4763-B7F2-6C0723311243}"/>
    <cellStyle name="_Jan 2006 APAC MBOM - Feb 15PM version_MBOM new format_MBOM v.2_OCFAnalysis_EBIT OCF Ranges" xfId="24605" xr:uid="{A3DA228A-B2DB-4122-A903-308C28DEFC52}"/>
    <cellStyle name="_Jan 2006 APAC MBOM - Feb 15PM version_MBOM new format_MBOM v.2_OCFAnalysis_Working Capital Graph" xfId="24606" xr:uid="{F714E7D9-F436-4E13-8903-74D7F8398C18}"/>
    <cellStyle name="_Jan 2006 APAC MBOM - Feb 15PM version_MBOM new format_MBOM v.2_Quarterly Industry Volume - Corp Follow up Feb 19th" xfId="24607" xr:uid="{A920E628-8CF2-4762-8832-146A10ACBF8B}"/>
    <cellStyle name="_Jan 2006 APAC MBOM - Feb 15PM version_MBOM new format_MBOM v.2_Quarterly Industry Volume - Corp Follow up Feb 19th 2" xfId="24608" xr:uid="{F43DC619-C0E8-4C84-A737-E91D5CCC9D49}"/>
    <cellStyle name="_Jan 2006 APAC MBOM - Feb 15PM version_MBOM new format_MBOM v.2_Quarterly Industry Volume - Corp Follow up Feb 19th_Cost out Update" xfId="24609" xr:uid="{44F9DC17-F2BF-4674-BAF6-1C962CD37795}"/>
    <cellStyle name="_Jan 2006 APAC MBOM - Feb 15PM version_MBOM new format_MBOM v.2_Quarterly Industry Volume - Corp Follow up Feb 19th_EBIT OCF Ranges" xfId="24610" xr:uid="{A71DBF74-D8BE-4D1C-9172-EAD30C293098}"/>
    <cellStyle name="_Jan 2006 APAC MBOM - Feb 15PM version_MBOM new format_MBOM v.2_Quarterly Industry Volume - Corp Follow up Feb 19th_OCFAnalysis" xfId="24611" xr:uid="{4596E46E-E3BB-433D-B24A-0AE1AEDFE88B}"/>
    <cellStyle name="_Jan 2006 APAC MBOM - Feb 15PM version_MBOM new format_MBOM v.2_Quarterly Industry Volume - Corp Follow up Feb 19th_OCFAnalysis_Cost out Update" xfId="24612" xr:uid="{017292DD-4D06-40FB-8513-7B51B97E76C0}"/>
    <cellStyle name="_Jan 2006 APAC MBOM - Feb 15PM version_MBOM new format_MBOM v.2_Quarterly Industry Volume - Corp Follow up Feb 19th_OCFAnalysis_EBIT OCF Ranges" xfId="24613" xr:uid="{51D29698-C6CC-4B4E-BA2A-7E32AC3C0279}"/>
    <cellStyle name="_Jan 2006 APAC MBOM - Feb 15PM version_MBOM new format_MBOM v.2_Quarterly Industry Volume - Corp Follow up Feb 19th_OCFAnalysis_Working Capital Graph" xfId="24614" xr:uid="{F98FB9C3-A323-4C50-A09A-DDCD9033D4A5}"/>
    <cellStyle name="_Jan 2006 APAC MBOM - Feb 15PM version_MBOM new format_MBOM v.2_Quarterly Industry Volume - Corp Follow up Feb 19th_Working Capital Graph" xfId="24615" xr:uid="{B752EE55-10E7-4EBC-A549-AF90CAC254C3}"/>
    <cellStyle name="_Jan 2006 APAC MBOM - Feb 15PM version_MBOM new format_MBOM v.2_SBU_GLOBAL_NGT" xfId="24616" xr:uid="{CEFB3501-4358-4A67-9FE8-DE99656311A4}"/>
    <cellStyle name="_Jan 2006 APAC MBOM - Feb 15PM version_MBOM new format_MBOM v.2_SBU_GLOBAL_NGT 2" xfId="24617" xr:uid="{50B00FB7-783B-427A-A0FE-4AF758833A5A}"/>
    <cellStyle name="_Jan 2006 APAC MBOM - Feb 15PM version_MBOM new format_MBOM v.2_SBU_GLOBAL_NGT_Cost out Update" xfId="24618" xr:uid="{B29CCAB6-1179-4103-9F4F-1EC4B2612C8F}"/>
    <cellStyle name="_Jan 2006 APAC MBOM - Feb 15PM version_MBOM new format_MBOM v.2_SBU_GLOBAL_NGT_EBIT OCF Ranges" xfId="24619" xr:uid="{95722F5F-B0CE-401E-BACF-1DD3047DD8A9}"/>
    <cellStyle name="_Jan 2006 APAC MBOM - Feb 15PM version_MBOM new format_MBOM v.2_SBU_GLOBAL_NGT_Working Capital Graph" xfId="24620" xr:uid="{E07FA5EC-A4E1-461E-9E1A-EAC06403A8BA}"/>
    <cellStyle name="_Jan 2006 APAC MBOM - Feb 15PM version_MBOM new format_MBOM v.2_Supplemental Data Requirements-Country" xfId="24621" xr:uid="{444676EA-5758-47F8-AC42-8010F3D3C6EE}"/>
    <cellStyle name="_Jan 2006 APAC MBOM - Feb 15PM version_MBOM new format_MBOM v.2_Working Capital Graph" xfId="24622" xr:uid="{21910DC6-BEE0-49CB-8777-E28C7B10CCD5}"/>
    <cellStyle name="_Jan 2006 APAC MBOM - Feb 15PM version_MBOM new format_MBOM v.3" xfId="24623" xr:uid="{6752BD4B-D602-4527-8BAF-5DE29E121BF2}"/>
    <cellStyle name="_Jan 2006 APAC MBOM - Feb 15PM version_MBOM new format_MBOM v.3 2" xfId="24624" xr:uid="{7C7E2F90-4A69-487F-A2AB-D450639F4B4A}"/>
    <cellStyle name="_Jan 2006 APAC MBOM - Feb 15PM version_MBOM new format_MBOM v.3_2009 AOP_Jan deck_Financials Consol_Sent" xfId="24625" xr:uid="{B53F5B64-1E21-4CB6-B0EE-6359AE00158E}"/>
    <cellStyle name="_Jan 2006 APAC MBOM - Feb 15PM version_MBOM new format_MBOM v.3_2009 AOP_Jan deck_Financials Consol_Sent_2" xfId="24626" xr:uid="{4DE64B77-C73C-4B6B-9B2C-7962A262721E}"/>
    <cellStyle name="_Jan 2006 APAC MBOM - Feb 15PM version_MBOM new format_MBOM v.3_2009 AOP_Nov deck_Financials_for Consol_v2" xfId="24627" xr:uid="{5EF86FCA-7C25-412E-9749-BE99FFD3466E}"/>
    <cellStyle name="_Jan 2006 APAC MBOM - Feb 15PM version_MBOM new format_MBOM v.3_Cash Capex 10+2" xfId="24628" xr:uid="{D41AC535-FD7E-4878-B08F-E68EEECB7794}"/>
    <cellStyle name="_Jan 2006 APAC MBOM - Feb 15PM version_MBOM new format_MBOM v.3_Cash Capex 10+2_Cost out Update" xfId="24629" xr:uid="{B37160A1-A62C-4F2F-A2C7-63112F8BB3D3}"/>
    <cellStyle name="_Jan 2006 APAC MBOM - Feb 15PM version_MBOM new format_MBOM v.3_Cash Capex 10+2_EBIT OCF Ranges" xfId="24630" xr:uid="{3B734878-B83D-45A8-B9C6-2FB1B4DCA791}"/>
    <cellStyle name="_Jan 2006 APAC MBOM - Feb 15PM version_MBOM new format_MBOM v.3_Cash Capex 10+2_Working Capital Graph" xfId="24631" xr:uid="{8575F607-3810-44F4-BA5F-45A202A90302}"/>
    <cellStyle name="_Jan 2006 APAC MBOM - Feb 15PM version_MBOM new format_MBOM v.3_Cost out Update" xfId="24632" xr:uid="{4482068C-D4E4-47E7-8D92-7E1645D03335}"/>
    <cellStyle name="_Jan 2006 APAC MBOM - Feb 15PM version_MBOM new format_MBOM v.3_EBIT OCF Ranges" xfId="24633" xr:uid="{B8B61A39-9CFA-45C4-9D91-95EADFC96277}"/>
    <cellStyle name="_Jan 2006 APAC MBOM - Feb 15PM version_MBOM new format_MBOM v.3_Global Operations" xfId="24634" xr:uid="{50BDE729-520F-461D-8B6F-99845C60A0FF}"/>
    <cellStyle name="_Jan 2006 APAC MBOM - Feb 15PM version_MBOM new format_MBOM v.3_Global Operations 2" xfId="24635" xr:uid="{514DD023-BFD7-4EE0-803B-4916A41018CA}"/>
    <cellStyle name="_Jan 2006 APAC MBOM - Feb 15PM version_MBOM new format_MBOM v.3_NA" xfId="24636" xr:uid="{BFC52107-A329-4FDE-8A1F-B443186FF35F}"/>
    <cellStyle name="_Jan 2006 APAC MBOM - Feb 15PM version_MBOM new format_MBOM v.3_NA 2" xfId="24637" xr:uid="{486767F8-AB4F-4308-9AD6-CC5510EB7C0B}"/>
    <cellStyle name="_Jan 2006 APAC MBOM - Feb 15PM version_MBOM new format_MBOM v.3_NA_1" xfId="24638" xr:uid="{25231BFF-64C3-42F0-B71D-EEE098610C2E}"/>
    <cellStyle name="_Jan 2006 APAC MBOM - Feb 15PM version_MBOM new format_MBOM v.3_NA_1 2" xfId="24639" xr:uid="{234DD94C-8FA8-4568-B34D-0E738DFE0BEA}"/>
    <cellStyle name="_Jan 2006 APAC MBOM - Feb 15PM version_MBOM new format_MBOM v.3_Nov Review Deck Final" xfId="24640" xr:uid="{86BBFA02-0097-442E-9A97-3EB2E0F531A1}"/>
    <cellStyle name="_Jan 2006 APAC MBOM - Feb 15PM version_MBOM new format_MBOM v.3_OCFAnalysis" xfId="24641" xr:uid="{1CC7B1ED-79DE-4DFB-A9B6-CA6ADB7023D2}"/>
    <cellStyle name="_Jan 2006 APAC MBOM - Feb 15PM version_MBOM new format_MBOM v.3_OCFAnalysis_Cost out Update" xfId="24642" xr:uid="{E665D177-A60F-4B56-AD04-FB5C3DD5A3EB}"/>
    <cellStyle name="_Jan 2006 APAC MBOM - Feb 15PM version_MBOM new format_MBOM v.3_OCFAnalysis_EBIT OCF Ranges" xfId="24643" xr:uid="{A3745E86-407F-4D58-B36D-0087C4C54778}"/>
    <cellStyle name="_Jan 2006 APAC MBOM - Feb 15PM version_MBOM new format_MBOM v.3_OCFAnalysis_Working Capital Graph" xfId="24644" xr:uid="{3B99D12A-FB75-48AD-90E3-86B0B26492AD}"/>
    <cellStyle name="_Jan 2006 APAC MBOM - Feb 15PM version_MBOM new format_MBOM v.3_Quarterly Industry Volume - Corp Follow up Feb 19th" xfId="24645" xr:uid="{B3D90221-4641-4F9F-AE34-0C9CB33257BB}"/>
    <cellStyle name="_Jan 2006 APAC MBOM - Feb 15PM version_MBOM new format_MBOM v.3_Quarterly Industry Volume - Corp Follow up Feb 19th 2" xfId="24646" xr:uid="{25DD11CC-F01C-42C5-9070-977E7196F3D2}"/>
    <cellStyle name="_Jan 2006 APAC MBOM - Feb 15PM version_MBOM new format_MBOM v.3_Quarterly Industry Volume - Corp Follow up Feb 19th_Cost out Update" xfId="24647" xr:uid="{92920B47-EC80-41EC-82F2-7FA235E321A3}"/>
    <cellStyle name="_Jan 2006 APAC MBOM - Feb 15PM version_MBOM new format_MBOM v.3_Quarterly Industry Volume - Corp Follow up Feb 19th_EBIT OCF Ranges" xfId="24648" xr:uid="{AC157A5F-90B3-4BA2-990D-9783F5CEB94D}"/>
    <cellStyle name="_Jan 2006 APAC MBOM - Feb 15PM version_MBOM new format_MBOM v.3_Quarterly Industry Volume - Corp Follow up Feb 19th_OCFAnalysis" xfId="24649" xr:uid="{83E47C8A-A2FF-47C2-A9C8-4B5F7F81BBF3}"/>
    <cellStyle name="_Jan 2006 APAC MBOM - Feb 15PM version_MBOM new format_MBOM v.3_Quarterly Industry Volume - Corp Follow up Feb 19th_OCFAnalysis_Cost out Update" xfId="24650" xr:uid="{CBCF446E-C858-414D-8429-B3D04E262430}"/>
    <cellStyle name="_Jan 2006 APAC MBOM - Feb 15PM version_MBOM new format_MBOM v.3_Quarterly Industry Volume - Corp Follow up Feb 19th_OCFAnalysis_EBIT OCF Ranges" xfId="24651" xr:uid="{0C18A298-245F-4EE1-AC16-7D5D40E5812D}"/>
    <cellStyle name="_Jan 2006 APAC MBOM - Feb 15PM version_MBOM new format_MBOM v.3_Quarterly Industry Volume - Corp Follow up Feb 19th_OCFAnalysis_Working Capital Graph" xfId="24652" xr:uid="{713BEFF4-A86C-46C8-9853-53EA7C239C21}"/>
    <cellStyle name="_Jan 2006 APAC MBOM - Feb 15PM version_MBOM new format_MBOM v.3_Quarterly Industry Volume - Corp Follow up Feb 19th_Working Capital Graph" xfId="24653" xr:uid="{0E9DE7E0-AA83-4362-B900-A01F10C29A71}"/>
    <cellStyle name="_Jan 2006 APAC MBOM - Feb 15PM version_MBOM new format_MBOM v.3_SBU_GLOBAL_NGT" xfId="24654" xr:uid="{B0E34BD2-970E-4C69-828E-E7F42B5A6E5C}"/>
    <cellStyle name="_Jan 2006 APAC MBOM - Feb 15PM version_MBOM new format_MBOM v.3_SBU_GLOBAL_NGT 2" xfId="24655" xr:uid="{DDFB8C5B-3011-4FC7-8A39-052F6E81F082}"/>
    <cellStyle name="_Jan 2006 APAC MBOM - Feb 15PM version_MBOM new format_MBOM v.3_SBU_GLOBAL_NGT_Cost out Update" xfId="24656" xr:uid="{0F0D9895-B7C2-4304-A183-DF32C1278466}"/>
    <cellStyle name="_Jan 2006 APAC MBOM - Feb 15PM version_MBOM new format_MBOM v.3_SBU_GLOBAL_NGT_EBIT OCF Ranges" xfId="24657" xr:uid="{C88C257B-6293-483C-8639-5B83E6B162E5}"/>
    <cellStyle name="_Jan 2006 APAC MBOM - Feb 15PM version_MBOM new format_MBOM v.3_SBU_GLOBAL_NGT_Working Capital Graph" xfId="24658" xr:uid="{165F9458-05AC-4A64-AFD7-7772DB3FA169}"/>
    <cellStyle name="_Jan 2006 APAC MBOM - Feb 15PM version_MBOM new format_MBOM v.3_Supplemental Data Requirements-Country" xfId="24659" xr:uid="{0EA8C26A-BB23-4821-B022-C3186ADDAE6A}"/>
    <cellStyle name="_Jan 2006 APAC MBOM - Feb 15PM version_MBOM new format_MBOM v.3_Working Capital Graph" xfId="24660" xr:uid="{8E621610-F36A-4AFC-AC2E-EBCC95F14406}"/>
    <cellStyle name="_Jan 2006 APAC MBOM - Feb 15PM version_MBOM new format_MBOM_2009 AOP_Jan deck_Financials Consol_Sent" xfId="24661" xr:uid="{24602B5C-237F-4B53-A8C0-53C82394329C}"/>
    <cellStyle name="_Jan 2006 APAC MBOM - Feb 15PM version_MBOM new format_MBOM_2009 AOP_Jan deck_Financials Consol_Sent_2" xfId="24662" xr:uid="{C7F7CAB3-17D2-475D-A748-E03C1202D34F}"/>
    <cellStyle name="_Jan 2006 APAC MBOM - Feb 15PM version_MBOM new format_MBOM_2009 AOP_Nov deck_Financials_for Consol_v2" xfId="24663" xr:uid="{760691FB-F8D8-4CA8-98D7-E00B8D2E0E9C}"/>
    <cellStyle name="_Jan 2006 APAC MBOM - Feb 15PM version_MBOM new format_MBOM_Cash Capex 10+2" xfId="24664" xr:uid="{659C240E-7DE3-4D7F-9BDE-5FDA34182301}"/>
    <cellStyle name="_Jan 2006 APAC MBOM - Feb 15PM version_MBOM new format_MBOM_Cash Capex 10+2_Cost out Update" xfId="24665" xr:uid="{0144E11A-E03D-4EEA-8E70-D23868EB4FD3}"/>
    <cellStyle name="_Jan 2006 APAC MBOM - Feb 15PM version_MBOM new format_MBOM_Cash Capex 10+2_EBIT OCF Ranges" xfId="24666" xr:uid="{9F0E48DF-155D-47AD-9ACF-903F93B58BD5}"/>
    <cellStyle name="_Jan 2006 APAC MBOM - Feb 15PM version_MBOM new format_MBOM_Cash Capex 10+2_Working Capital Graph" xfId="24667" xr:uid="{736F7C63-BD9B-4D80-BD8A-958A8969F04A}"/>
    <cellStyle name="_Jan 2006 APAC MBOM - Feb 15PM version_MBOM new format_MBOM_Cost out Update" xfId="24668" xr:uid="{FABF9930-E3E0-49B4-8EF6-338AD46282C9}"/>
    <cellStyle name="_Jan 2006 APAC MBOM - Feb 15PM version_MBOM new format_MBOM_EBIT OCF Ranges" xfId="24669" xr:uid="{FEE6E4AD-13C6-4BFC-9EA8-BF260188818E}"/>
    <cellStyle name="_Jan 2006 APAC MBOM - Feb 15PM version_MBOM new format_MBOM_Global Operations" xfId="24670" xr:uid="{661DC145-38A4-436D-BB5D-58FD14E3DB5F}"/>
    <cellStyle name="_Jan 2006 APAC MBOM - Feb 15PM version_MBOM new format_MBOM_Global Operations 2" xfId="24671" xr:uid="{E032D8DF-0E6B-4D34-B536-4E5630DFDB8D}"/>
    <cellStyle name="_Jan 2006 APAC MBOM - Feb 15PM version_MBOM new format_MBOM_NA" xfId="24672" xr:uid="{FA58A965-FBDC-4775-AFE7-78CC6CC5CE47}"/>
    <cellStyle name="_Jan 2006 APAC MBOM - Feb 15PM version_MBOM new format_MBOM_NA 2" xfId="24673" xr:uid="{FE1A977B-348D-4364-AED5-6CDCC6110070}"/>
    <cellStyle name="_Jan 2006 APAC MBOM - Feb 15PM version_MBOM new format_MBOM_NA_1" xfId="24674" xr:uid="{10638857-D04B-4B82-867D-43A98EF17BED}"/>
    <cellStyle name="_Jan 2006 APAC MBOM - Feb 15PM version_MBOM new format_MBOM_NA_1 2" xfId="24675" xr:uid="{320C5235-F252-4787-A850-BE80366FBC94}"/>
    <cellStyle name="_Jan 2006 APAC MBOM - Feb 15PM version_MBOM new format_MBOM_Nov Review Deck Final" xfId="24676" xr:uid="{6D8A567E-1EF3-4815-9C5D-1910942D3E01}"/>
    <cellStyle name="_Jan 2006 APAC MBOM - Feb 15PM version_MBOM new format_MBOM_OCFAnalysis" xfId="24677" xr:uid="{4ED13719-BD44-4553-931A-788219F315F6}"/>
    <cellStyle name="_Jan 2006 APAC MBOM - Feb 15PM version_MBOM new format_MBOM_OCFAnalysis_Cost out Update" xfId="24678" xr:uid="{BFC2D28F-F1F6-48E6-AC37-ABD275DF3152}"/>
    <cellStyle name="_Jan 2006 APAC MBOM - Feb 15PM version_MBOM new format_MBOM_OCFAnalysis_EBIT OCF Ranges" xfId="24679" xr:uid="{024DC3F7-35E8-47B0-A0DC-412A6AFDA444}"/>
    <cellStyle name="_Jan 2006 APAC MBOM - Feb 15PM version_MBOM new format_MBOM_OCFAnalysis_Working Capital Graph" xfId="24680" xr:uid="{9B0BCA1F-1433-42B1-84AA-357329027254}"/>
    <cellStyle name="_Jan 2006 APAC MBOM - Feb 15PM version_MBOM new format_MBOM_Quarterly Industry Volume - Corp Follow up Feb 19th" xfId="24681" xr:uid="{F419E11C-06E1-43BF-AD67-A3B9D4DBEAF0}"/>
    <cellStyle name="_Jan 2006 APAC MBOM - Feb 15PM version_MBOM new format_MBOM_Quarterly Industry Volume - Corp Follow up Feb 19th 2" xfId="24682" xr:uid="{30069BD8-87FB-4501-8E6A-7DA0879677AD}"/>
    <cellStyle name="_Jan 2006 APAC MBOM - Feb 15PM version_MBOM new format_MBOM_Quarterly Industry Volume - Corp Follow up Feb 19th_Cost out Update" xfId="24683" xr:uid="{B2DD6FBD-FBC5-4666-920F-F2D3DDD3A047}"/>
    <cellStyle name="_Jan 2006 APAC MBOM - Feb 15PM version_MBOM new format_MBOM_Quarterly Industry Volume - Corp Follow up Feb 19th_EBIT OCF Ranges" xfId="24684" xr:uid="{703489B2-7324-447E-B0DC-720AFE4DBA4B}"/>
    <cellStyle name="_Jan 2006 APAC MBOM - Feb 15PM version_MBOM new format_MBOM_Quarterly Industry Volume - Corp Follow up Feb 19th_OCFAnalysis" xfId="24685" xr:uid="{98F10BDC-0F03-4B30-AFF5-4A4FDA143F3D}"/>
    <cellStyle name="_Jan 2006 APAC MBOM - Feb 15PM version_MBOM new format_MBOM_Quarterly Industry Volume - Corp Follow up Feb 19th_OCFAnalysis_Cost out Update" xfId="24686" xr:uid="{48AC90CD-43BF-4EC3-BB78-4D51D7A6B9BF}"/>
    <cellStyle name="_Jan 2006 APAC MBOM - Feb 15PM version_MBOM new format_MBOM_Quarterly Industry Volume - Corp Follow up Feb 19th_OCFAnalysis_EBIT OCF Ranges" xfId="24687" xr:uid="{7F6A5E60-2254-4448-83F3-16BE64F937AC}"/>
    <cellStyle name="_Jan 2006 APAC MBOM - Feb 15PM version_MBOM new format_MBOM_Quarterly Industry Volume - Corp Follow up Feb 19th_OCFAnalysis_Working Capital Graph" xfId="24688" xr:uid="{05EF4D9D-078B-42A1-8335-05B2A7EA35A2}"/>
    <cellStyle name="_Jan 2006 APAC MBOM - Feb 15PM version_MBOM new format_MBOM_Quarterly Industry Volume - Corp Follow up Feb 19th_Working Capital Graph" xfId="24689" xr:uid="{6481CA10-5976-46F9-A1AA-148A478776C0}"/>
    <cellStyle name="_Jan 2006 APAC MBOM - Feb 15PM version_MBOM new format_MBOM_SBU_GLOBAL_NGT" xfId="24690" xr:uid="{E215CE7F-9797-496C-9F39-E61C649D84B5}"/>
    <cellStyle name="_Jan 2006 APAC MBOM - Feb 15PM version_MBOM new format_MBOM_SBU_GLOBAL_NGT 2" xfId="24691" xr:uid="{85D331D6-B5F0-4572-A97A-E0CE79E1E0A2}"/>
    <cellStyle name="_Jan 2006 APAC MBOM - Feb 15PM version_MBOM new format_MBOM_SBU_GLOBAL_NGT_Cost out Update" xfId="24692" xr:uid="{699B5055-8BB6-4A89-AF6B-0A15BE031EBC}"/>
    <cellStyle name="_Jan 2006 APAC MBOM - Feb 15PM version_MBOM new format_MBOM_SBU_GLOBAL_NGT_EBIT OCF Ranges" xfId="24693" xr:uid="{E44D0EED-5B10-49A2-9787-204A6D44C01E}"/>
    <cellStyle name="_Jan 2006 APAC MBOM - Feb 15PM version_MBOM new format_MBOM_SBU_GLOBAL_NGT_Working Capital Graph" xfId="24694" xr:uid="{F351EA8C-62D3-4873-A20A-DFA415CF5902}"/>
    <cellStyle name="_Jan 2006 APAC MBOM - Feb 15PM version_MBOM new format_MBOM_Supplemental Data Requirements-Country" xfId="24695" xr:uid="{887DB691-E79B-4583-A5D0-406EB9BA615D}"/>
    <cellStyle name="_Jan 2006 APAC MBOM - Feb 15PM version_MBOM new format_MBOM_Working Capital Graph" xfId="24696" xr:uid="{5EC6AF5A-3EFB-488D-9AAB-632AD11D93FA}"/>
    <cellStyle name="_Jan 2006 APAC MBOM - Feb 15PM version_MBOM new format_NA" xfId="24697" xr:uid="{C6D90343-BC21-4CA3-B199-7C1B3FF2E604}"/>
    <cellStyle name="_Jan 2006 APAC MBOM - Feb 15PM version_MBOM new format_NA 2" xfId="24698" xr:uid="{87E9FDF4-CE6C-4B57-943C-496004C26C5D}"/>
    <cellStyle name="_Jan 2006 APAC MBOM - Feb 15PM version_MBOM new format_NA_1" xfId="24699" xr:uid="{A0B50223-B35D-4D01-990D-FCF1CAE3965B}"/>
    <cellStyle name="_Jan 2006 APAC MBOM - Feb 15PM version_MBOM new format_NA_1 2" xfId="24700" xr:uid="{1F1E1AE6-1F2A-4924-9CF2-AE7C5D85126A}"/>
    <cellStyle name="_Jan 2006 APAC MBOM - Feb 15PM version_MBOM new format_Nov Review Deck Final" xfId="24701" xr:uid="{96CC2197-CA5A-44B2-8A7E-9862AE725CA2}"/>
    <cellStyle name="_Jan 2006 APAC MBOM - Feb 15PM version_MBOM new format_OCFAnalysis" xfId="24702" xr:uid="{AC4A38A6-2639-438A-9001-73C1B5FAB321}"/>
    <cellStyle name="_Jan 2006 APAC MBOM - Feb 15PM version_MBOM new format_OCFAnalysis_Cost out Update" xfId="24703" xr:uid="{D8C20C0A-40AB-4DDA-BE55-59CCD5BFEDEC}"/>
    <cellStyle name="_Jan 2006 APAC MBOM - Feb 15PM version_MBOM new format_OCFAnalysis_EBIT OCF Ranges" xfId="24704" xr:uid="{7856CAA5-6E5C-4BE5-B43E-966939E65429}"/>
    <cellStyle name="_Jan 2006 APAC MBOM - Feb 15PM version_MBOM new format_OCFAnalysis_Working Capital Graph" xfId="24705" xr:uid="{7E5D9760-270E-43FD-B4C7-A059A5736294}"/>
    <cellStyle name="_Jan 2006 APAC MBOM - Feb 15PM version_MBOM new format_Quarterly Industry Volume - Corp Follow up Feb 19th" xfId="24706" xr:uid="{AA2CCEB5-142A-46DF-B76A-216D332D404E}"/>
    <cellStyle name="_Jan 2006 APAC MBOM - Feb 15PM version_MBOM new format_Quarterly Industry Volume - Corp Follow up Feb 19th 2" xfId="24707" xr:uid="{719623F9-BEE0-414F-93F3-4572859B0D36}"/>
    <cellStyle name="_Jan 2006 APAC MBOM - Feb 15PM version_MBOM new format_Quarterly Industry Volume - Corp Follow up Feb 19th_Cost out Update" xfId="24708" xr:uid="{99408776-F257-4B4B-96B7-DC8E0EED15DC}"/>
    <cellStyle name="_Jan 2006 APAC MBOM - Feb 15PM version_MBOM new format_Quarterly Industry Volume - Corp Follow up Feb 19th_EBIT OCF Ranges" xfId="24709" xr:uid="{7F746079-FFAE-4EAA-A5F0-8B9995B85242}"/>
    <cellStyle name="_Jan 2006 APAC MBOM - Feb 15PM version_MBOM new format_Quarterly Industry Volume - Corp Follow up Feb 19th_OCFAnalysis" xfId="24710" xr:uid="{687DDC40-47DE-4CDC-A4A7-14CA86F8D304}"/>
    <cellStyle name="_Jan 2006 APAC MBOM - Feb 15PM version_MBOM new format_Quarterly Industry Volume - Corp Follow up Feb 19th_OCFAnalysis_Cost out Update" xfId="24711" xr:uid="{48CFC338-4761-4C2B-A9AE-E6A76BA8BBF6}"/>
    <cellStyle name="_Jan 2006 APAC MBOM - Feb 15PM version_MBOM new format_Quarterly Industry Volume - Corp Follow up Feb 19th_OCFAnalysis_EBIT OCF Ranges" xfId="24712" xr:uid="{DE8E84B1-0B28-4754-B4B7-A54E5B36D7F7}"/>
    <cellStyle name="_Jan 2006 APAC MBOM - Feb 15PM version_MBOM new format_Quarterly Industry Volume - Corp Follow up Feb 19th_OCFAnalysis_Working Capital Graph" xfId="24713" xr:uid="{925CC073-18A2-4DD3-8686-A9F4B8427A08}"/>
    <cellStyle name="_Jan 2006 APAC MBOM - Feb 15PM version_MBOM new format_Quarterly Industry Volume - Corp Follow up Feb 19th_Working Capital Graph" xfId="24714" xr:uid="{77E77B19-0C76-43C0-A759-627C1CB6E5C3}"/>
    <cellStyle name="_Jan 2006 APAC MBOM - Feb 15PM version_MBOM new format_SBU_GLOBAL_NGT" xfId="24715" xr:uid="{947B6B53-C6A5-4CD0-A8D3-06732874D139}"/>
    <cellStyle name="_Jan 2006 APAC MBOM - Feb 15PM version_MBOM new format_SBU_GLOBAL_NGT 2" xfId="24716" xr:uid="{D5DFD679-31AB-4FA4-A384-02D88481601C}"/>
    <cellStyle name="_Jan 2006 APAC MBOM - Feb 15PM version_MBOM new format_SBU_GLOBAL_NGT_Cost out Update" xfId="24717" xr:uid="{4F58ECB7-8E10-4764-843E-E797B51B51D2}"/>
    <cellStyle name="_Jan 2006 APAC MBOM - Feb 15PM version_MBOM new format_SBU_GLOBAL_NGT_EBIT OCF Ranges" xfId="24718" xr:uid="{4384C1DD-3689-4CBA-83FA-397769A1438D}"/>
    <cellStyle name="_Jan 2006 APAC MBOM - Feb 15PM version_MBOM new format_SBU_GLOBAL_NGT_Working Capital Graph" xfId="24719" xr:uid="{BB954452-5639-40C6-93FE-DE7DE6F68D8F}"/>
    <cellStyle name="_Jan 2006 APAC MBOM - Feb 15PM version_MBOM new format_SPTFIN MBOM Inputs AUG 07" xfId="24720" xr:uid="{DE16C11B-606F-4A56-A494-1CE476FD3D3B}"/>
    <cellStyle name="_Jan 2006 APAC MBOM - Feb 15PM version_MBOM new format_SPTFIN MBOM Inputs AUG 07_Cost out Update" xfId="24721" xr:uid="{EE3DDC0B-1501-40F5-9AE2-1BB7396417BF}"/>
    <cellStyle name="_Jan 2006 APAC MBOM - Feb 15PM version_MBOM new format_SPTFIN MBOM Inputs AUG 07_EBIT OCF Ranges" xfId="24722" xr:uid="{DA6237DB-B2A6-4843-8258-3142799C2160}"/>
    <cellStyle name="_Jan 2006 APAC MBOM - Feb 15PM version_MBOM new format_SPTFIN MBOM Inputs AUG 07_Working Capital Graph" xfId="24723" xr:uid="{CFFF0651-388F-4BD8-93C7-F595878CA57F}"/>
    <cellStyle name="_Jan 2006 APAC MBOM - Feb 15PM version_MBOM new format_SPTFIN MBOM Inputs Dec 07" xfId="24724" xr:uid="{C030BABF-3EC1-4DE4-B474-6D2DFBA94DA5}"/>
    <cellStyle name="_Jan 2006 APAC MBOM - Feb 15PM version_MBOM new format_SPTFIN MBOM Inputs Dec 07_Cost out Update" xfId="24725" xr:uid="{99C20E3A-F647-4C27-9511-43C0DF51732E}"/>
    <cellStyle name="_Jan 2006 APAC MBOM - Feb 15PM version_MBOM new format_SPTFIN MBOM Inputs Dec 07_EBIT OCF Ranges" xfId="24726" xr:uid="{FEA6640D-55CB-4F55-90DC-0B97030659EB}"/>
    <cellStyle name="_Jan 2006 APAC MBOM - Feb 15PM version_MBOM new format_SPTFIN MBOM Inputs Dec 07_Working Capital Graph" xfId="24727" xr:uid="{FF364125-7CDE-4CD2-8467-0B5824B673FB}"/>
    <cellStyle name="_Jan 2006 APAC MBOM - Feb 15PM version_MBOM new format_SPTFIN MBOM Inputs jul 07" xfId="24728" xr:uid="{6424B812-F8D4-4B50-B7FF-7594F6F94C49}"/>
    <cellStyle name="_Jan 2006 APAC MBOM - Feb 15PM version_MBOM new format_SPTFIN MBOM Inputs jul 07_Cost out Update" xfId="24729" xr:uid="{CD6FAECE-EBA2-437A-8DCA-A2E5C13A909B}"/>
    <cellStyle name="_Jan 2006 APAC MBOM - Feb 15PM version_MBOM new format_SPTFIN MBOM Inputs jul 07_EBIT OCF Ranges" xfId="24730" xr:uid="{76258B36-2687-40EC-8091-70D4ECE02D1D}"/>
    <cellStyle name="_Jan 2006 APAC MBOM - Feb 15PM version_MBOM new format_SPTFIN MBOM Inputs jul 07_Working Capital Graph" xfId="24731" xr:uid="{3833833E-9A49-4F9F-863A-6A36481CFF77}"/>
    <cellStyle name="_Jan 2006 APAC MBOM - Feb 15PM version_MBOM new format_SPTFIN MBOM Inputs jun 07 final" xfId="24732" xr:uid="{243A555F-3213-413C-A8E9-30D7039F2A55}"/>
    <cellStyle name="_Jan 2006 APAC MBOM - Feb 15PM version_MBOM new format_SPTFIN MBOM Inputs jun 07 final_Cost out Update" xfId="24733" xr:uid="{745DB31D-227C-4FD7-A02A-4F2DDF9590FC}"/>
    <cellStyle name="_Jan 2006 APAC MBOM - Feb 15PM version_MBOM new format_SPTFIN MBOM Inputs jun 07 final_EBIT OCF Ranges" xfId="24734" xr:uid="{4DBC9AFA-95E7-4399-A683-57F16C83ACB6}"/>
    <cellStyle name="_Jan 2006 APAC MBOM - Feb 15PM version_MBOM new format_SPTFIN MBOM Inputs jun 07 final_Working Capital Graph" xfId="24735" xr:uid="{87A2DB09-9F76-4D01-A203-53C3D5D1EACB}"/>
    <cellStyle name="_Jan 2006 APAC MBOM - Feb 15PM version_MBOM new format_SPTFIN MBOM Inputs Jun'07" xfId="24736" xr:uid="{276575BF-4D2E-45BD-9ACA-0DB926F5C3A2}"/>
    <cellStyle name="_Jan 2006 APAC MBOM - Feb 15PM version_MBOM new format_SPTFIN MBOM Inputs Jun'07_Cost out Update" xfId="24737" xr:uid="{7B310FE3-8547-4F36-9B53-A279E1A5C976}"/>
    <cellStyle name="_Jan 2006 APAC MBOM - Feb 15PM version_MBOM new format_SPTFIN MBOM Inputs Jun'07_EBIT OCF Ranges" xfId="24738" xr:uid="{EB648C9E-1801-44C9-BDA9-E6530F2F82F2}"/>
    <cellStyle name="_Jan 2006 APAC MBOM - Feb 15PM version_MBOM new format_SPTFIN MBOM Inputs Jun'07_Working Capital Graph" xfId="24739" xr:uid="{3D42C6A1-92A4-4382-B4ED-E08E08999B28}"/>
    <cellStyle name="_Jan 2006 APAC MBOM - Feb 15PM version_MBOM new format_Supplemental Data Requirements-Country" xfId="24740" xr:uid="{B722D839-6EC0-403B-B7C9-A29FB611BF37}"/>
    <cellStyle name="_Jan 2006 APAC MBOM - Feb 15PM version_MBOM new format_Working Capital Graph" xfId="24741" xr:uid="{E748EB10-E1D3-4F66-89B8-25EF27D0D900}"/>
    <cellStyle name="_Jan 2006 APAC MBOM - Feb 15PM version_MBOM NGT June 2006" xfId="12776" xr:uid="{17AD2C1E-BB1F-4A1C-BD0B-1C5ACDC646A9}"/>
    <cellStyle name="_Jan 2006 APAC MBOM - Feb 15PM version_MBOM NGT June 2006_Cost out Update" xfId="24742" xr:uid="{29998A95-FA53-454A-924E-A58885CB907D}"/>
    <cellStyle name="_Jan 2006 APAC MBOM - Feb 15PM version_MBOM NGT June 2006_EBIT OCF Ranges" xfId="24743" xr:uid="{8CE80D30-2B44-4262-9F5C-17596DD0FCF3}"/>
    <cellStyle name="_Jan 2006 APAC MBOM - Feb 15PM version_MBOM NGT June 2006_Working Capital Graph" xfId="24744" xr:uid="{48BA6A3C-8F0C-4D5E-8B86-F5E56CAD5C22}"/>
    <cellStyle name="_Jan 2006 APAC MBOM - Feb 15PM version_MBOM template-Aug 2006" xfId="24745" xr:uid="{C43CFE61-E325-4F68-8AF0-EBDE60E3DC80}"/>
    <cellStyle name="_Jan 2006 APAC MBOM - Feb 15PM version_MBOM template-Jul 2006" xfId="24746" xr:uid="{2F0D7BEB-89CB-4E71-8C92-3AF20E4122E5}"/>
    <cellStyle name="_Jan 2006 APAC MBOM - Feb 15PM version_MBOM template-Mar 2006" xfId="24747" xr:uid="{39F62508-4817-48F9-8248-3AA4D07060B5}"/>
    <cellStyle name="_Jan 2006 APAC MBOM - Feb 15PM version_MBOM template-Mar 2006_Cost out Update" xfId="24748" xr:uid="{F8042801-577E-4130-93FE-CE3EC7CA1EE4}"/>
    <cellStyle name="_Jan 2006 APAC MBOM - Feb 15PM version_MBOM template-Mar 2006_EBIT OCF Ranges" xfId="24749" xr:uid="{07873F2A-AF4F-4837-AA6F-5EB6C0CA5E06}"/>
    <cellStyle name="_Jan 2006 APAC MBOM - Feb 15PM version_MBOM template-Mar 2006_Mfg  Key Message - Nov." xfId="24750" xr:uid="{D637BDBB-D7F4-4304-8699-E01386D524D8}"/>
    <cellStyle name="_Jan 2006 APAC MBOM - Feb 15PM version_MBOM template-Mar 2006_Working Capital Graph" xfId="24751" xr:uid="{B44D5181-84BE-4C10-9EAD-185936659865}"/>
    <cellStyle name="_Jan 2006 APAC MBOM - Feb 15PM version_MBOM template-Mar 2006marketing" xfId="24752" xr:uid="{2041A036-26A2-400B-A8EE-EF034250D97B}"/>
    <cellStyle name="_Jan 2006 APAC MBOM - Feb 15PM version_MBOM template-Mar 2006marketing_Cost out Update" xfId="24753" xr:uid="{F0E11981-F2B5-4FD1-8A0B-D1754178628A}"/>
    <cellStyle name="_Jan 2006 APAC MBOM - Feb 15PM version_MBOM template-Mar 2006marketing_EBIT OCF Ranges" xfId="24754" xr:uid="{6CBC19FC-5463-47AF-ADD1-1111A2270CA5}"/>
    <cellStyle name="_Jan 2006 APAC MBOM - Feb 15PM version_MBOM template-Mar 2006marketing_Mfg  Key Message - Nov." xfId="24755" xr:uid="{38AE9D25-8A72-439A-A472-1DC1F50D07FD}"/>
    <cellStyle name="_Jan 2006 APAC MBOM - Feb 15PM version_MBOM template-Mar 2006marketing_Working Capital Graph" xfId="24756" xr:uid="{DCD546A6-5A45-4D14-BE6B-31B17E408CC0}"/>
    <cellStyle name="_Jan 2006 APAC MBOM - Feb 15PM version_MBOM v.1" xfId="24757" xr:uid="{2F20DFE0-3AC7-46F5-A096-735746AD1D0E}"/>
    <cellStyle name="_Jan 2006 APAC MBOM - Feb 15PM version_MBOM v.1 2" xfId="24758" xr:uid="{9940F87F-127A-4EE3-8FBD-D2AFEAFBF1C8}"/>
    <cellStyle name="_Jan 2006 APAC MBOM - Feb 15PM version_MBOM v.1_2009 AOP_Jan deck_Financials Consol_Sent" xfId="24759" xr:uid="{D469568E-F747-4099-A14E-E7AC703F1F7B}"/>
    <cellStyle name="_Jan 2006 APAC MBOM - Feb 15PM version_MBOM v.1_2009 AOP_Jan deck_Financials Consol_Sent_2" xfId="24760" xr:uid="{C6032EC8-0AD0-4E61-AEDA-316C97C4AB5D}"/>
    <cellStyle name="_Jan 2006 APAC MBOM - Feb 15PM version_MBOM v.1_2009 AOP_Nov deck_Financials_for Consol_v2" xfId="24761" xr:uid="{C8D094AC-1062-4F85-9BB9-663740620621}"/>
    <cellStyle name="_Jan 2006 APAC MBOM - Feb 15PM version_MBOM v.1_Cash Capex 10+2" xfId="24762" xr:uid="{48C76FB1-33C0-4E8E-A79C-08535C9D1A89}"/>
    <cellStyle name="_Jan 2006 APAC MBOM - Feb 15PM version_MBOM v.1_Cash Capex 10+2_Cost out Update" xfId="24763" xr:uid="{23763239-C4BA-4596-A571-0A9F803D0369}"/>
    <cellStyle name="_Jan 2006 APAC MBOM - Feb 15PM version_MBOM v.1_Cash Capex 10+2_EBIT OCF Ranges" xfId="24764" xr:uid="{293B433B-2599-4D70-8273-2FE4848D7E9E}"/>
    <cellStyle name="_Jan 2006 APAC MBOM - Feb 15PM version_MBOM v.1_Cash Capex 10+2_Working Capital Graph" xfId="24765" xr:uid="{9F6898A2-2852-48D0-BA6C-F418533DA0A3}"/>
    <cellStyle name="_Jan 2006 APAC MBOM - Feb 15PM version_MBOM v.1_Cost out Update" xfId="24766" xr:uid="{6D2C1BD9-0A9B-45DA-A652-8886013D0C04}"/>
    <cellStyle name="_Jan 2006 APAC MBOM - Feb 15PM version_MBOM v.1_EBIT OCF Ranges" xfId="24767" xr:uid="{705DC9E2-5B53-4478-9C0A-356926FDC622}"/>
    <cellStyle name="_Jan 2006 APAC MBOM - Feb 15PM version_MBOM v.1_Global Operations" xfId="24768" xr:uid="{75F6BCF4-DF6E-44D1-8764-32CCD0099743}"/>
    <cellStyle name="_Jan 2006 APAC MBOM - Feb 15PM version_MBOM v.1_Global Operations 2" xfId="24769" xr:uid="{A7B03694-D119-4F9F-AAA6-C35B34D05E65}"/>
    <cellStyle name="_Jan 2006 APAC MBOM - Feb 15PM version_MBOM v.1_NA" xfId="24770" xr:uid="{BEDC29FE-47A0-474E-ABD1-BA2C2C3A9A16}"/>
    <cellStyle name="_Jan 2006 APAC MBOM - Feb 15PM version_MBOM v.1_NA 2" xfId="24771" xr:uid="{51EB204F-15E4-49F1-9811-6294FF97A0A8}"/>
    <cellStyle name="_Jan 2006 APAC MBOM - Feb 15PM version_MBOM v.1_NA_1" xfId="24772" xr:uid="{B6E3977D-5752-4FAF-9432-C56325214EB1}"/>
    <cellStyle name="_Jan 2006 APAC MBOM - Feb 15PM version_MBOM v.1_NA_1 2" xfId="24773" xr:uid="{A490C819-0A48-4229-80DB-688CFC015D3B}"/>
    <cellStyle name="_Jan 2006 APAC MBOM - Feb 15PM version_MBOM v.1_Nov Review Deck Final" xfId="24774" xr:uid="{83ACE8A9-3823-4C7B-878A-FDB79DEF8E5C}"/>
    <cellStyle name="_Jan 2006 APAC MBOM - Feb 15PM version_MBOM v.1_OCFAnalysis" xfId="24775" xr:uid="{616D6962-8DC5-45ED-8356-EE716DC04931}"/>
    <cellStyle name="_Jan 2006 APAC MBOM - Feb 15PM version_MBOM v.1_OCFAnalysis_Cost out Update" xfId="24776" xr:uid="{238C740D-4CF9-41D4-A56A-4A0E06D3779D}"/>
    <cellStyle name="_Jan 2006 APAC MBOM - Feb 15PM version_MBOM v.1_OCFAnalysis_EBIT OCF Ranges" xfId="24777" xr:uid="{9DB7F4B7-BEC3-4F70-BB50-DC026F9EDCFD}"/>
    <cellStyle name="_Jan 2006 APAC MBOM - Feb 15PM version_MBOM v.1_OCFAnalysis_Working Capital Graph" xfId="24778" xr:uid="{E799D2C9-EA15-49A6-962C-15E8BC10CC57}"/>
    <cellStyle name="_Jan 2006 APAC MBOM - Feb 15PM version_MBOM v.1_Quarterly Industry Volume - Corp Follow up Feb 19th" xfId="24779" xr:uid="{8ED8B9FD-46F2-4398-AC38-7A876EFD0BE1}"/>
    <cellStyle name="_Jan 2006 APAC MBOM - Feb 15PM version_MBOM v.1_Quarterly Industry Volume - Corp Follow up Feb 19th 2" xfId="24780" xr:uid="{445D866A-228D-4798-81AE-D3373A0A54DC}"/>
    <cellStyle name="_Jan 2006 APAC MBOM - Feb 15PM version_MBOM v.1_Quarterly Industry Volume - Corp Follow up Feb 19th_Cost out Update" xfId="24781" xr:uid="{2F8C5241-B2ED-42D1-9A1D-6BB69F00186D}"/>
    <cellStyle name="_Jan 2006 APAC MBOM - Feb 15PM version_MBOM v.1_Quarterly Industry Volume - Corp Follow up Feb 19th_EBIT OCF Ranges" xfId="24782" xr:uid="{CB3AD103-E158-4B40-9E07-1BB4C372F556}"/>
    <cellStyle name="_Jan 2006 APAC MBOM - Feb 15PM version_MBOM v.1_Quarterly Industry Volume - Corp Follow up Feb 19th_OCFAnalysis" xfId="24783" xr:uid="{2A061591-B33E-47AE-B7DD-4CDF126E9E66}"/>
    <cellStyle name="_Jan 2006 APAC MBOM - Feb 15PM version_MBOM v.1_Quarterly Industry Volume - Corp Follow up Feb 19th_OCFAnalysis_Cost out Update" xfId="24784" xr:uid="{4166534A-1F25-4555-8AB3-4C84BE89855E}"/>
    <cellStyle name="_Jan 2006 APAC MBOM - Feb 15PM version_MBOM v.1_Quarterly Industry Volume - Corp Follow up Feb 19th_OCFAnalysis_EBIT OCF Ranges" xfId="24785" xr:uid="{CB65E055-A482-4354-832C-6B3EBCF53AEB}"/>
    <cellStyle name="_Jan 2006 APAC MBOM - Feb 15PM version_MBOM v.1_Quarterly Industry Volume - Corp Follow up Feb 19th_OCFAnalysis_Working Capital Graph" xfId="24786" xr:uid="{4B713C58-0698-45BF-A13B-AD98910F17BF}"/>
    <cellStyle name="_Jan 2006 APAC MBOM - Feb 15PM version_MBOM v.1_Quarterly Industry Volume - Corp Follow up Feb 19th_Working Capital Graph" xfId="24787" xr:uid="{67FCECB0-B194-4C3C-A591-7F0E771FE74E}"/>
    <cellStyle name="_Jan 2006 APAC MBOM - Feb 15PM version_MBOM v.1_SBU_GLOBAL_NGT" xfId="24788" xr:uid="{D7B89997-F43F-4E0D-A2F2-7CDAD35310D5}"/>
    <cellStyle name="_Jan 2006 APAC MBOM - Feb 15PM version_MBOM v.1_SBU_GLOBAL_NGT 2" xfId="24789" xr:uid="{46790E0E-2230-464F-A17F-9294A19545BB}"/>
    <cellStyle name="_Jan 2006 APAC MBOM - Feb 15PM version_MBOM v.1_SBU_GLOBAL_NGT_Cost out Update" xfId="24790" xr:uid="{1EF97582-CADE-4DD7-A79C-4F96C6C24A8D}"/>
    <cellStyle name="_Jan 2006 APAC MBOM - Feb 15PM version_MBOM v.1_SBU_GLOBAL_NGT_EBIT OCF Ranges" xfId="24791" xr:uid="{2C985813-226F-4231-9CB0-AEBF97885391}"/>
    <cellStyle name="_Jan 2006 APAC MBOM - Feb 15PM version_MBOM v.1_SBU_GLOBAL_NGT_Working Capital Graph" xfId="24792" xr:uid="{1690496B-EACF-46C7-9D85-02686CCC1EAA}"/>
    <cellStyle name="_Jan 2006 APAC MBOM - Feb 15PM version_MBOM v.1_Supplemental Data Requirements-Country" xfId="24793" xr:uid="{EF04E33D-6414-4443-BC28-810E971CC087}"/>
    <cellStyle name="_Jan 2006 APAC MBOM - Feb 15PM version_MBOM v.1_Working Capital Graph" xfId="24794" xr:uid="{C4A541A6-F8F6-4051-9BCF-4D9FB0156F6B}"/>
    <cellStyle name="_Jan 2006 APAC MBOM - Feb 15PM version_MBOM v.2" xfId="24795" xr:uid="{8440C6AD-DB2C-4BCA-BF7F-2616B9CC0D6A}"/>
    <cellStyle name="_Jan 2006 APAC MBOM - Feb 15PM version_MBOM v.2 2" xfId="24796" xr:uid="{47D35B46-3A09-40F2-B23F-D7045ECBA03E}"/>
    <cellStyle name="_Jan 2006 APAC MBOM - Feb 15PM version_MBOM v.2_2009 AOP_Jan deck_Financials Consol_Sent" xfId="24797" xr:uid="{18BAEC21-EA75-41F4-8CE0-CD25A4261D9B}"/>
    <cellStyle name="_Jan 2006 APAC MBOM - Feb 15PM version_MBOM v.2_2009 AOP_Jan deck_Financials Consol_Sent_2" xfId="24798" xr:uid="{3AC453DB-25B6-407E-851A-D945DA98D328}"/>
    <cellStyle name="_Jan 2006 APAC MBOM - Feb 15PM version_MBOM v.2_2009 AOP_Nov deck_Financials_for Consol_v2" xfId="24799" xr:uid="{55267A6C-7581-48C4-AFD1-0D8601700FDF}"/>
    <cellStyle name="_Jan 2006 APAC MBOM - Feb 15PM version_MBOM v.2_Cash Capex 10+2" xfId="24800" xr:uid="{1A731A04-9CE5-40B5-9EC2-7B1B82602650}"/>
    <cellStyle name="_Jan 2006 APAC MBOM - Feb 15PM version_MBOM v.2_Cash Capex 10+2_Cost out Update" xfId="24801" xr:uid="{03EFD883-F579-4B4C-ACF7-82A45CB7BD8F}"/>
    <cellStyle name="_Jan 2006 APAC MBOM - Feb 15PM version_MBOM v.2_Cash Capex 10+2_EBIT OCF Ranges" xfId="24802" xr:uid="{0A46B66E-437E-492B-BC48-9232B4E8CF79}"/>
    <cellStyle name="_Jan 2006 APAC MBOM - Feb 15PM version_MBOM v.2_Cash Capex 10+2_Working Capital Graph" xfId="24803" xr:uid="{88F93236-A1E5-40F2-8D17-46443EBA4AEC}"/>
    <cellStyle name="_Jan 2006 APAC MBOM - Feb 15PM version_MBOM v.2_Cost out Update" xfId="24804" xr:uid="{6F86D336-6F09-4F6B-B5FF-26C725D27D4F}"/>
    <cellStyle name="_Jan 2006 APAC MBOM - Feb 15PM version_MBOM v.2_EBIT OCF Ranges" xfId="24805" xr:uid="{6CB6CB73-C2B7-4CF3-A375-F8A9A70EDB8B}"/>
    <cellStyle name="_Jan 2006 APAC MBOM - Feb 15PM version_MBOM v.2_Global Operations" xfId="24806" xr:uid="{ED1D6465-55AF-4487-B08B-D220D56519A6}"/>
    <cellStyle name="_Jan 2006 APAC MBOM - Feb 15PM version_MBOM v.2_Global Operations 2" xfId="24807" xr:uid="{4B664A88-8DEC-4320-AE3C-BFC8868E2625}"/>
    <cellStyle name="_Jan 2006 APAC MBOM - Feb 15PM version_MBOM v.2_NA" xfId="24808" xr:uid="{96C5462D-32E7-4F99-A64E-B955A23749DB}"/>
    <cellStyle name="_Jan 2006 APAC MBOM - Feb 15PM version_MBOM v.2_NA 2" xfId="24809" xr:uid="{77635421-01BC-4A5C-9265-F7AC3EB6B534}"/>
    <cellStyle name="_Jan 2006 APAC MBOM - Feb 15PM version_MBOM v.2_NA_1" xfId="24810" xr:uid="{FEBFF7B6-A667-4FC6-99DE-9009AF7C41FD}"/>
    <cellStyle name="_Jan 2006 APAC MBOM - Feb 15PM version_MBOM v.2_NA_1 2" xfId="24811" xr:uid="{E818CAF6-73B1-4708-B314-B8DF50FC79A1}"/>
    <cellStyle name="_Jan 2006 APAC MBOM - Feb 15PM version_MBOM v.2_Nov Review Deck Final" xfId="24812" xr:uid="{124173F8-8DF7-4E81-8C4A-371729F94EA0}"/>
    <cellStyle name="_Jan 2006 APAC MBOM - Feb 15PM version_MBOM v.2_OCFAnalysis" xfId="24813" xr:uid="{FFD8B502-B6EF-41DD-9480-6655F905F116}"/>
    <cellStyle name="_Jan 2006 APAC MBOM - Feb 15PM version_MBOM v.2_OCFAnalysis_Cost out Update" xfId="24814" xr:uid="{C4CB3177-C8EF-4D1A-BED4-39DD3D6573CB}"/>
    <cellStyle name="_Jan 2006 APAC MBOM - Feb 15PM version_MBOM v.2_OCFAnalysis_EBIT OCF Ranges" xfId="24815" xr:uid="{CF44477F-3F6B-47FB-A643-184BF25C8BA4}"/>
    <cellStyle name="_Jan 2006 APAC MBOM - Feb 15PM version_MBOM v.2_OCFAnalysis_Working Capital Graph" xfId="24816" xr:uid="{625D8502-6F12-43F2-B76B-3F1E021FC9EF}"/>
    <cellStyle name="_Jan 2006 APAC MBOM - Feb 15PM version_MBOM v.2_Quarterly Industry Volume - Corp Follow up Feb 19th" xfId="24817" xr:uid="{47BDD141-E5EA-44AE-9CA8-945D7E553BDE}"/>
    <cellStyle name="_Jan 2006 APAC MBOM - Feb 15PM version_MBOM v.2_Quarterly Industry Volume - Corp Follow up Feb 19th 2" xfId="24818" xr:uid="{A560BFC0-7637-46DA-BFD9-2D657870FFDF}"/>
    <cellStyle name="_Jan 2006 APAC MBOM - Feb 15PM version_MBOM v.2_Quarterly Industry Volume - Corp Follow up Feb 19th_Cost out Update" xfId="24819" xr:uid="{1924B3CF-6E51-477E-858F-FDEAC98DF612}"/>
    <cellStyle name="_Jan 2006 APAC MBOM - Feb 15PM version_MBOM v.2_Quarterly Industry Volume - Corp Follow up Feb 19th_EBIT OCF Ranges" xfId="24820" xr:uid="{5B144E7A-71D5-4D47-83FE-BA1B72D17CA6}"/>
    <cellStyle name="_Jan 2006 APAC MBOM - Feb 15PM version_MBOM v.2_Quarterly Industry Volume - Corp Follow up Feb 19th_OCFAnalysis" xfId="24821" xr:uid="{32E684B8-06F6-4F13-9FD3-8533C165E9E7}"/>
    <cellStyle name="_Jan 2006 APAC MBOM - Feb 15PM version_MBOM v.2_Quarterly Industry Volume - Corp Follow up Feb 19th_OCFAnalysis_Cost out Update" xfId="24822" xr:uid="{3B466AB4-FE84-4FEF-BAE8-62101DBFC7C2}"/>
    <cellStyle name="_Jan 2006 APAC MBOM - Feb 15PM version_MBOM v.2_Quarterly Industry Volume - Corp Follow up Feb 19th_OCFAnalysis_EBIT OCF Ranges" xfId="24823" xr:uid="{E19BC526-3B88-40DE-83B3-0A2440AFB424}"/>
    <cellStyle name="_Jan 2006 APAC MBOM - Feb 15PM version_MBOM v.2_Quarterly Industry Volume - Corp Follow up Feb 19th_OCFAnalysis_Working Capital Graph" xfId="24824" xr:uid="{18CF3481-8C81-435A-A916-D92D05D50275}"/>
    <cellStyle name="_Jan 2006 APAC MBOM - Feb 15PM version_MBOM v.2_Quarterly Industry Volume - Corp Follow up Feb 19th_Working Capital Graph" xfId="24825" xr:uid="{783EDD56-DF9F-45FF-9011-51A8477C0055}"/>
    <cellStyle name="_Jan 2006 APAC MBOM - Feb 15PM version_MBOM v.2_SBU_GLOBAL_NGT" xfId="24826" xr:uid="{4BDCFCF0-5AC7-4CAC-B2B4-8E900DC08E60}"/>
    <cellStyle name="_Jan 2006 APAC MBOM - Feb 15PM version_MBOM v.2_SBU_GLOBAL_NGT 2" xfId="24827" xr:uid="{9FA5F55C-4DC6-4A22-9956-4CCBA4EE16DA}"/>
    <cellStyle name="_Jan 2006 APAC MBOM - Feb 15PM version_MBOM v.2_SBU_GLOBAL_NGT_Cost out Update" xfId="24828" xr:uid="{3FE14185-37A3-43A8-B729-2267F7EF2666}"/>
    <cellStyle name="_Jan 2006 APAC MBOM - Feb 15PM version_MBOM v.2_SBU_GLOBAL_NGT_EBIT OCF Ranges" xfId="24829" xr:uid="{AE9B6553-73B2-46F4-B777-4FEB1AF0705A}"/>
    <cellStyle name="_Jan 2006 APAC MBOM - Feb 15PM version_MBOM v.2_SBU_GLOBAL_NGT_Working Capital Graph" xfId="24830" xr:uid="{302EF442-5577-45EF-95F6-B7C65E303CF2}"/>
    <cellStyle name="_Jan 2006 APAC MBOM - Feb 15PM version_MBOM v.2_Supplemental Data Requirements-Country" xfId="24831" xr:uid="{717F31E0-B419-4093-BA3B-61AD70087AA6}"/>
    <cellStyle name="_Jan 2006 APAC MBOM - Feb 15PM version_MBOM v.2_Working Capital Graph" xfId="24832" xr:uid="{4291AA88-D56F-4C84-A08E-F123CC58439A}"/>
    <cellStyle name="_Jan 2006 APAC MBOM - Feb 15PM version_MBOM v.3" xfId="24833" xr:uid="{C088D4C4-7EA1-4D65-9F09-D0F4863D75F0}"/>
    <cellStyle name="_Jan 2006 APAC MBOM - Feb 15PM version_MBOM v.3 2" xfId="24834" xr:uid="{1619199F-9471-42B3-BB04-7CD262FA4D3F}"/>
    <cellStyle name="_Jan 2006 APAC MBOM - Feb 15PM version_MBOM v.3_2009 AOP_Jan deck_Financials Consol_Sent" xfId="24835" xr:uid="{0D139552-C806-4D1A-8752-842FA7BE9B1A}"/>
    <cellStyle name="_Jan 2006 APAC MBOM - Feb 15PM version_MBOM v.3_2009 AOP_Jan deck_Financials Consol_Sent_2" xfId="24836" xr:uid="{8F5300C3-C6E7-4F70-8CD2-EBA5B634FA16}"/>
    <cellStyle name="_Jan 2006 APAC MBOM - Feb 15PM version_MBOM v.3_2009 AOP_Nov deck_Financials_for Consol_v2" xfId="24837" xr:uid="{8672EA8A-F827-4BE9-A70C-F4017AEA3D1B}"/>
    <cellStyle name="_Jan 2006 APAC MBOM - Feb 15PM version_MBOM v.3_Cash Capex 10+2" xfId="24838" xr:uid="{5AA13CE7-F52D-4CDA-8D99-09E6FCD8A8D8}"/>
    <cellStyle name="_Jan 2006 APAC MBOM - Feb 15PM version_MBOM v.3_Cash Capex 10+2_Cost out Update" xfId="24839" xr:uid="{CE87A439-8AE6-4108-BD48-6BCDF6770EFC}"/>
    <cellStyle name="_Jan 2006 APAC MBOM - Feb 15PM version_MBOM v.3_Cash Capex 10+2_EBIT OCF Ranges" xfId="24840" xr:uid="{29659309-CF67-4EFF-A8E4-6AB36979E4AF}"/>
    <cellStyle name="_Jan 2006 APAC MBOM - Feb 15PM version_MBOM v.3_Cash Capex 10+2_Working Capital Graph" xfId="24841" xr:uid="{70319FC8-5EFD-4644-85C3-906937E6A833}"/>
    <cellStyle name="_Jan 2006 APAC MBOM - Feb 15PM version_MBOM v.3_Cost out Update" xfId="24842" xr:uid="{E0C96631-1369-4944-8538-11E4EB1927D5}"/>
    <cellStyle name="_Jan 2006 APAC MBOM - Feb 15PM version_MBOM v.3_EBIT OCF Ranges" xfId="24843" xr:uid="{EC13359A-16F3-485B-B3F8-56616715F931}"/>
    <cellStyle name="_Jan 2006 APAC MBOM - Feb 15PM version_MBOM v.3_Global Operations" xfId="24844" xr:uid="{B802B5B2-42BD-47A6-97D9-4408893249CE}"/>
    <cellStyle name="_Jan 2006 APAC MBOM - Feb 15PM version_MBOM v.3_Global Operations 2" xfId="24845" xr:uid="{8616CB6A-8A25-4CD4-A950-00214AA37CA0}"/>
    <cellStyle name="_Jan 2006 APAC MBOM - Feb 15PM version_MBOM v.3_NA" xfId="24846" xr:uid="{6D675290-0DBA-4002-B796-DF18D23C1503}"/>
    <cellStyle name="_Jan 2006 APAC MBOM - Feb 15PM version_MBOM v.3_NA 2" xfId="24847" xr:uid="{A5C61571-B862-4A3A-A978-EB3BB5698652}"/>
    <cellStyle name="_Jan 2006 APAC MBOM - Feb 15PM version_MBOM v.3_NA_1" xfId="24848" xr:uid="{74CE5A90-2637-4841-8A5F-3688122863B3}"/>
    <cellStyle name="_Jan 2006 APAC MBOM - Feb 15PM version_MBOM v.3_NA_1 2" xfId="24849" xr:uid="{7D872BB6-22D4-4243-B4D8-3529EBABF8DB}"/>
    <cellStyle name="_Jan 2006 APAC MBOM - Feb 15PM version_MBOM v.3_Nov Review Deck Final" xfId="24850" xr:uid="{91B3B972-85F3-467A-9E65-2B4DBD042152}"/>
    <cellStyle name="_Jan 2006 APAC MBOM - Feb 15PM version_MBOM v.3_OCFAnalysis" xfId="24851" xr:uid="{D4682C72-42AD-4409-95EA-65B6B84CD8FA}"/>
    <cellStyle name="_Jan 2006 APAC MBOM - Feb 15PM version_MBOM v.3_OCFAnalysis_Cost out Update" xfId="24852" xr:uid="{58AD19B0-1044-460C-A7F4-B05BC9F181E6}"/>
    <cellStyle name="_Jan 2006 APAC MBOM - Feb 15PM version_MBOM v.3_OCFAnalysis_EBIT OCF Ranges" xfId="24853" xr:uid="{070DB1DC-B969-4A0C-9B36-BF263825533D}"/>
    <cellStyle name="_Jan 2006 APAC MBOM - Feb 15PM version_MBOM v.3_OCFAnalysis_Working Capital Graph" xfId="24854" xr:uid="{4FFA8128-35F4-4972-8A4E-E0CCCC6A360B}"/>
    <cellStyle name="_Jan 2006 APAC MBOM - Feb 15PM version_MBOM v.3_Quarterly Industry Volume - Corp Follow up Feb 19th" xfId="24855" xr:uid="{5A667E3C-A252-4756-BB1B-6D7D45C8D202}"/>
    <cellStyle name="_Jan 2006 APAC MBOM - Feb 15PM version_MBOM v.3_Quarterly Industry Volume - Corp Follow up Feb 19th 2" xfId="24856" xr:uid="{E9EBD861-870F-4AF5-AD69-C3E7D67895A0}"/>
    <cellStyle name="_Jan 2006 APAC MBOM - Feb 15PM version_MBOM v.3_Quarterly Industry Volume - Corp Follow up Feb 19th_Cost out Update" xfId="24857" xr:uid="{4D9D9FEA-0147-4FBF-A772-3C0EABFBABEC}"/>
    <cellStyle name="_Jan 2006 APAC MBOM - Feb 15PM version_MBOM v.3_Quarterly Industry Volume - Corp Follow up Feb 19th_EBIT OCF Ranges" xfId="24858" xr:uid="{D15B02E4-4A0C-4D19-811F-65E1EA8542F0}"/>
    <cellStyle name="_Jan 2006 APAC MBOM - Feb 15PM version_MBOM v.3_Quarterly Industry Volume - Corp Follow up Feb 19th_OCFAnalysis" xfId="24859" xr:uid="{223A46E2-0241-4B7A-96CA-F3D06805DB08}"/>
    <cellStyle name="_Jan 2006 APAC MBOM - Feb 15PM version_MBOM v.3_Quarterly Industry Volume - Corp Follow up Feb 19th_OCFAnalysis_Cost out Update" xfId="24860" xr:uid="{F98C6F48-1525-43DA-B4C1-A8F57458DE0D}"/>
    <cellStyle name="_Jan 2006 APAC MBOM - Feb 15PM version_MBOM v.3_Quarterly Industry Volume - Corp Follow up Feb 19th_OCFAnalysis_EBIT OCF Ranges" xfId="24861" xr:uid="{A4D5B0B2-CFB8-4F25-9349-5B20C5E1631C}"/>
    <cellStyle name="_Jan 2006 APAC MBOM - Feb 15PM version_MBOM v.3_Quarterly Industry Volume - Corp Follow up Feb 19th_OCFAnalysis_Working Capital Graph" xfId="24862" xr:uid="{4DED165D-167E-4FC7-AE86-501215AD4CE4}"/>
    <cellStyle name="_Jan 2006 APAC MBOM - Feb 15PM version_MBOM v.3_Quarterly Industry Volume - Corp Follow up Feb 19th_Working Capital Graph" xfId="24863" xr:uid="{245CC4D1-D2EF-4404-9336-B81DCCF6165D}"/>
    <cellStyle name="_Jan 2006 APAC MBOM - Feb 15PM version_MBOM v.3_SBU_GLOBAL_NGT" xfId="24864" xr:uid="{5407D80B-F216-4DC8-8CC0-7B25A50621DE}"/>
    <cellStyle name="_Jan 2006 APAC MBOM - Feb 15PM version_MBOM v.3_SBU_GLOBAL_NGT 2" xfId="24865" xr:uid="{B36AD2F1-63F9-4E9B-ABCE-F4C90DA840CA}"/>
    <cellStyle name="_Jan 2006 APAC MBOM - Feb 15PM version_MBOM v.3_SBU_GLOBAL_NGT_Cost out Update" xfId="24866" xr:uid="{177D1468-7D03-41C1-B6ED-7E4F7CA587F7}"/>
    <cellStyle name="_Jan 2006 APAC MBOM - Feb 15PM version_MBOM v.3_SBU_GLOBAL_NGT_EBIT OCF Ranges" xfId="24867" xr:uid="{8AA002DF-E981-4E6E-A61D-DFDEBF936551}"/>
    <cellStyle name="_Jan 2006 APAC MBOM - Feb 15PM version_MBOM v.3_SBU_GLOBAL_NGT_Working Capital Graph" xfId="24868" xr:uid="{C10FAC88-4EBD-4266-BCD9-04CEC63AA9A3}"/>
    <cellStyle name="_Jan 2006 APAC MBOM - Feb 15PM version_MBOM v.3_Supplemental Data Requirements-Country" xfId="24869" xr:uid="{6049719B-CEC2-4D5E-979D-EA50AA07AB08}"/>
    <cellStyle name="_Jan 2006 APAC MBOM - Feb 15PM version_MBOM v.3_Working Capital Graph" xfId="24870" xr:uid="{FE089A06-181F-4B2D-A34B-DEC4F378296B}"/>
    <cellStyle name="_Jan 2006 APAC MBOM - Feb 15PM version_MBOM_ Indonesia 2007- Jan" xfId="12777" xr:uid="{6257807B-480C-4305-94E8-BDAFC7D579F9}"/>
    <cellStyle name="_Jan 2006 APAC MBOM - Feb 15PM version_MBOM_ Indonesia 2007- Jan_Cost out Update" xfId="24871" xr:uid="{E3DE2691-2124-4208-9FD0-D505DBEEF0A4}"/>
    <cellStyle name="_Jan 2006 APAC MBOM - Feb 15PM version_MBOM_ Indonesia 2007- Jan_EBIT OCF Ranges" xfId="24872" xr:uid="{D764273E-2A37-4138-9479-0C3732A7CEDA}"/>
    <cellStyle name="_Jan 2006 APAC MBOM - Feb 15PM version_MBOM_ Indonesia 2007- Jan_Working Capital Graph" xfId="24873" xr:uid="{4F0E4F86-C15D-47E9-B785-1611BB20698C}"/>
    <cellStyle name="_Jan 2006 APAC MBOM - Feb 15PM version_MBOM_2009 AOP_Jan deck_Financials Consol_Sent" xfId="24874" xr:uid="{677CADB5-1FA4-4B28-B1BD-D2E2543774C4}"/>
    <cellStyle name="_Jan 2006 APAC MBOM - Feb 15PM version_MBOM_2009 AOP_Jan deck_Financials Consol_Sent_2" xfId="24875" xr:uid="{EA2EFCC4-2904-4F79-9EDA-64239AFEA152}"/>
    <cellStyle name="_Jan 2006 APAC MBOM - Feb 15PM version_MBOM_2009 AOP_Nov deck_Financials_for Consol_v2" xfId="24876" xr:uid="{24D19CB3-7DB8-46FD-B8B4-702743DBC6B7}"/>
    <cellStyle name="_Jan 2006 APAC MBOM - Feb 15PM version_MBOM_Cash Capex 10+2" xfId="24877" xr:uid="{D4270026-60FC-44CF-ACCF-8A6682F65A8B}"/>
    <cellStyle name="_Jan 2006 APAC MBOM - Feb 15PM version_MBOM_Cash Capex 10+2_Cost out Update" xfId="24878" xr:uid="{972C4BFA-7EAC-4B8B-8EA8-2A070AD8B984}"/>
    <cellStyle name="_Jan 2006 APAC MBOM - Feb 15PM version_MBOM_Cash Capex 10+2_EBIT OCF Ranges" xfId="24879" xr:uid="{057B18B7-F721-4883-85DF-1A5096997B50}"/>
    <cellStyle name="_Jan 2006 APAC MBOM - Feb 15PM version_MBOM_Cash Capex 10+2_Working Capital Graph" xfId="24880" xr:uid="{50E2367D-2293-455B-A06C-D0207FA8C527}"/>
    <cellStyle name="_Jan 2006 APAC MBOM - Feb 15PM version_MBOM_Cost out Update" xfId="24881" xr:uid="{6A658DCB-D638-4A64-84C8-F695193CB6FE}"/>
    <cellStyle name="_Jan 2006 APAC MBOM - Feb 15PM version_MBOM_Dec06" xfId="12778" xr:uid="{251E7360-7E4C-4017-8755-37476AB8A667}"/>
    <cellStyle name="_Jan 2006 APAC MBOM - Feb 15PM version_MBOM_Dec06_Cost out Update" xfId="24882" xr:uid="{DDBEB40C-6441-4A6C-B8DE-50EBBFA21616}"/>
    <cellStyle name="_Jan 2006 APAC MBOM - Feb 15PM version_MBOM_Dec06_EBIT OCF Ranges" xfId="24883" xr:uid="{62D74B95-8C1D-4AAC-BDFF-9FAC29442383}"/>
    <cellStyle name="_Jan 2006 APAC MBOM - Feb 15PM version_MBOM_Dec06_temp" xfId="12779" xr:uid="{7BB25DB0-CF6D-485D-8C2A-429C320B2D71}"/>
    <cellStyle name="_Jan 2006 APAC MBOM - Feb 15PM version_MBOM_Dec06_temp_Cost out Update" xfId="24884" xr:uid="{54258D60-EFC7-482E-B5BA-506CC216348A}"/>
    <cellStyle name="_Jan 2006 APAC MBOM - Feb 15PM version_MBOM_Dec06_temp_EBIT OCF Ranges" xfId="24885" xr:uid="{F4CCD01D-A831-46FC-892C-7B133855C809}"/>
    <cellStyle name="_Jan 2006 APAC MBOM - Feb 15PM version_MBOM_Dec06_temp_Working Capital Graph" xfId="24886" xr:uid="{488EF2AC-DBE2-4438-8159-C80A33D612A4}"/>
    <cellStyle name="_Jan 2006 APAC MBOM - Feb 15PM version_MBOM_Dec06_Working Capital Graph" xfId="24887" xr:uid="{B36E0405-A50C-462B-91DE-5D171501B084}"/>
    <cellStyle name="_Jan 2006 APAC MBOM - Feb 15PM version_MBOM_EBIT OCF Ranges" xfId="24888" xr:uid="{7876461E-136C-4EAB-BFF8-BDD2118B31C3}"/>
    <cellStyle name="_Jan 2006 APAC MBOM - Feb 15PM version_MBOM_Finance" xfId="12780" xr:uid="{1BAB1CBB-9E54-44B9-A982-06F6BA3C1100}"/>
    <cellStyle name="_Jan 2006 APAC MBOM - Feb 15PM version_MBOM_Finance_Cost out Update" xfId="24889" xr:uid="{12CBB486-9D93-4AEF-A6D1-6C3A9E61829F}"/>
    <cellStyle name="_Jan 2006 APAC MBOM - Feb 15PM version_MBOM_Finance_EBIT OCF Ranges" xfId="24890" xr:uid="{436A703D-3701-4B53-9F64-118A153B5C25}"/>
    <cellStyle name="_Jan 2006 APAC MBOM - Feb 15PM version_MBOM_Finance_Working Capital Graph" xfId="24891" xr:uid="{5972806A-5943-44F6-969B-3CA5D7220202}"/>
    <cellStyle name="_Jan 2006 APAC MBOM - Feb 15PM version_MBOM_Global Operations" xfId="24892" xr:uid="{622FF211-4F02-417C-A7D0-8FC41F66296C}"/>
    <cellStyle name="_Jan 2006 APAC MBOM - Feb 15PM version_MBOM_Global Operations 2" xfId="24893" xr:uid="{ACEDFDAB-64A4-4E13-8CF8-AFD86F0EF914}"/>
    <cellStyle name="_Jan 2006 APAC MBOM - Feb 15PM version_MBOM_Mar06_Indo" xfId="12781" xr:uid="{1B43963D-A7EB-4E54-A16E-6766EF814F74}"/>
    <cellStyle name="_Jan 2006 APAC MBOM - Feb 15PM version_MBOM_Mar06_Indo_Cost out Update" xfId="24894" xr:uid="{02DD82A5-CAB1-4C15-BB50-B2DEE65800AE}"/>
    <cellStyle name="_Jan 2006 APAC MBOM - Feb 15PM version_MBOM_Mar06_Indo_EBIT OCF Ranges" xfId="24895" xr:uid="{4F9C5D3E-E147-4EFD-A1E5-1F723A01EC87}"/>
    <cellStyle name="_Jan 2006 APAC MBOM - Feb 15PM version_MBOM_Mar06_Indo_Working Capital Graph" xfId="24896" xr:uid="{C53BDA85-4629-48DD-9FFC-A865550F932F}"/>
    <cellStyle name="_Jan 2006 APAC MBOM - Feb 15PM version_MBOM_May06" xfId="12782" xr:uid="{E086B7C3-2E18-4231-815B-305B853075A0}"/>
    <cellStyle name="_Jan 2006 APAC MBOM - Feb 15PM version_MBOM_May06_Cost out Update" xfId="24897" xr:uid="{3ED6CF88-BE5F-4CE7-B168-92040A66B269}"/>
    <cellStyle name="_Jan 2006 APAC MBOM - Feb 15PM version_MBOM_May06_EBIT OCF Ranges" xfId="24898" xr:uid="{335239EE-243B-4EFF-986A-D923A84B91A8}"/>
    <cellStyle name="_Jan 2006 APAC MBOM - Feb 15PM version_MBOM_May06_Working Capital Graph" xfId="24899" xr:uid="{C8EB4E2C-1B09-4783-8958-D23DE5167E58}"/>
    <cellStyle name="_Jan 2006 APAC MBOM - Feb 15PM version_MBOM_NA" xfId="24900" xr:uid="{6BE3D475-BCC9-4594-818D-5240281FB8E8}"/>
    <cellStyle name="_Jan 2006 APAC MBOM - Feb 15PM version_MBOM_NA 2" xfId="24901" xr:uid="{C8E86B18-73E1-4AA4-8427-D42C44C46BC5}"/>
    <cellStyle name="_Jan 2006 APAC MBOM - Feb 15PM version_MBOM_NA_1" xfId="24902" xr:uid="{20917DD4-F413-4385-8A57-C22CC7932F52}"/>
    <cellStyle name="_Jan 2006 APAC MBOM - Feb 15PM version_MBOM_NA_1 2" xfId="24903" xr:uid="{9283E830-99F1-440E-AC43-0DD5DD7ECDEB}"/>
    <cellStyle name="_Jan 2006 APAC MBOM - Feb 15PM version_MBOM_Nov Review Deck Final" xfId="24904" xr:uid="{100DA10D-E1F1-4052-B67C-D1EF9552A20C}"/>
    <cellStyle name="_Jan 2006 APAC MBOM - Feb 15PM version_MBOM_OCFAnalysis" xfId="24905" xr:uid="{03D59C46-2ED8-4B5F-86AE-44400AA86380}"/>
    <cellStyle name="_Jan 2006 APAC MBOM - Feb 15PM version_MBOM_OCFAnalysis_Cost out Update" xfId="24906" xr:uid="{BD48A8F9-1314-4E4B-AAFF-479F8B770393}"/>
    <cellStyle name="_Jan 2006 APAC MBOM - Feb 15PM version_MBOM_OCFAnalysis_EBIT OCF Ranges" xfId="24907" xr:uid="{840AD479-F2DC-4EB4-9AC3-8B65895A8750}"/>
    <cellStyle name="_Jan 2006 APAC MBOM - Feb 15PM version_MBOM_OCFAnalysis_Working Capital Graph" xfId="24908" xr:uid="{CD4DE982-0660-4CEF-A371-C108D0A32CFB}"/>
    <cellStyle name="_Jan 2006 APAC MBOM - Feb 15PM version_MBOM_Oct" xfId="12783" xr:uid="{EAD4A0A9-43ED-48E7-A2D6-D580A3DDEA60}"/>
    <cellStyle name="_Jan 2006 APAC MBOM - Feb 15PM version_MBOM_Oct_Cost out Update" xfId="24909" xr:uid="{C8D5BE62-E66F-4CBB-B9EC-B08A750B7953}"/>
    <cellStyle name="_Jan 2006 APAC MBOM - Feb 15PM version_MBOM_Oct_EBIT OCF Ranges" xfId="24910" xr:uid="{038086AB-EE7B-4A54-9DBC-82542C5C0A77}"/>
    <cellStyle name="_Jan 2006 APAC MBOM - Feb 15PM version_MBOM_Oct_Working Capital Graph" xfId="24911" xr:uid="{1D7DAF48-D5ED-4C75-B4C4-F11A7C347F93}"/>
    <cellStyle name="_Jan 2006 APAC MBOM - Feb 15PM version_MBOM_Oct06_Indo" xfId="12784" xr:uid="{46EBF2D8-97AF-4115-85CD-DAFC031DF460}"/>
    <cellStyle name="_Jan 2006 APAC MBOM - Feb 15PM version_MBOM_Oct06_Indo_Cost out Update" xfId="24912" xr:uid="{FAFAC16C-04AE-41E5-8CB9-AEB2D95F4E63}"/>
    <cellStyle name="_Jan 2006 APAC MBOM - Feb 15PM version_MBOM_Oct06_Indo_EBIT OCF Ranges" xfId="24913" xr:uid="{018EC556-C9CB-41BD-8E0F-185495661793}"/>
    <cellStyle name="_Jan 2006 APAC MBOM - Feb 15PM version_MBOM_Oct06_Indo_Working Capital Graph" xfId="24914" xr:uid="{7F4CCF05-EF65-418E-B8EF-4FCDAB9EAD3E}"/>
    <cellStyle name="_Jan 2006 APAC MBOM - Feb 15PM version_MBOM_Quarterly Industry Volume - Corp Follow up Feb 19th" xfId="24915" xr:uid="{900B0022-9265-4192-A6DA-08D4B181D7F0}"/>
    <cellStyle name="_Jan 2006 APAC MBOM - Feb 15PM version_MBOM_Quarterly Industry Volume - Corp Follow up Feb 19th 2" xfId="24916" xr:uid="{2550EFD9-5AD8-44C8-BC17-D9E397C5096A}"/>
    <cellStyle name="_Jan 2006 APAC MBOM - Feb 15PM version_MBOM_Quarterly Industry Volume - Corp Follow up Feb 19th_Cost out Update" xfId="24917" xr:uid="{1CC1447F-AF32-470B-98AD-481D0C557D86}"/>
    <cellStyle name="_Jan 2006 APAC MBOM - Feb 15PM version_MBOM_Quarterly Industry Volume - Corp Follow up Feb 19th_EBIT OCF Ranges" xfId="24918" xr:uid="{F0648C56-4FD0-4277-9725-4AF05BF2938D}"/>
    <cellStyle name="_Jan 2006 APAC MBOM - Feb 15PM version_MBOM_Quarterly Industry Volume - Corp Follow up Feb 19th_OCFAnalysis" xfId="24919" xr:uid="{F1669597-6D1C-4725-9569-F96A349F4833}"/>
    <cellStyle name="_Jan 2006 APAC MBOM - Feb 15PM version_MBOM_Quarterly Industry Volume - Corp Follow up Feb 19th_OCFAnalysis_Cost out Update" xfId="24920" xr:uid="{21AA3F76-3A20-4216-9EDB-C52FDEBBEACE}"/>
    <cellStyle name="_Jan 2006 APAC MBOM - Feb 15PM version_MBOM_Quarterly Industry Volume - Corp Follow up Feb 19th_OCFAnalysis_EBIT OCF Ranges" xfId="24921" xr:uid="{EB4717E3-CC86-4C67-AE54-09C8F02A27B9}"/>
    <cellStyle name="_Jan 2006 APAC MBOM - Feb 15PM version_MBOM_Quarterly Industry Volume - Corp Follow up Feb 19th_OCFAnalysis_Working Capital Graph" xfId="24922" xr:uid="{FD0FEE22-81BE-43D3-BD94-7E5578175B82}"/>
    <cellStyle name="_Jan 2006 APAC MBOM - Feb 15PM version_MBOM_Quarterly Industry Volume - Corp Follow up Feb 19th_Working Capital Graph" xfId="24923" xr:uid="{771EF270-A574-4926-9B76-49988FB4FE35}"/>
    <cellStyle name="_Jan 2006 APAC MBOM - Feb 15PM version_MBOM_SBU_GLOBAL_NGT" xfId="24924" xr:uid="{3195D376-CD2E-4026-80EA-9BDCC4172218}"/>
    <cellStyle name="_Jan 2006 APAC MBOM - Feb 15PM version_MBOM_SBU_GLOBAL_NGT 2" xfId="24925" xr:uid="{1755F49C-6742-4206-B24B-B680401A5A16}"/>
    <cellStyle name="_Jan 2006 APAC MBOM - Feb 15PM version_MBOM_SBU_GLOBAL_NGT_Cost out Update" xfId="24926" xr:uid="{5D46450E-B3CD-4074-8825-1D9100FCF42D}"/>
    <cellStyle name="_Jan 2006 APAC MBOM - Feb 15PM version_MBOM_SBU_GLOBAL_NGT_EBIT OCF Ranges" xfId="24927" xr:uid="{2A5A9A75-2D59-4721-8F6C-A52D988A8F9E}"/>
    <cellStyle name="_Jan 2006 APAC MBOM - Feb 15PM version_MBOM_SBU_GLOBAL_NGT_Working Capital Graph" xfId="24928" xr:uid="{7E08CCCC-998A-4852-A0C3-F474506D4B95}"/>
    <cellStyle name="_Jan 2006 APAC MBOM - Feb 15PM version_MBOM_Sep_draft" xfId="12785" xr:uid="{E3895E33-7FAF-4B78-A852-C2681DCCEE00}"/>
    <cellStyle name="_Jan 2006 APAC MBOM - Feb 15PM version_MBOM_Sep_draft_Cost out Update" xfId="24929" xr:uid="{1E5B8554-B99E-4E96-91B0-08A65AF4847B}"/>
    <cellStyle name="_Jan 2006 APAC MBOM - Feb 15PM version_MBOM_Sep_draft_EBIT OCF Ranges" xfId="24930" xr:uid="{CB308712-0E0D-4736-A039-C4B599019C75}"/>
    <cellStyle name="_Jan 2006 APAC MBOM - Feb 15PM version_MBOM_Sep_draft_Working Capital Graph" xfId="24931" xr:uid="{C2F70EA3-7EC0-493B-844D-D9752B346DCE}"/>
    <cellStyle name="_Jan 2006 APAC MBOM - Feb 15PM version_MBOM_Supplemental Data Requirements-Country" xfId="24932" xr:uid="{7533A1D9-27FC-4D45-A7DA-0F3051E97E5F}"/>
    <cellStyle name="_Jan 2006 APAC MBOM - Feb 15PM version_MBOM_Working Capital Graph" xfId="24933" xr:uid="{A164C6FA-3F8B-4A6D-B1D7-278EE4922ACB}"/>
    <cellStyle name="_Jan 2006 APAC MBOM - Feb 15PM version_MBOM-Mar06" xfId="24934" xr:uid="{7F9745F7-2DA7-4A65-89FD-10545DA7E2B6}"/>
    <cellStyle name="_Jan 2006 APAC MBOM - Feb 15PM version_MBOM-Mar06_Cost out Update" xfId="24935" xr:uid="{9EF42E22-82F7-407A-8E41-C8C223E2BB16}"/>
    <cellStyle name="_Jan 2006 APAC MBOM - Feb 15PM version_MBOM-Mar06_EBIT OCF Ranges" xfId="24936" xr:uid="{D18E41A6-4D2E-4581-BC4C-709A5C5141AF}"/>
    <cellStyle name="_Jan 2006 APAC MBOM - Feb 15PM version_MBOM-Mar06_Mfg  Key Message - Nov." xfId="24937" xr:uid="{4E34D7FF-A9B2-415D-B038-4C2465AFF181}"/>
    <cellStyle name="_Jan 2006 APAC MBOM - Feb 15PM version_MBOM-Mar06_Working Capital Graph" xfId="24938" xr:uid="{67C6CB7E-FCD7-4CA1-A8BE-0DA207B15DF8}"/>
    <cellStyle name="_Jan 2006 APAC MBOM - Feb 15PM version_MBOM-Oct06" xfId="24939" xr:uid="{A4E9C4F0-C4A8-4A44-A1FC-319331FFAAE1}"/>
    <cellStyle name="_Jan 2006 APAC MBOM - Feb 15PM version_NA" xfId="24940" xr:uid="{20D7C605-7C5B-45BC-B05C-870E1AA50593}"/>
    <cellStyle name="_Jan 2006 APAC MBOM - Feb 15PM version_NA 2" xfId="24941" xr:uid="{BD3D06B7-6AFF-4794-86A5-9B3F472393E6}"/>
    <cellStyle name="_Jan 2006 APAC MBOM - Feb 15PM version_NA_1" xfId="24942" xr:uid="{E30AD12F-DE1F-4F6B-97F4-119BA103C774}"/>
    <cellStyle name="_Jan 2006 APAC MBOM - Feb 15PM version_NA_1 2" xfId="24943" xr:uid="{6B1DA1AD-416D-4ED8-B107-BADC7330ED14}"/>
    <cellStyle name="_Jan 2006 APAC MBOM - Feb 15PM version_New MBOM mfg" xfId="12786" xr:uid="{AC3D9CA0-958D-432B-A493-12E88E91B64D}"/>
    <cellStyle name="_Jan 2006 APAC MBOM - Feb 15PM version_New MBOM mfg_Cost out Update" xfId="24944" xr:uid="{6A56604C-C932-4434-B1FD-273DF40DCAF6}"/>
    <cellStyle name="_Jan 2006 APAC MBOM - Feb 15PM version_New MBOM mfg_EBIT OCF Ranges" xfId="24945" xr:uid="{65138492-C454-4738-8340-892568AB7412}"/>
    <cellStyle name="_Jan 2006 APAC MBOM - Feb 15PM version_New MBOM mfg_Working Capital Graph" xfId="24946" xr:uid="{8CCBAEEE-4D56-46D3-BD8E-EAEF7C0290BF}"/>
    <cellStyle name="_Jan 2006 APAC MBOM - Feb 15PM version_New pages in MBOM" xfId="24947" xr:uid="{D19963C5-DF8C-4A00-BBDF-0CAB14335F98}"/>
    <cellStyle name="_Jan 2006 APAC MBOM - Feb 15PM version_New pages in MBOM-2007" xfId="24948" xr:uid="{AB69F03B-1059-4E6C-9A3B-815D34365FCB}"/>
    <cellStyle name="_Jan 2006 APAC MBOM - Feb 15PM version_Nov 2006 MBOM Final v.2" xfId="24949" xr:uid="{A622AA9D-A5FC-4EEF-B3FF-BCD28A93AE81}"/>
    <cellStyle name="_Jan 2006 APAC MBOM - Feb 15PM version_Nov 2006 MBOM Final v.2 2" xfId="24950" xr:uid="{6C5AF845-A9C1-43E8-8862-7DD6B41C8BC1}"/>
    <cellStyle name="_Jan 2006 APAC MBOM - Feb 15PM version_Nov 2006 MBOM Final v.2_2009 AOP_Jan deck_Financials Consol_Sent" xfId="24951" xr:uid="{571B754E-E89D-4483-AB21-FFD39AF51250}"/>
    <cellStyle name="_Jan 2006 APAC MBOM - Feb 15PM version_Nov 2006 MBOM Final v.2_2009 AOP_Jan deck_Financials Consol_Sent_2" xfId="24952" xr:uid="{25CBF927-7772-47C6-8333-4D0F1CA9BEBD}"/>
    <cellStyle name="_Jan 2006 APAC MBOM - Feb 15PM version_Nov 2006 MBOM Final v.2_2009 AOP_Nov deck_Financials_for Consol_v2" xfId="24953" xr:uid="{3E5CE2BE-DDF2-45BD-B349-9BB6EB57E087}"/>
    <cellStyle name="_Jan 2006 APAC MBOM - Feb 15PM version_Nov 2006 MBOM Final v.2_Cash Capex 10+2" xfId="24954" xr:uid="{ECDE46BE-BC63-488E-A947-C5B29355EB80}"/>
    <cellStyle name="_Jan 2006 APAC MBOM - Feb 15PM version_Nov 2006 MBOM Final v.2_Cash Capex 10+2_Cost out Update" xfId="24955" xr:uid="{910A4F8B-000A-4C35-A3E8-E513DD6FD709}"/>
    <cellStyle name="_Jan 2006 APAC MBOM - Feb 15PM version_Nov 2006 MBOM Final v.2_Cash Capex 10+2_EBIT OCF Ranges" xfId="24956" xr:uid="{F6EBD5B5-DDA5-48CB-960A-FB215C07B5AA}"/>
    <cellStyle name="_Jan 2006 APAC MBOM - Feb 15PM version_Nov 2006 MBOM Final v.2_Cash Capex 10+2_Working Capital Graph" xfId="24957" xr:uid="{4BF38F4C-B816-49CE-AC3D-2FF60BE7789E}"/>
    <cellStyle name="_Jan 2006 APAC MBOM - Feb 15PM version_Nov 2006 MBOM Final v.2_consumer walk 0807" xfId="24958" xr:uid="{60472C7E-7345-4EC1-906A-EBC8C36DDF45}"/>
    <cellStyle name="_Jan 2006 APAC MBOM - Feb 15PM version_Nov 2006 MBOM Final v.2_consumer walk 0807_Cost out Update" xfId="24959" xr:uid="{D6F6F707-64B5-402E-ACEE-9F2ACFBE3832}"/>
    <cellStyle name="_Jan 2006 APAC MBOM - Feb 15PM version_Nov 2006 MBOM Final v.2_consumer walk 0807_EBIT OCF Ranges" xfId="24960" xr:uid="{ADBE07C8-3012-4176-9223-B1323A3F0C1A}"/>
    <cellStyle name="_Jan 2006 APAC MBOM - Feb 15PM version_Nov 2006 MBOM Final v.2_consumer walk 0807_Working Capital Graph" xfId="24961" xr:uid="{7579BE23-E3C6-4752-8A40-F10820E759C3}"/>
    <cellStyle name="_Jan 2006 APAC MBOM - Feb 15PM version_Nov 2006 MBOM Final v.2_Cost out Update" xfId="24962" xr:uid="{77B65479-2256-47F4-924A-1ACAFA458239}"/>
    <cellStyle name="_Jan 2006 APAC MBOM - Feb 15PM version_Nov 2006 MBOM Final v.2_EBIT OCF Ranges" xfId="24963" xr:uid="{7766D492-83FC-46E6-B6FF-8C3D244F40AE}"/>
    <cellStyle name="_Jan 2006 APAC MBOM - Feb 15PM version_Nov 2006 MBOM Final v.2_Global Operations" xfId="24964" xr:uid="{3AFB1F18-A6B3-4122-AF49-F821DEE95163}"/>
    <cellStyle name="_Jan 2006 APAC MBOM - Feb 15PM version_Nov 2006 MBOM Final v.2_Global Operations 2" xfId="24965" xr:uid="{042F468F-605F-4374-A5F9-41746D8ED75F}"/>
    <cellStyle name="_Jan 2006 APAC MBOM - Feb 15PM version_Nov 2006 MBOM Final v.2_MBOM" xfId="24966" xr:uid="{2C2F6C1D-4B0F-44BD-8C9E-87174FF8E582}"/>
    <cellStyle name="_Jan 2006 APAC MBOM - Feb 15PM version_Nov 2006 MBOM Final v.2_MBOM 2" xfId="24967" xr:uid="{6A343470-2CDE-441C-9AD8-4AF2F56838C1}"/>
    <cellStyle name="_Jan 2006 APAC MBOM - Feb 15PM version_Nov 2006 MBOM Final v.2_MBOM APR 07" xfId="24968" xr:uid="{1D5E5BCB-4343-4D44-96F2-14E073CACF7F}"/>
    <cellStyle name="_Jan 2006 APAC MBOM - Feb 15PM version_Nov 2006 MBOM Final v.2_MBOM APR 07 2" xfId="24969" xr:uid="{4D6CCE62-D8C8-4147-B410-93B919750367}"/>
    <cellStyle name="_Jan 2006 APAC MBOM - Feb 15PM version_Nov 2006 MBOM Final v.2_MBOM APR 07_2009 AOP_Jan deck_Financials Consol_Sent" xfId="24970" xr:uid="{9459CF8E-4C3F-4DF2-9B47-DC28087C6882}"/>
    <cellStyle name="_Jan 2006 APAC MBOM - Feb 15PM version_Nov 2006 MBOM Final v.2_MBOM APR 07_2009 AOP_Jan deck_Financials Consol_Sent_2" xfId="24971" xr:uid="{C831CE74-13E1-4970-BF1D-6FD5755F4CEB}"/>
    <cellStyle name="_Jan 2006 APAC MBOM - Feb 15PM version_Nov 2006 MBOM Final v.2_MBOM APR 07_2009 AOP_Nov deck_Financials_for Consol_v2" xfId="24972" xr:uid="{8E8147A6-40D1-497B-AD5B-1AA943978E28}"/>
    <cellStyle name="_Jan 2006 APAC MBOM - Feb 15PM version_Nov 2006 MBOM Final v.2_MBOM APR 07_Cash Capex 10+2" xfId="24973" xr:uid="{4DDBF2FE-7D63-476A-AC21-2EFE3109D40A}"/>
    <cellStyle name="_Jan 2006 APAC MBOM - Feb 15PM version_Nov 2006 MBOM Final v.2_MBOM APR 07_Cash Capex 10+2_Cost out Update" xfId="24974" xr:uid="{6E1FCF52-78A4-4B63-B8FA-A290B028C733}"/>
    <cellStyle name="_Jan 2006 APAC MBOM - Feb 15PM version_Nov 2006 MBOM Final v.2_MBOM APR 07_Cash Capex 10+2_EBIT OCF Ranges" xfId="24975" xr:uid="{8BE96D26-F92B-4C0B-A279-A3012D82376D}"/>
    <cellStyle name="_Jan 2006 APAC MBOM - Feb 15PM version_Nov 2006 MBOM Final v.2_MBOM APR 07_Cash Capex 10+2_Working Capital Graph" xfId="24976" xr:uid="{3CA9EEA6-5209-4014-8ECD-0443E5FADF7C}"/>
    <cellStyle name="_Jan 2006 APAC MBOM - Feb 15PM version_Nov 2006 MBOM Final v.2_MBOM APR 07_Cost out Update" xfId="24977" xr:uid="{FAB8E442-CF7A-41CE-923C-E2855763AA62}"/>
    <cellStyle name="_Jan 2006 APAC MBOM - Feb 15PM version_Nov 2006 MBOM Final v.2_MBOM APR 07_EBIT OCF Ranges" xfId="24978" xr:uid="{58B86186-0C22-4A48-88E7-FB9234D510CC}"/>
    <cellStyle name="_Jan 2006 APAC MBOM - Feb 15PM version_Nov 2006 MBOM Final v.2_MBOM APR 07_Global Operations" xfId="24979" xr:uid="{75496BE6-218F-4E2E-BBFF-1E13D00010FE}"/>
    <cellStyle name="_Jan 2006 APAC MBOM - Feb 15PM version_Nov 2006 MBOM Final v.2_MBOM APR 07_Global Operations 2" xfId="24980" xr:uid="{D98CA5AA-A72E-4335-9C1D-AA46EB52FD94}"/>
    <cellStyle name="_Jan 2006 APAC MBOM - Feb 15PM version_Nov 2006 MBOM Final v.2_MBOM APR 07_NA" xfId="24981" xr:uid="{C3F0020C-BA34-4ED7-A4DE-6F47A1929864}"/>
    <cellStyle name="_Jan 2006 APAC MBOM - Feb 15PM version_Nov 2006 MBOM Final v.2_MBOM APR 07_NA 2" xfId="24982" xr:uid="{B5D7D03D-4A84-44CC-82DA-5D67EAC24D1E}"/>
    <cellStyle name="_Jan 2006 APAC MBOM - Feb 15PM version_Nov 2006 MBOM Final v.2_MBOM APR 07_NA_1" xfId="24983" xr:uid="{547F7246-604B-4F05-8281-D31872A5CFBF}"/>
    <cellStyle name="_Jan 2006 APAC MBOM - Feb 15PM version_Nov 2006 MBOM Final v.2_MBOM APR 07_NA_1 2" xfId="24984" xr:uid="{C5BA455A-A73A-43AC-B0F9-8FF3B16964C5}"/>
    <cellStyle name="_Jan 2006 APAC MBOM - Feb 15PM version_Nov 2006 MBOM Final v.2_MBOM APR 07_Nov Review Deck Final" xfId="24985" xr:uid="{A06A1D92-AC53-40D3-B1D7-AF7D0CEB7591}"/>
    <cellStyle name="_Jan 2006 APAC MBOM - Feb 15PM version_Nov 2006 MBOM Final v.2_MBOM APR 07_OCFAnalysis" xfId="24986" xr:uid="{E1F8A874-330B-4164-AD8E-FDD5EE1F647C}"/>
    <cellStyle name="_Jan 2006 APAC MBOM - Feb 15PM version_Nov 2006 MBOM Final v.2_MBOM APR 07_OCFAnalysis_Cost out Update" xfId="24987" xr:uid="{FF3EA258-AF39-4DA8-A40E-F452A9B428C8}"/>
    <cellStyle name="_Jan 2006 APAC MBOM - Feb 15PM version_Nov 2006 MBOM Final v.2_MBOM APR 07_OCFAnalysis_EBIT OCF Ranges" xfId="24988" xr:uid="{B2F03618-10FB-436F-AACF-2170B3A44700}"/>
    <cellStyle name="_Jan 2006 APAC MBOM - Feb 15PM version_Nov 2006 MBOM Final v.2_MBOM APR 07_OCFAnalysis_Working Capital Graph" xfId="24989" xr:uid="{A2509FC0-378B-4807-B09E-7D2F24E68F63}"/>
    <cellStyle name="_Jan 2006 APAC MBOM - Feb 15PM version_Nov 2006 MBOM Final v.2_MBOM APR 07_Quarterly Industry Volume - Corp Follow up Feb 19th" xfId="24990" xr:uid="{E6AF602D-3830-4065-A70D-8D8F6DF92F20}"/>
    <cellStyle name="_Jan 2006 APAC MBOM - Feb 15PM version_Nov 2006 MBOM Final v.2_MBOM APR 07_Quarterly Industry Volume - Corp Follow up Feb 19th 2" xfId="24991" xr:uid="{857B95ED-5B9F-4FA6-A010-31B94B9AB398}"/>
    <cellStyle name="_Jan 2006 APAC MBOM - Feb 15PM version_Nov 2006 MBOM Final v.2_MBOM APR 07_Quarterly Industry Volume - Corp Follow up Feb 19th_Cost out Update" xfId="24992" xr:uid="{3A0534AF-F318-4802-ACBF-EFB4654BDCCD}"/>
    <cellStyle name="_Jan 2006 APAC MBOM - Feb 15PM version_Nov 2006 MBOM Final v.2_MBOM APR 07_Quarterly Industry Volume - Corp Follow up Feb 19th_EBIT OCF Ranges" xfId="24993" xr:uid="{72D1D522-DEC3-424C-8190-6BD29F24D40D}"/>
    <cellStyle name="_Jan 2006 APAC MBOM - Feb 15PM version_Nov 2006 MBOM Final v.2_MBOM APR 07_Quarterly Industry Volume - Corp Follow up Feb 19th_OCFAnalysis" xfId="24994" xr:uid="{46562EA9-4BE2-4786-B47C-BD6F8EF6933F}"/>
    <cellStyle name="_Jan 2006 APAC MBOM - Feb 15PM version_Nov 2006 MBOM Final v.2_MBOM APR 07_Quarterly Industry Volume - Corp Follow up Feb 19th_OCFAnalysis_Cost out Update" xfId="24995" xr:uid="{436CEDE5-CE83-4312-969A-5E9FAA8F533D}"/>
    <cellStyle name="_Jan 2006 APAC MBOM - Feb 15PM version_Nov 2006 MBOM Final v.2_MBOM APR 07_Quarterly Industry Volume - Corp Follow up Feb 19th_OCFAnalysis_EBIT OCF Ranges" xfId="24996" xr:uid="{F27D3941-9803-487E-9997-2B44B31FBE58}"/>
    <cellStyle name="_Jan 2006 APAC MBOM - Feb 15PM version_Nov 2006 MBOM Final v.2_MBOM APR 07_Quarterly Industry Volume - Corp Follow up Feb 19th_OCFAnalysis_Working Capital Graph" xfId="24997" xr:uid="{6236B724-68C9-4376-8AEC-A556B64A4D7F}"/>
    <cellStyle name="_Jan 2006 APAC MBOM - Feb 15PM version_Nov 2006 MBOM Final v.2_MBOM APR 07_Quarterly Industry Volume - Corp Follow up Feb 19th_Working Capital Graph" xfId="24998" xr:uid="{68146F9F-31EE-44FB-B0BA-B31A44209158}"/>
    <cellStyle name="_Jan 2006 APAC MBOM - Feb 15PM version_Nov 2006 MBOM Final v.2_MBOM APR 07_SBU_GLOBAL_NGT" xfId="24999" xr:uid="{377C931C-3644-4E9F-B938-ABA2478790C7}"/>
    <cellStyle name="_Jan 2006 APAC MBOM - Feb 15PM version_Nov 2006 MBOM Final v.2_MBOM APR 07_SBU_GLOBAL_NGT 2" xfId="25000" xr:uid="{64A59D5B-DD49-45CF-B2C4-61588E3479FF}"/>
    <cellStyle name="_Jan 2006 APAC MBOM - Feb 15PM version_Nov 2006 MBOM Final v.2_MBOM APR 07_SBU_GLOBAL_NGT_Cost out Update" xfId="25001" xr:uid="{F4BA2753-F389-4537-9A29-96E51107ACD4}"/>
    <cellStyle name="_Jan 2006 APAC MBOM - Feb 15PM version_Nov 2006 MBOM Final v.2_MBOM APR 07_SBU_GLOBAL_NGT_EBIT OCF Ranges" xfId="25002" xr:uid="{C66AC9EF-FC7C-447C-870D-7B600C35CDDF}"/>
    <cellStyle name="_Jan 2006 APAC MBOM - Feb 15PM version_Nov 2006 MBOM Final v.2_MBOM APR 07_SBU_GLOBAL_NGT_Working Capital Graph" xfId="25003" xr:uid="{75FDEBFA-EA12-441C-BBD8-9559B7147BD6}"/>
    <cellStyle name="_Jan 2006 APAC MBOM - Feb 15PM version_Nov 2006 MBOM Final v.2_MBOM APR 07_Supplemental Data Requirements-Country" xfId="25004" xr:uid="{C0EE39BA-8510-4BD9-8425-07292514BC14}"/>
    <cellStyle name="_Jan 2006 APAC MBOM - Feb 15PM version_Nov 2006 MBOM Final v.2_MBOM APR 07_Working Capital Graph" xfId="25005" xr:uid="{E147A657-C286-42A7-85AA-DDF5680AFE7A}"/>
    <cellStyle name="_Jan 2006 APAC MBOM - Feb 15PM version_Nov 2006 MBOM Final v.2_MBOM Jan" xfId="25006" xr:uid="{5678D5A7-3B52-41B6-8574-0F05E94CDAFC}"/>
    <cellStyle name="_Jan 2006 APAC MBOM - Feb 15PM version_Nov 2006 MBOM Final v.2_MBOM Jan_Cost out Update" xfId="25007" xr:uid="{CA8B86FB-F0B2-4566-A48F-CE2731D9AB47}"/>
    <cellStyle name="_Jan 2006 APAC MBOM - Feb 15PM version_Nov 2006 MBOM Final v.2_MBOM Jan_EBIT OCF Ranges" xfId="25008" xr:uid="{76470A63-B9E7-4362-ABC4-F0A388984FB6}"/>
    <cellStyle name="_Jan 2006 APAC MBOM - Feb 15PM version_Nov 2006 MBOM Final v.2_MBOM Jan_Working Capital Graph" xfId="25009" xr:uid="{7B384CBC-3B56-494C-BB11-6AF8F08B5201}"/>
    <cellStyle name="_Jan 2006 APAC MBOM - Feb 15PM version_Nov 2006 MBOM Final v.2_MBOM Jul 07 Send" xfId="25010" xr:uid="{021C108B-BFEF-417C-981C-D1F782BCA499}"/>
    <cellStyle name="_Jan 2006 APAC MBOM - Feb 15PM version_Nov 2006 MBOM Final v.2_MBOM Jul 07 Send_Cost out Update" xfId="25011" xr:uid="{78D98F76-0B97-4B30-90C6-BA5B0E290497}"/>
    <cellStyle name="_Jan 2006 APAC MBOM - Feb 15PM version_Nov 2006 MBOM Final v.2_MBOM Jul 07 Send_EBIT OCF Ranges" xfId="25012" xr:uid="{67E1F468-FF8E-48BE-B626-0FC90F940FA7}"/>
    <cellStyle name="_Jan 2006 APAC MBOM - Feb 15PM version_Nov 2006 MBOM Final v.2_MBOM Jul 07 Send_Working Capital Graph" xfId="25013" xr:uid="{8BB3E2B1-563C-430B-BFC4-4D9C71D588C2}"/>
    <cellStyle name="_Jan 2006 APAC MBOM - Feb 15PM version_Nov 2006 MBOM Final v.2_MBOM June 07 Final Send" xfId="25014" xr:uid="{AE9C9841-C2A6-4AD0-8A6E-6B643509CFEA}"/>
    <cellStyle name="_Jan 2006 APAC MBOM - Feb 15PM version_Nov 2006 MBOM Final v.2_MBOM June 07 Final Send_Cost out Update" xfId="25015" xr:uid="{475A96AD-E3E5-40BF-84ED-EBA8143428B7}"/>
    <cellStyle name="_Jan 2006 APAC MBOM - Feb 15PM version_Nov 2006 MBOM Final v.2_MBOM June 07 Final Send_EBIT OCF Ranges" xfId="25016" xr:uid="{5EF434FF-5BE0-486D-A943-32E9040C3F67}"/>
    <cellStyle name="_Jan 2006 APAC MBOM - Feb 15PM version_Nov 2006 MBOM Final v.2_MBOM June 07 Final Send_Working Capital Graph" xfId="25017" xr:uid="{F3E85941-2B52-47E5-A2B3-9F689C2926B1}"/>
    <cellStyle name="_Jan 2006 APAC MBOM - Feb 15PM version_Nov 2006 MBOM Final v.2_MBOM May 07 v.2" xfId="25018" xr:uid="{9BAA89BF-8D42-4C0F-93EB-C61296EEA00C}"/>
    <cellStyle name="_Jan 2006 APAC MBOM - Feb 15PM version_Nov 2006 MBOM Final v.2_MBOM May 07 v.2_Cost out Update" xfId="25019" xr:uid="{4A4D26A0-B1CE-4773-84B5-C1D928B4D3EA}"/>
    <cellStyle name="_Jan 2006 APAC MBOM - Feb 15PM version_Nov 2006 MBOM Final v.2_MBOM May 07 v.2_EBIT OCF Ranges" xfId="25020" xr:uid="{3E25F403-8C17-49C7-9F09-35F3A3320AB2}"/>
    <cellStyle name="_Jan 2006 APAC MBOM - Feb 15PM version_Nov 2006 MBOM Final v.2_MBOM May 07 v.2_Working Capital Graph" xfId="25021" xr:uid="{5F00CC57-6004-45F5-9E3C-EAA4422EA408}"/>
    <cellStyle name="_Jan 2006 APAC MBOM - Feb 15PM version_Nov 2006 MBOM Final v.2_MBOM v.1" xfId="25022" xr:uid="{8CFF2623-47CF-4192-B4FE-5BD9EF4ED681}"/>
    <cellStyle name="_Jan 2006 APAC MBOM - Feb 15PM version_Nov 2006 MBOM Final v.2_MBOM v.1 2" xfId="25023" xr:uid="{24A8B6E6-77C9-4D21-B7DA-AE818D0F8CBF}"/>
    <cellStyle name="_Jan 2006 APAC MBOM - Feb 15PM version_Nov 2006 MBOM Final v.2_MBOM v.1_2009 AOP_Jan deck_Financials Consol_Sent" xfId="25024" xr:uid="{8CF805B6-D323-454A-8214-3131DE053C69}"/>
    <cellStyle name="_Jan 2006 APAC MBOM - Feb 15PM version_Nov 2006 MBOM Final v.2_MBOM v.1_2009 AOP_Jan deck_Financials Consol_Sent_2" xfId="25025" xr:uid="{158128D8-3C89-4AE5-9556-41D507211522}"/>
    <cellStyle name="_Jan 2006 APAC MBOM - Feb 15PM version_Nov 2006 MBOM Final v.2_MBOM v.1_2009 AOP_Nov deck_Financials_for Consol_v2" xfId="25026" xr:uid="{8E0858DF-0D5D-4370-9705-295BEF022786}"/>
    <cellStyle name="_Jan 2006 APAC MBOM - Feb 15PM version_Nov 2006 MBOM Final v.2_MBOM v.1_Cash Capex 10+2" xfId="25027" xr:uid="{487B3D82-73DC-4C00-91C4-C71D1D849508}"/>
    <cellStyle name="_Jan 2006 APAC MBOM - Feb 15PM version_Nov 2006 MBOM Final v.2_MBOM v.1_Cash Capex 10+2_Cost out Update" xfId="25028" xr:uid="{3D84B179-561E-4279-B4CD-DE8FECB248FF}"/>
    <cellStyle name="_Jan 2006 APAC MBOM - Feb 15PM version_Nov 2006 MBOM Final v.2_MBOM v.1_Cash Capex 10+2_EBIT OCF Ranges" xfId="25029" xr:uid="{B6EDC64E-34FE-4B39-972D-C93A2699A935}"/>
    <cellStyle name="_Jan 2006 APAC MBOM - Feb 15PM version_Nov 2006 MBOM Final v.2_MBOM v.1_Cash Capex 10+2_Working Capital Graph" xfId="25030" xr:uid="{8FEC43C8-2F56-48B8-BFD7-112AD4FFF1B8}"/>
    <cellStyle name="_Jan 2006 APAC MBOM - Feb 15PM version_Nov 2006 MBOM Final v.2_MBOM v.1_Cost out Update" xfId="25031" xr:uid="{3A336808-EB95-4F48-94F8-A6C822D1433F}"/>
    <cellStyle name="_Jan 2006 APAC MBOM - Feb 15PM version_Nov 2006 MBOM Final v.2_MBOM v.1_EBIT OCF Ranges" xfId="25032" xr:uid="{174B9325-BCFA-478D-BAC5-D5A3FFDE82E6}"/>
    <cellStyle name="_Jan 2006 APAC MBOM - Feb 15PM version_Nov 2006 MBOM Final v.2_MBOM v.1_Global Operations" xfId="25033" xr:uid="{97945B8E-FD8B-42C7-B517-2389ECB2D301}"/>
    <cellStyle name="_Jan 2006 APAC MBOM - Feb 15PM version_Nov 2006 MBOM Final v.2_MBOM v.1_Global Operations 2" xfId="25034" xr:uid="{1212682F-8995-41B6-A44A-DB8B12BCFEFC}"/>
    <cellStyle name="_Jan 2006 APAC MBOM - Feb 15PM version_Nov 2006 MBOM Final v.2_MBOM v.1_NA" xfId="25035" xr:uid="{21455B62-BDA6-4AD9-A855-B185EDAF0264}"/>
    <cellStyle name="_Jan 2006 APAC MBOM - Feb 15PM version_Nov 2006 MBOM Final v.2_MBOM v.1_NA 2" xfId="25036" xr:uid="{EA3F74DA-2FD7-41FB-9EE9-AFBDAEA0041D}"/>
    <cellStyle name="_Jan 2006 APAC MBOM - Feb 15PM version_Nov 2006 MBOM Final v.2_MBOM v.1_NA_1" xfId="25037" xr:uid="{BD571B92-CAE2-4D0A-841E-60891C68CAA1}"/>
    <cellStyle name="_Jan 2006 APAC MBOM - Feb 15PM version_Nov 2006 MBOM Final v.2_MBOM v.1_NA_1 2" xfId="25038" xr:uid="{CE691AD9-ABB5-4835-AB15-1E5487968B87}"/>
    <cellStyle name="_Jan 2006 APAC MBOM - Feb 15PM version_Nov 2006 MBOM Final v.2_MBOM v.1_Nov Review Deck Final" xfId="25039" xr:uid="{AED56D4A-31FB-4D7E-BA1A-EB07C47E7C66}"/>
    <cellStyle name="_Jan 2006 APAC MBOM - Feb 15PM version_Nov 2006 MBOM Final v.2_MBOM v.1_OCFAnalysis" xfId="25040" xr:uid="{5FBEA909-20C3-4342-9BE2-8B4393ECD860}"/>
    <cellStyle name="_Jan 2006 APAC MBOM - Feb 15PM version_Nov 2006 MBOM Final v.2_MBOM v.1_OCFAnalysis_Cost out Update" xfId="25041" xr:uid="{6FD1F739-3014-4366-8C71-CFA358077571}"/>
    <cellStyle name="_Jan 2006 APAC MBOM - Feb 15PM version_Nov 2006 MBOM Final v.2_MBOM v.1_OCFAnalysis_EBIT OCF Ranges" xfId="25042" xr:uid="{29BE077F-0232-461F-8370-313560462EAD}"/>
    <cellStyle name="_Jan 2006 APAC MBOM - Feb 15PM version_Nov 2006 MBOM Final v.2_MBOM v.1_OCFAnalysis_Working Capital Graph" xfId="25043" xr:uid="{D86A9057-1B7A-433E-B45D-05FB5B306A77}"/>
    <cellStyle name="_Jan 2006 APAC MBOM - Feb 15PM version_Nov 2006 MBOM Final v.2_MBOM v.1_Quarterly Industry Volume - Corp Follow up Feb 19th" xfId="25044" xr:uid="{3283B3F5-1E1D-4A37-ADE5-3A52D37F2F78}"/>
    <cellStyle name="_Jan 2006 APAC MBOM - Feb 15PM version_Nov 2006 MBOM Final v.2_MBOM v.1_Quarterly Industry Volume - Corp Follow up Feb 19th 2" xfId="25045" xr:uid="{7A274408-9CC7-40A1-A395-F110B04F9CAA}"/>
    <cellStyle name="_Jan 2006 APAC MBOM - Feb 15PM version_Nov 2006 MBOM Final v.2_MBOM v.1_Quarterly Industry Volume - Corp Follow up Feb 19th_Cost out Update" xfId="25046" xr:uid="{A319EE40-C082-4AD6-AB24-C3C3A95C89E6}"/>
    <cellStyle name="_Jan 2006 APAC MBOM - Feb 15PM version_Nov 2006 MBOM Final v.2_MBOM v.1_Quarterly Industry Volume - Corp Follow up Feb 19th_EBIT OCF Ranges" xfId="25047" xr:uid="{9B1BC3FF-304E-41BC-A106-5E18546101CB}"/>
    <cellStyle name="_Jan 2006 APAC MBOM - Feb 15PM version_Nov 2006 MBOM Final v.2_MBOM v.1_Quarterly Industry Volume - Corp Follow up Feb 19th_OCFAnalysis" xfId="25048" xr:uid="{B8D0C1BE-4A1E-4FB2-86B7-A77B6E19FA5E}"/>
    <cellStyle name="_Jan 2006 APAC MBOM - Feb 15PM version_Nov 2006 MBOM Final v.2_MBOM v.1_Quarterly Industry Volume - Corp Follow up Feb 19th_OCFAnalysis_Cost out Update" xfId="25049" xr:uid="{EA3CBB29-6EA3-4248-B37F-CAEBDF9E219A}"/>
    <cellStyle name="_Jan 2006 APAC MBOM - Feb 15PM version_Nov 2006 MBOM Final v.2_MBOM v.1_Quarterly Industry Volume - Corp Follow up Feb 19th_OCFAnalysis_EBIT OCF Ranges" xfId="25050" xr:uid="{328C685B-3804-44AB-B918-B7FBA343E269}"/>
    <cellStyle name="_Jan 2006 APAC MBOM - Feb 15PM version_Nov 2006 MBOM Final v.2_MBOM v.1_Quarterly Industry Volume - Corp Follow up Feb 19th_OCFAnalysis_Working Capital Graph" xfId="25051" xr:uid="{60669F14-CDFB-4250-ADA9-F5C08D240F35}"/>
    <cellStyle name="_Jan 2006 APAC MBOM - Feb 15PM version_Nov 2006 MBOM Final v.2_MBOM v.1_Quarterly Industry Volume - Corp Follow up Feb 19th_Working Capital Graph" xfId="25052" xr:uid="{CBF20C29-E81B-4192-9F9C-193290A780BD}"/>
    <cellStyle name="_Jan 2006 APAC MBOM - Feb 15PM version_Nov 2006 MBOM Final v.2_MBOM v.1_SBU_GLOBAL_NGT" xfId="25053" xr:uid="{304E7A7E-0CC8-46E6-9381-6EE69234B0F9}"/>
    <cellStyle name="_Jan 2006 APAC MBOM - Feb 15PM version_Nov 2006 MBOM Final v.2_MBOM v.1_SBU_GLOBAL_NGT 2" xfId="25054" xr:uid="{803B1F41-21E6-4CF5-91B3-E5BDEA04B621}"/>
    <cellStyle name="_Jan 2006 APAC MBOM - Feb 15PM version_Nov 2006 MBOM Final v.2_MBOM v.1_SBU_GLOBAL_NGT_Cost out Update" xfId="25055" xr:uid="{D53677E2-39DC-4E86-A062-4FF566D4ABEF}"/>
    <cellStyle name="_Jan 2006 APAC MBOM - Feb 15PM version_Nov 2006 MBOM Final v.2_MBOM v.1_SBU_GLOBAL_NGT_EBIT OCF Ranges" xfId="25056" xr:uid="{3E4FA43B-9DF4-4034-B916-7AADF3034474}"/>
    <cellStyle name="_Jan 2006 APAC MBOM - Feb 15PM version_Nov 2006 MBOM Final v.2_MBOM v.1_SBU_GLOBAL_NGT_Working Capital Graph" xfId="25057" xr:uid="{2A98DFAC-C7D0-49CD-ABD5-A70C7F8A7B0D}"/>
    <cellStyle name="_Jan 2006 APAC MBOM - Feb 15PM version_Nov 2006 MBOM Final v.2_MBOM v.1_Supplemental Data Requirements-Country" xfId="25058" xr:uid="{F1F11179-DF81-4091-A847-E72F7F1053A8}"/>
    <cellStyle name="_Jan 2006 APAC MBOM - Feb 15PM version_Nov 2006 MBOM Final v.2_MBOM v.1_Working Capital Graph" xfId="25059" xr:uid="{FFA3809F-9436-4EE8-BF62-374CE5CA5D07}"/>
    <cellStyle name="_Jan 2006 APAC MBOM - Feb 15PM version_Nov 2006 MBOM Final v.2_MBOM v.2" xfId="25060" xr:uid="{B723D7E5-F8A1-4FFA-8007-EAD5C7992D45}"/>
    <cellStyle name="_Jan 2006 APAC MBOM - Feb 15PM version_Nov 2006 MBOM Final v.2_MBOM v.2 2" xfId="25061" xr:uid="{1D975DEC-89A9-49E2-8519-E2D4DA8D7A15}"/>
    <cellStyle name="_Jan 2006 APAC MBOM - Feb 15PM version_Nov 2006 MBOM Final v.2_MBOM v.2_2009 AOP_Jan deck_Financials Consol_Sent" xfId="25062" xr:uid="{02DCC625-F56A-4B4E-8298-295B83BD0287}"/>
    <cellStyle name="_Jan 2006 APAC MBOM - Feb 15PM version_Nov 2006 MBOM Final v.2_MBOM v.2_2009 AOP_Jan deck_Financials Consol_Sent_2" xfId="25063" xr:uid="{79BB58EF-3C30-4D21-AB2F-B5BD553C36E8}"/>
    <cellStyle name="_Jan 2006 APAC MBOM - Feb 15PM version_Nov 2006 MBOM Final v.2_MBOM v.2_2009 AOP_Nov deck_Financials_for Consol_v2" xfId="25064" xr:uid="{3F6FA174-F483-4F6B-ACE2-4F5952358766}"/>
    <cellStyle name="_Jan 2006 APAC MBOM - Feb 15PM version_Nov 2006 MBOM Final v.2_MBOM v.2_Cash Capex 10+2" xfId="25065" xr:uid="{5F33E0FE-BF8D-42AE-9F84-B3F295B0271E}"/>
    <cellStyle name="_Jan 2006 APAC MBOM - Feb 15PM version_Nov 2006 MBOM Final v.2_MBOM v.2_Cash Capex 10+2_Cost out Update" xfId="25066" xr:uid="{200B1CCE-4D5D-443D-99DF-1FEF8605E0A4}"/>
    <cellStyle name="_Jan 2006 APAC MBOM - Feb 15PM version_Nov 2006 MBOM Final v.2_MBOM v.2_Cash Capex 10+2_EBIT OCF Ranges" xfId="25067" xr:uid="{E4912F18-40B3-4003-8982-F75F8E939CEB}"/>
    <cellStyle name="_Jan 2006 APAC MBOM - Feb 15PM version_Nov 2006 MBOM Final v.2_MBOM v.2_Cash Capex 10+2_Working Capital Graph" xfId="25068" xr:uid="{3B86CC13-F8CA-4CE9-9F15-5443E82AFC3F}"/>
    <cellStyle name="_Jan 2006 APAC MBOM - Feb 15PM version_Nov 2006 MBOM Final v.2_MBOM v.2_Cost out Update" xfId="25069" xr:uid="{3D4F8B71-4629-4351-ACCE-5BB4662CB2BA}"/>
    <cellStyle name="_Jan 2006 APAC MBOM - Feb 15PM version_Nov 2006 MBOM Final v.2_MBOM v.2_EBIT OCF Ranges" xfId="25070" xr:uid="{D89B61DD-AB66-46C8-A421-0599E63DDEBD}"/>
    <cellStyle name="_Jan 2006 APAC MBOM - Feb 15PM version_Nov 2006 MBOM Final v.2_MBOM v.2_Global Operations" xfId="25071" xr:uid="{00252948-84F7-4463-AF21-412B3E4E2F7D}"/>
    <cellStyle name="_Jan 2006 APAC MBOM - Feb 15PM version_Nov 2006 MBOM Final v.2_MBOM v.2_Global Operations 2" xfId="25072" xr:uid="{AC3ED90B-B427-4A4A-9A3B-06E2B151F2E0}"/>
    <cellStyle name="_Jan 2006 APAC MBOM - Feb 15PM version_Nov 2006 MBOM Final v.2_MBOM v.2_NA" xfId="25073" xr:uid="{1406A5B3-E8C1-4F8A-9BE7-7DA6027860EF}"/>
    <cellStyle name="_Jan 2006 APAC MBOM - Feb 15PM version_Nov 2006 MBOM Final v.2_MBOM v.2_NA 2" xfId="25074" xr:uid="{6CBD95C1-E08C-47B3-923D-C8F73C803328}"/>
    <cellStyle name="_Jan 2006 APAC MBOM - Feb 15PM version_Nov 2006 MBOM Final v.2_MBOM v.2_NA_1" xfId="25075" xr:uid="{0983FFC1-1A2F-4C03-9D1E-9A1A25C54F50}"/>
    <cellStyle name="_Jan 2006 APAC MBOM - Feb 15PM version_Nov 2006 MBOM Final v.2_MBOM v.2_NA_1 2" xfId="25076" xr:uid="{03208F9E-55CD-469A-B974-1B25C045AF20}"/>
    <cellStyle name="_Jan 2006 APAC MBOM - Feb 15PM version_Nov 2006 MBOM Final v.2_MBOM v.2_Nov Review Deck Final" xfId="25077" xr:uid="{8738C607-53D5-446E-9EFE-F9568F5AEC12}"/>
    <cellStyle name="_Jan 2006 APAC MBOM - Feb 15PM version_Nov 2006 MBOM Final v.2_MBOM v.2_OCFAnalysis" xfId="25078" xr:uid="{D7EFA0B4-63B9-4A03-AAFE-763245FCBDC3}"/>
    <cellStyle name="_Jan 2006 APAC MBOM - Feb 15PM version_Nov 2006 MBOM Final v.2_MBOM v.2_OCFAnalysis_Cost out Update" xfId="25079" xr:uid="{6A297FB2-8854-43E8-8A62-C201C3E17FE4}"/>
    <cellStyle name="_Jan 2006 APAC MBOM - Feb 15PM version_Nov 2006 MBOM Final v.2_MBOM v.2_OCFAnalysis_EBIT OCF Ranges" xfId="25080" xr:uid="{F4D82279-5155-42AF-88CB-AB2CA8EF2925}"/>
    <cellStyle name="_Jan 2006 APAC MBOM - Feb 15PM version_Nov 2006 MBOM Final v.2_MBOM v.2_OCFAnalysis_Working Capital Graph" xfId="25081" xr:uid="{38177977-0BF8-425C-A12D-47631490D7AD}"/>
    <cellStyle name="_Jan 2006 APAC MBOM - Feb 15PM version_Nov 2006 MBOM Final v.2_MBOM v.2_Quarterly Industry Volume - Corp Follow up Feb 19th" xfId="25082" xr:uid="{E2D0EA51-8022-4AB4-8107-950EF550BA3C}"/>
    <cellStyle name="_Jan 2006 APAC MBOM - Feb 15PM version_Nov 2006 MBOM Final v.2_MBOM v.2_Quarterly Industry Volume - Corp Follow up Feb 19th 2" xfId="25083" xr:uid="{04DFBEBA-1715-4AA8-9080-323E5AED4475}"/>
    <cellStyle name="_Jan 2006 APAC MBOM - Feb 15PM version_Nov 2006 MBOM Final v.2_MBOM v.2_Quarterly Industry Volume - Corp Follow up Feb 19th_Cost out Update" xfId="25084" xr:uid="{014A61F9-2EFA-4B2E-A5A2-0BC6E3787FC5}"/>
    <cellStyle name="_Jan 2006 APAC MBOM - Feb 15PM version_Nov 2006 MBOM Final v.2_MBOM v.2_Quarterly Industry Volume - Corp Follow up Feb 19th_EBIT OCF Ranges" xfId="25085" xr:uid="{BFDC70BA-7B59-4897-8826-7DA786E08EBB}"/>
    <cellStyle name="_Jan 2006 APAC MBOM - Feb 15PM version_Nov 2006 MBOM Final v.2_MBOM v.2_Quarterly Industry Volume - Corp Follow up Feb 19th_OCFAnalysis" xfId="25086" xr:uid="{044A8616-B231-44C7-BD32-5A40FBC35D54}"/>
    <cellStyle name="_Jan 2006 APAC MBOM - Feb 15PM version_Nov 2006 MBOM Final v.2_MBOM v.2_Quarterly Industry Volume - Corp Follow up Feb 19th_OCFAnalysis_Cost out Update" xfId="25087" xr:uid="{AFFA1EDD-53FB-43B5-92EC-4857D3FEDF84}"/>
    <cellStyle name="_Jan 2006 APAC MBOM - Feb 15PM version_Nov 2006 MBOM Final v.2_MBOM v.2_Quarterly Industry Volume - Corp Follow up Feb 19th_OCFAnalysis_EBIT OCF Ranges" xfId="25088" xr:uid="{02690E1F-550B-4A2C-BE58-F813C4166C18}"/>
    <cellStyle name="_Jan 2006 APAC MBOM - Feb 15PM version_Nov 2006 MBOM Final v.2_MBOM v.2_Quarterly Industry Volume - Corp Follow up Feb 19th_OCFAnalysis_Working Capital Graph" xfId="25089" xr:uid="{197BF0B8-28D7-4C82-A92B-7F657E024E98}"/>
    <cellStyle name="_Jan 2006 APAC MBOM - Feb 15PM version_Nov 2006 MBOM Final v.2_MBOM v.2_Quarterly Industry Volume - Corp Follow up Feb 19th_Working Capital Graph" xfId="25090" xr:uid="{5244BCCF-5467-44BB-A920-23453E725AF9}"/>
    <cellStyle name="_Jan 2006 APAC MBOM - Feb 15PM version_Nov 2006 MBOM Final v.2_MBOM v.2_SBU_GLOBAL_NGT" xfId="25091" xr:uid="{11A0D6B9-A663-4B9F-9BB6-B13DC2161640}"/>
    <cellStyle name="_Jan 2006 APAC MBOM - Feb 15PM version_Nov 2006 MBOM Final v.2_MBOM v.2_SBU_GLOBAL_NGT 2" xfId="25092" xr:uid="{1F500DEA-6FA1-4F4F-9329-19CCD8EEE9B6}"/>
    <cellStyle name="_Jan 2006 APAC MBOM - Feb 15PM version_Nov 2006 MBOM Final v.2_MBOM v.2_SBU_GLOBAL_NGT_Cost out Update" xfId="25093" xr:uid="{72DC26C9-468F-4124-A6CB-7153700DE07F}"/>
    <cellStyle name="_Jan 2006 APAC MBOM - Feb 15PM version_Nov 2006 MBOM Final v.2_MBOM v.2_SBU_GLOBAL_NGT_EBIT OCF Ranges" xfId="25094" xr:uid="{030923C6-94A2-40B3-ADC1-5EABD5E5D86A}"/>
    <cellStyle name="_Jan 2006 APAC MBOM - Feb 15PM version_Nov 2006 MBOM Final v.2_MBOM v.2_SBU_GLOBAL_NGT_Working Capital Graph" xfId="25095" xr:uid="{E610FC49-EF47-462A-BADA-C22DF6A38D0A}"/>
    <cellStyle name="_Jan 2006 APAC MBOM - Feb 15PM version_Nov 2006 MBOM Final v.2_MBOM v.2_Supplemental Data Requirements-Country" xfId="25096" xr:uid="{2E984DD9-D338-4352-9396-3C8D9DD021FD}"/>
    <cellStyle name="_Jan 2006 APAC MBOM - Feb 15PM version_Nov 2006 MBOM Final v.2_MBOM v.2_Working Capital Graph" xfId="25097" xr:uid="{78A3E4DE-C95A-45EE-B5D0-E89BE4E3E102}"/>
    <cellStyle name="_Jan 2006 APAC MBOM - Feb 15PM version_Nov 2006 MBOM Final v.2_MBOM v.3" xfId="25098" xr:uid="{A979E236-623D-413A-8188-E0434D5462B5}"/>
    <cellStyle name="_Jan 2006 APAC MBOM - Feb 15PM version_Nov 2006 MBOM Final v.2_MBOM v.3 2" xfId="25099" xr:uid="{BB57DCAF-8D60-409B-9EEA-F76BB37B1083}"/>
    <cellStyle name="_Jan 2006 APAC MBOM - Feb 15PM version_Nov 2006 MBOM Final v.2_MBOM v.3_2009 AOP_Jan deck_Financials Consol_Sent" xfId="25100" xr:uid="{2253AC26-496E-4CBB-849C-D1C2AE6B2C3B}"/>
    <cellStyle name="_Jan 2006 APAC MBOM - Feb 15PM version_Nov 2006 MBOM Final v.2_MBOM v.3_2009 AOP_Jan deck_Financials Consol_Sent_2" xfId="25101" xr:uid="{3F3E2CEF-C8D6-4828-AFEE-0780A5A64940}"/>
    <cellStyle name="_Jan 2006 APAC MBOM - Feb 15PM version_Nov 2006 MBOM Final v.2_MBOM v.3_2009 AOP_Nov deck_Financials_for Consol_v2" xfId="25102" xr:uid="{8BF28007-44BB-45E2-A8C5-2704021B2B84}"/>
    <cellStyle name="_Jan 2006 APAC MBOM - Feb 15PM version_Nov 2006 MBOM Final v.2_MBOM v.3_Cash Capex 10+2" xfId="25103" xr:uid="{42A2C4DF-2CE3-4A99-A44D-53ED9FC1DC5A}"/>
    <cellStyle name="_Jan 2006 APAC MBOM - Feb 15PM version_Nov 2006 MBOM Final v.2_MBOM v.3_Cash Capex 10+2_Cost out Update" xfId="25104" xr:uid="{B8829E1A-3A88-4FE3-A1A3-5E19A0E8913D}"/>
    <cellStyle name="_Jan 2006 APAC MBOM - Feb 15PM version_Nov 2006 MBOM Final v.2_MBOM v.3_Cash Capex 10+2_EBIT OCF Ranges" xfId="25105" xr:uid="{8C4BD484-0357-4B70-B7B2-EBB1517F1B8A}"/>
    <cellStyle name="_Jan 2006 APAC MBOM - Feb 15PM version_Nov 2006 MBOM Final v.2_MBOM v.3_Cash Capex 10+2_Working Capital Graph" xfId="25106" xr:uid="{91FE76E3-1373-4AA8-8603-9D0CA46EF155}"/>
    <cellStyle name="_Jan 2006 APAC MBOM - Feb 15PM version_Nov 2006 MBOM Final v.2_MBOM v.3_Cost out Update" xfId="25107" xr:uid="{C66A7D35-0A65-4731-827E-BBA4D45DD63F}"/>
    <cellStyle name="_Jan 2006 APAC MBOM - Feb 15PM version_Nov 2006 MBOM Final v.2_MBOM v.3_EBIT OCF Ranges" xfId="25108" xr:uid="{D30BA653-013C-4886-A9BB-5FBFA833B9A1}"/>
    <cellStyle name="_Jan 2006 APAC MBOM - Feb 15PM version_Nov 2006 MBOM Final v.2_MBOM v.3_Global Operations" xfId="25109" xr:uid="{E6A5E32A-CC5F-4E72-8206-5B7DED3842E5}"/>
    <cellStyle name="_Jan 2006 APAC MBOM - Feb 15PM version_Nov 2006 MBOM Final v.2_MBOM v.3_Global Operations 2" xfId="25110" xr:uid="{6E5CDFAB-511E-42CB-B74A-111C92E60B03}"/>
    <cellStyle name="_Jan 2006 APAC MBOM - Feb 15PM version_Nov 2006 MBOM Final v.2_MBOM v.3_NA" xfId="25111" xr:uid="{7A1E9AB2-C4DE-4CD6-9074-48884008A1FB}"/>
    <cellStyle name="_Jan 2006 APAC MBOM - Feb 15PM version_Nov 2006 MBOM Final v.2_MBOM v.3_NA 2" xfId="25112" xr:uid="{7D2DD807-745D-4C04-A764-52CBD700EE59}"/>
    <cellStyle name="_Jan 2006 APAC MBOM - Feb 15PM version_Nov 2006 MBOM Final v.2_MBOM v.3_NA_1" xfId="25113" xr:uid="{A75D29AA-1CE8-44DF-AE43-FE93DB8E55B4}"/>
    <cellStyle name="_Jan 2006 APAC MBOM - Feb 15PM version_Nov 2006 MBOM Final v.2_MBOM v.3_NA_1 2" xfId="25114" xr:uid="{685E25F0-FB3D-4D36-A9AD-FC9E52472A61}"/>
    <cellStyle name="_Jan 2006 APAC MBOM - Feb 15PM version_Nov 2006 MBOM Final v.2_MBOM v.3_Nov Review Deck Final" xfId="25115" xr:uid="{2A5CC0C9-8EB4-4E5E-BD5C-98C7B6437B87}"/>
    <cellStyle name="_Jan 2006 APAC MBOM - Feb 15PM version_Nov 2006 MBOM Final v.2_MBOM v.3_OCFAnalysis" xfId="25116" xr:uid="{E857CBBC-E10A-474E-A931-E28AC6194B7D}"/>
    <cellStyle name="_Jan 2006 APAC MBOM - Feb 15PM version_Nov 2006 MBOM Final v.2_MBOM v.3_OCFAnalysis_Cost out Update" xfId="25117" xr:uid="{CE154342-17F6-48E2-A8CA-BE6FADD79EB5}"/>
    <cellStyle name="_Jan 2006 APAC MBOM - Feb 15PM version_Nov 2006 MBOM Final v.2_MBOM v.3_OCFAnalysis_EBIT OCF Ranges" xfId="25118" xr:uid="{AE9814BF-0870-4AA8-96C0-896B56CC29B3}"/>
    <cellStyle name="_Jan 2006 APAC MBOM - Feb 15PM version_Nov 2006 MBOM Final v.2_MBOM v.3_OCFAnalysis_Working Capital Graph" xfId="25119" xr:uid="{CBB87F8E-8F71-4441-9C70-C28DBDAC25A4}"/>
    <cellStyle name="_Jan 2006 APAC MBOM - Feb 15PM version_Nov 2006 MBOM Final v.2_MBOM v.3_Quarterly Industry Volume - Corp Follow up Feb 19th" xfId="25120" xr:uid="{43A5E3B9-02E7-4DCD-A64A-BEA375EE0E5C}"/>
    <cellStyle name="_Jan 2006 APAC MBOM - Feb 15PM version_Nov 2006 MBOM Final v.2_MBOM v.3_Quarterly Industry Volume - Corp Follow up Feb 19th 2" xfId="25121" xr:uid="{B462170E-C1D3-4D74-B685-BBCA28096D3B}"/>
    <cellStyle name="_Jan 2006 APAC MBOM - Feb 15PM version_Nov 2006 MBOM Final v.2_MBOM v.3_Quarterly Industry Volume - Corp Follow up Feb 19th_Cost out Update" xfId="25122" xr:uid="{60D9A384-6366-46CD-8367-97BA715A76E3}"/>
    <cellStyle name="_Jan 2006 APAC MBOM - Feb 15PM version_Nov 2006 MBOM Final v.2_MBOM v.3_Quarterly Industry Volume - Corp Follow up Feb 19th_EBIT OCF Ranges" xfId="25123" xr:uid="{02813534-9F51-432D-987A-3C7A46446AEF}"/>
    <cellStyle name="_Jan 2006 APAC MBOM - Feb 15PM version_Nov 2006 MBOM Final v.2_MBOM v.3_Quarterly Industry Volume - Corp Follow up Feb 19th_OCFAnalysis" xfId="25124" xr:uid="{B734BD01-CA2B-4289-BC16-01CC90520E8A}"/>
    <cellStyle name="_Jan 2006 APAC MBOM - Feb 15PM version_Nov 2006 MBOM Final v.2_MBOM v.3_Quarterly Industry Volume - Corp Follow up Feb 19th_OCFAnalysis_Cost out Update" xfId="25125" xr:uid="{13C17947-010A-4994-922D-6BD705C5449A}"/>
    <cellStyle name="_Jan 2006 APAC MBOM - Feb 15PM version_Nov 2006 MBOM Final v.2_MBOM v.3_Quarterly Industry Volume - Corp Follow up Feb 19th_OCFAnalysis_EBIT OCF Ranges" xfId="25126" xr:uid="{68052131-9768-4548-85A2-9C6C44DB7EC7}"/>
    <cellStyle name="_Jan 2006 APAC MBOM - Feb 15PM version_Nov 2006 MBOM Final v.2_MBOM v.3_Quarterly Industry Volume - Corp Follow up Feb 19th_OCFAnalysis_Working Capital Graph" xfId="25127" xr:uid="{F9707596-D909-499A-941D-0D3F5727CBC6}"/>
    <cellStyle name="_Jan 2006 APAC MBOM - Feb 15PM version_Nov 2006 MBOM Final v.2_MBOM v.3_Quarterly Industry Volume - Corp Follow up Feb 19th_Working Capital Graph" xfId="25128" xr:uid="{0954FB72-88B5-4B47-8E00-B3FB8FA5495F}"/>
    <cellStyle name="_Jan 2006 APAC MBOM - Feb 15PM version_Nov 2006 MBOM Final v.2_MBOM v.3_SBU_GLOBAL_NGT" xfId="25129" xr:uid="{79FA2436-42A4-4DEE-8EBC-8E1C08902E57}"/>
    <cellStyle name="_Jan 2006 APAC MBOM - Feb 15PM version_Nov 2006 MBOM Final v.2_MBOM v.3_SBU_GLOBAL_NGT 2" xfId="25130" xr:uid="{BD99A54D-B069-4CF5-AF20-37E9213EA8C0}"/>
    <cellStyle name="_Jan 2006 APAC MBOM - Feb 15PM version_Nov 2006 MBOM Final v.2_MBOM v.3_SBU_GLOBAL_NGT_Cost out Update" xfId="25131" xr:uid="{793B3011-AE81-4B21-9107-D0DDD17A140E}"/>
    <cellStyle name="_Jan 2006 APAC MBOM - Feb 15PM version_Nov 2006 MBOM Final v.2_MBOM v.3_SBU_GLOBAL_NGT_EBIT OCF Ranges" xfId="25132" xr:uid="{D7576A7B-C508-4EA4-A06C-BE36DA9DE8A2}"/>
    <cellStyle name="_Jan 2006 APAC MBOM - Feb 15PM version_Nov 2006 MBOM Final v.2_MBOM v.3_SBU_GLOBAL_NGT_Working Capital Graph" xfId="25133" xr:uid="{A354F582-1490-41DD-9AED-F79ADD1B8ACF}"/>
    <cellStyle name="_Jan 2006 APAC MBOM - Feb 15PM version_Nov 2006 MBOM Final v.2_MBOM v.3_Supplemental Data Requirements-Country" xfId="25134" xr:uid="{F46820FC-46E2-4F2D-A814-A314391B9539}"/>
    <cellStyle name="_Jan 2006 APAC MBOM - Feb 15PM version_Nov 2006 MBOM Final v.2_MBOM v.3_Working Capital Graph" xfId="25135" xr:uid="{C44C4A01-81B9-4AF8-881C-60FF7872DBE4}"/>
    <cellStyle name="_Jan 2006 APAC MBOM - Feb 15PM version_Nov 2006 MBOM Final v.2_MBOM_2009 AOP_Jan deck_Financials Consol_Sent" xfId="25136" xr:uid="{9877FB3E-9D60-4794-ABE2-8A2011266F83}"/>
    <cellStyle name="_Jan 2006 APAC MBOM - Feb 15PM version_Nov 2006 MBOM Final v.2_MBOM_2009 AOP_Jan deck_Financials Consol_Sent_2" xfId="25137" xr:uid="{920DA821-F2D8-4C4C-A12D-D724AC6EE626}"/>
    <cellStyle name="_Jan 2006 APAC MBOM - Feb 15PM version_Nov 2006 MBOM Final v.2_MBOM_2009 AOP_Nov deck_Financials_for Consol_v2" xfId="25138" xr:uid="{CC688EEF-2CC2-45D5-BE65-2F7CC8E1EB61}"/>
    <cellStyle name="_Jan 2006 APAC MBOM - Feb 15PM version_Nov 2006 MBOM Final v.2_MBOM_Cash Capex 10+2" xfId="25139" xr:uid="{ED0CFD24-3C83-4EFC-8595-563FD69819DE}"/>
    <cellStyle name="_Jan 2006 APAC MBOM - Feb 15PM version_Nov 2006 MBOM Final v.2_MBOM_Cash Capex 10+2_Cost out Update" xfId="25140" xr:uid="{7F798830-D51C-42EE-BCB8-EC6F64F244D5}"/>
    <cellStyle name="_Jan 2006 APAC MBOM - Feb 15PM version_Nov 2006 MBOM Final v.2_MBOM_Cash Capex 10+2_EBIT OCF Ranges" xfId="25141" xr:uid="{1CC410F5-0E25-466E-9E32-BA939B878AE8}"/>
    <cellStyle name="_Jan 2006 APAC MBOM - Feb 15PM version_Nov 2006 MBOM Final v.2_MBOM_Cash Capex 10+2_Working Capital Graph" xfId="25142" xr:uid="{5BC0642C-67F0-4889-9CCC-0F6F0C19B63D}"/>
    <cellStyle name="_Jan 2006 APAC MBOM - Feb 15PM version_Nov 2006 MBOM Final v.2_MBOM_Cost out Update" xfId="25143" xr:uid="{1B836007-61CE-4CB2-A425-7B10EA96E070}"/>
    <cellStyle name="_Jan 2006 APAC MBOM - Feb 15PM version_Nov 2006 MBOM Final v.2_MBOM_EBIT OCF Ranges" xfId="25144" xr:uid="{1AF18525-66A3-4AB3-A28E-609AC9D72150}"/>
    <cellStyle name="_Jan 2006 APAC MBOM - Feb 15PM version_Nov 2006 MBOM Final v.2_MBOM_Global Operations" xfId="25145" xr:uid="{04C7EF13-ED18-4E9D-9B1C-E152D4C2FDD5}"/>
    <cellStyle name="_Jan 2006 APAC MBOM - Feb 15PM version_Nov 2006 MBOM Final v.2_MBOM_Global Operations 2" xfId="25146" xr:uid="{FA6C5FD0-81DD-4B9D-A96D-AEB6BFBD358C}"/>
    <cellStyle name="_Jan 2006 APAC MBOM - Feb 15PM version_Nov 2006 MBOM Final v.2_MBOM_NA" xfId="25147" xr:uid="{0B22EBBB-1CF9-4BD2-99CF-01E3FF08CF19}"/>
    <cellStyle name="_Jan 2006 APAC MBOM - Feb 15PM version_Nov 2006 MBOM Final v.2_MBOM_NA 2" xfId="25148" xr:uid="{CCA11457-F760-4327-9605-75AF46730D74}"/>
    <cellStyle name="_Jan 2006 APAC MBOM - Feb 15PM version_Nov 2006 MBOM Final v.2_MBOM_NA_1" xfId="25149" xr:uid="{9C0B933F-2643-4EC2-B33D-049652DE9C6C}"/>
    <cellStyle name="_Jan 2006 APAC MBOM - Feb 15PM version_Nov 2006 MBOM Final v.2_MBOM_NA_1 2" xfId="25150" xr:uid="{3BCE12A0-F51C-4861-9F9E-B8AE25D08771}"/>
    <cellStyle name="_Jan 2006 APAC MBOM - Feb 15PM version_Nov 2006 MBOM Final v.2_MBOM_Nov Review Deck Final" xfId="25151" xr:uid="{8D8DC29F-491C-4B5C-A80E-417713097412}"/>
    <cellStyle name="_Jan 2006 APAC MBOM - Feb 15PM version_Nov 2006 MBOM Final v.2_MBOM_OCFAnalysis" xfId="25152" xr:uid="{1FF99AE7-E157-4205-9BCF-5C0A7AC4593D}"/>
    <cellStyle name="_Jan 2006 APAC MBOM - Feb 15PM version_Nov 2006 MBOM Final v.2_MBOM_OCFAnalysis_Cost out Update" xfId="25153" xr:uid="{B97ED4F7-438A-426D-B593-D101D6811347}"/>
    <cellStyle name="_Jan 2006 APAC MBOM - Feb 15PM version_Nov 2006 MBOM Final v.2_MBOM_OCFAnalysis_EBIT OCF Ranges" xfId="25154" xr:uid="{933EF2F0-FDE4-4DFE-BF43-AD66BB0A59FD}"/>
    <cellStyle name="_Jan 2006 APAC MBOM - Feb 15PM version_Nov 2006 MBOM Final v.2_MBOM_OCFAnalysis_Working Capital Graph" xfId="25155" xr:uid="{B2F3A36C-C543-493C-A9FF-233FC8092630}"/>
    <cellStyle name="_Jan 2006 APAC MBOM - Feb 15PM version_Nov 2006 MBOM Final v.2_MBOM_Quarterly Industry Volume - Corp Follow up Feb 19th" xfId="25156" xr:uid="{C4BA002E-5BC0-4F23-B4A6-43CD1964AA93}"/>
    <cellStyle name="_Jan 2006 APAC MBOM - Feb 15PM version_Nov 2006 MBOM Final v.2_MBOM_Quarterly Industry Volume - Corp Follow up Feb 19th 2" xfId="25157" xr:uid="{4E901995-F563-4964-B46C-545A27E89248}"/>
    <cellStyle name="_Jan 2006 APAC MBOM - Feb 15PM version_Nov 2006 MBOM Final v.2_MBOM_Quarterly Industry Volume - Corp Follow up Feb 19th_Cost out Update" xfId="25158" xr:uid="{71B2E267-DD51-4959-8C19-FE9B4BEEE156}"/>
    <cellStyle name="_Jan 2006 APAC MBOM - Feb 15PM version_Nov 2006 MBOM Final v.2_MBOM_Quarterly Industry Volume - Corp Follow up Feb 19th_EBIT OCF Ranges" xfId="25159" xr:uid="{9FBB8DAA-A2FB-4C04-B214-8FD88FD7388A}"/>
    <cellStyle name="_Jan 2006 APAC MBOM - Feb 15PM version_Nov 2006 MBOM Final v.2_MBOM_Quarterly Industry Volume - Corp Follow up Feb 19th_OCFAnalysis" xfId="25160" xr:uid="{00C5FB6C-964B-4874-953F-1A25C5823C60}"/>
    <cellStyle name="_Jan 2006 APAC MBOM - Feb 15PM version_Nov 2006 MBOM Final v.2_MBOM_Quarterly Industry Volume - Corp Follow up Feb 19th_OCFAnalysis_Cost out Update" xfId="25161" xr:uid="{0B9D03BC-9936-4EBD-8DDB-B143190EE3F7}"/>
    <cellStyle name="_Jan 2006 APAC MBOM - Feb 15PM version_Nov 2006 MBOM Final v.2_MBOM_Quarterly Industry Volume - Corp Follow up Feb 19th_OCFAnalysis_EBIT OCF Ranges" xfId="25162" xr:uid="{663B1A85-3716-4498-A546-4FC24CFFC463}"/>
    <cellStyle name="_Jan 2006 APAC MBOM - Feb 15PM version_Nov 2006 MBOM Final v.2_MBOM_Quarterly Industry Volume - Corp Follow up Feb 19th_OCFAnalysis_Working Capital Graph" xfId="25163" xr:uid="{5ED94331-14ED-4802-A3AD-E0368FD340F9}"/>
    <cellStyle name="_Jan 2006 APAC MBOM - Feb 15PM version_Nov 2006 MBOM Final v.2_MBOM_Quarterly Industry Volume - Corp Follow up Feb 19th_Working Capital Graph" xfId="25164" xr:uid="{0ACAF160-1DD4-4F0C-B108-462368E60BC5}"/>
    <cellStyle name="_Jan 2006 APAC MBOM - Feb 15PM version_Nov 2006 MBOM Final v.2_MBOM_SBU_GLOBAL_NGT" xfId="25165" xr:uid="{6D003458-BE4A-4168-8F6D-60E08576EA6B}"/>
    <cellStyle name="_Jan 2006 APAC MBOM - Feb 15PM version_Nov 2006 MBOM Final v.2_MBOM_SBU_GLOBAL_NGT 2" xfId="25166" xr:uid="{87E4F574-2C35-402D-8314-127C63C4C67C}"/>
    <cellStyle name="_Jan 2006 APAC MBOM - Feb 15PM version_Nov 2006 MBOM Final v.2_MBOM_SBU_GLOBAL_NGT_Cost out Update" xfId="25167" xr:uid="{6D807D5A-985E-4AF1-9523-A32A3D2D372A}"/>
    <cellStyle name="_Jan 2006 APAC MBOM - Feb 15PM version_Nov 2006 MBOM Final v.2_MBOM_SBU_GLOBAL_NGT_EBIT OCF Ranges" xfId="25168" xr:uid="{9D71FB6C-7C56-4F46-BC2C-115E4FA449B3}"/>
    <cellStyle name="_Jan 2006 APAC MBOM - Feb 15PM version_Nov 2006 MBOM Final v.2_MBOM_SBU_GLOBAL_NGT_Working Capital Graph" xfId="25169" xr:uid="{878F704C-CE07-4A30-A5BB-D31AAF86D7B8}"/>
    <cellStyle name="_Jan 2006 APAC MBOM - Feb 15PM version_Nov 2006 MBOM Final v.2_MBOM_Supplemental Data Requirements-Country" xfId="25170" xr:uid="{68188BBF-79C4-491F-ACF2-C001E445778A}"/>
    <cellStyle name="_Jan 2006 APAC MBOM - Feb 15PM version_Nov 2006 MBOM Final v.2_MBOM_Working Capital Graph" xfId="25171" xr:uid="{16CC6001-F953-428D-98D3-41E892FD95DC}"/>
    <cellStyle name="_Jan 2006 APAC MBOM - Feb 15PM version_Nov 2006 MBOM Final v.2_NA" xfId="25172" xr:uid="{978BE651-30C1-4C37-93BF-E3F4FE4D538C}"/>
    <cellStyle name="_Jan 2006 APAC MBOM - Feb 15PM version_Nov 2006 MBOM Final v.2_NA 2" xfId="25173" xr:uid="{0BE18525-5CD7-4E1A-890F-8076C547AC62}"/>
    <cellStyle name="_Jan 2006 APAC MBOM - Feb 15PM version_Nov 2006 MBOM Final v.2_NA_1" xfId="25174" xr:uid="{ED953C62-F7B6-4E35-882B-679073EFA6F2}"/>
    <cellStyle name="_Jan 2006 APAC MBOM - Feb 15PM version_Nov 2006 MBOM Final v.2_NA_1 2" xfId="25175" xr:uid="{61A7A70B-10A7-451D-A121-A77B73A76CF0}"/>
    <cellStyle name="_Jan 2006 APAC MBOM - Feb 15PM version_Nov 2006 MBOM Final v.2_Nov Review Deck Final" xfId="25176" xr:uid="{9A483505-7A42-4BB2-A491-212FA94568D2}"/>
    <cellStyle name="_Jan 2006 APAC MBOM - Feb 15PM version_Nov 2006 MBOM Final v.2_OCFAnalysis" xfId="25177" xr:uid="{497B42F6-A713-49E7-813F-57CBE84C8D3D}"/>
    <cellStyle name="_Jan 2006 APAC MBOM - Feb 15PM version_Nov 2006 MBOM Final v.2_OCFAnalysis_Cost out Update" xfId="25178" xr:uid="{E19A4E9D-294E-46A4-8EA0-5A867D00C1F7}"/>
    <cellStyle name="_Jan 2006 APAC MBOM - Feb 15PM version_Nov 2006 MBOM Final v.2_OCFAnalysis_EBIT OCF Ranges" xfId="25179" xr:uid="{6A07BE45-6F11-4BD3-9EE1-D5B9E12A41A3}"/>
    <cellStyle name="_Jan 2006 APAC MBOM - Feb 15PM version_Nov 2006 MBOM Final v.2_OCFAnalysis_Working Capital Graph" xfId="25180" xr:uid="{350B0881-952E-415D-A481-F782CBCDD5AD}"/>
    <cellStyle name="_Jan 2006 APAC MBOM - Feb 15PM version_Nov 2006 MBOM Final v.2_Quarterly Industry Volume - Corp Follow up Feb 19th" xfId="25181" xr:uid="{4BB6C50D-DD5B-4422-A61A-E1006A054315}"/>
    <cellStyle name="_Jan 2006 APAC MBOM - Feb 15PM version_Nov 2006 MBOM Final v.2_Quarterly Industry Volume - Corp Follow up Feb 19th 2" xfId="25182" xr:uid="{C08669C4-5413-4642-98E5-F62210C4CA4E}"/>
    <cellStyle name="_Jan 2006 APAC MBOM - Feb 15PM version_Nov 2006 MBOM Final v.2_Quarterly Industry Volume - Corp Follow up Feb 19th_Cost out Update" xfId="25183" xr:uid="{F9DF3135-DF81-4472-B2E8-95D416D71C72}"/>
    <cellStyle name="_Jan 2006 APAC MBOM - Feb 15PM version_Nov 2006 MBOM Final v.2_Quarterly Industry Volume - Corp Follow up Feb 19th_EBIT OCF Ranges" xfId="25184" xr:uid="{84AF2154-FFD3-4F80-A4D4-FD720F81FD69}"/>
    <cellStyle name="_Jan 2006 APAC MBOM - Feb 15PM version_Nov 2006 MBOM Final v.2_Quarterly Industry Volume - Corp Follow up Feb 19th_OCFAnalysis" xfId="25185" xr:uid="{F0074822-7590-4238-B0D5-D77C7F4A8C96}"/>
    <cellStyle name="_Jan 2006 APAC MBOM - Feb 15PM version_Nov 2006 MBOM Final v.2_Quarterly Industry Volume - Corp Follow up Feb 19th_OCFAnalysis_Cost out Update" xfId="25186" xr:uid="{26A8D607-02D2-4FF8-A950-04D1710C8553}"/>
    <cellStyle name="_Jan 2006 APAC MBOM - Feb 15PM version_Nov 2006 MBOM Final v.2_Quarterly Industry Volume - Corp Follow up Feb 19th_OCFAnalysis_EBIT OCF Ranges" xfId="25187" xr:uid="{124C02C0-E725-4170-808E-067D6F65C957}"/>
    <cellStyle name="_Jan 2006 APAC MBOM - Feb 15PM version_Nov 2006 MBOM Final v.2_Quarterly Industry Volume - Corp Follow up Feb 19th_OCFAnalysis_Working Capital Graph" xfId="25188" xr:uid="{14A8E90D-AD54-4CB0-8570-D3627A318AB0}"/>
    <cellStyle name="_Jan 2006 APAC MBOM - Feb 15PM version_Nov 2006 MBOM Final v.2_Quarterly Industry Volume - Corp Follow up Feb 19th_Working Capital Graph" xfId="25189" xr:uid="{BC5675BF-75F5-480B-B772-4C3EEE06409D}"/>
    <cellStyle name="_Jan 2006 APAC MBOM - Feb 15PM version_Nov 2006 MBOM Final v.2_SBU_GLOBAL_NGT" xfId="25190" xr:uid="{1B562EA6-B27E-404A-8099-1BBC768118E9}"/>
    <cellStyle name="_Jan 2006 APAC MBOM - Feb 15PM version_Nov 2006 MBOM Final v.2_SBU_GLOBAL_NGT 2" xfId="25191" xr:uid="{013F5E4D-200F-4041-873F-8496F70E9214}"/>
    <cellStyle name="_Jan 2006 APAC MBOM - Feb 15PM version_Nov 2006 MBOM Final v.2_SBU_GLOBAL_NGT_Cost out Update" xfId="25192" xr:uid="{210E54D0-A3BE-4C46-97F9-0E6EC00FA084}"/>
    <cellStyle name="_Jan 2006 APAC MBOM - Feb 15PM version_Nov 2006 MBOM Final v.2_SBU_GLOBAL_NGT_EBIT OCF Ranges" xfId="25193" xr:uid="{6F2DFFFE-948E-4967-82D3-D9ABE3E6AC5F}"/>
    <cellStyle name="_Jan 2006 APAC MBOM - Feb 15PM version_Nov 2006 MBOM Final v.2_SBU_GLOBAL_NGT_Working Capital Graph" xfId="25194" xr:uid="{D47057BD-5172-420D-9719-53942FB74E6F}"/>
    <cellStyle name="_Jan 2006 APAC MBOM - Feb 15PM version_Nov 2006 MBOM Final v.2_SPTFIN MBOM Inputs AUG 07" xfId="25195" xr:uid="{3BCE37C8-A91D-4E11-968C-948C89CB717F}"/>
    <cellStyle name="_Jan 2006 APAC MBOM - Feb 15PM version_Nov 2006 MBOM Final v.2_SPTFIN MBOM Inputs AUG 07_Cost out Update" xfId="25196" xr:uid="{638053CD-B404-4EE0-9A71-EA75E94DDD4F}"/>
    <cellStyle name="_Jan 2006 APAC MBOM - Feb 15PM version_Nov 2006 MBOM Final v.2_SPTFIN MBOM Inputs AUG 07_EBIT OCF Ranges" xfId="25197" xr:uid="{98B6CE4A-2C9B-47AC-B967-7E76087F8EB7}"/>
    <cellStyle name="_Jan 2006 APAC MBOM - Feb 15PM version_Nov 2006 MBOM Final v.2_SPTFIN MBOM Inputs AUG 07_Working Capital Graph" xfId="25198" xr:uid="{C4072E47-788E-4E21-8E7D-8C5A6542334F}"/>
    <cellStyle name="_Jan 2006 APAC MBOM - Feb 15PM version_Nov 2006 MBOM Final v.2_SPTFIN MBOM Inputs Dec 07" xfId="25199" xr:uid="{6ABB4FA0-8C3D-4B83-B81B-FC615DB5AC19}"/>
    <cellStyle name="_Jan 2006 APAC MBOM - Feb 15PM version_Nov 2006 MBOM Final v.2_SPTFIN MBOM Inputs Dec 07_Cost out Update" xfId="25200" xr:uid="{6347C535-793C-4534-B8A0-041B7059B342}"/>
    <cellStyle name="_Jan 2006 APAC MBOM - Feb 15PM version_Nov 2006 MBOM Final v.2_SPTFIN MBOM Inputs Dec 07_EBIT OCF Ranges" xfId="25201" xr:uid="{03E6A24B-C1A0-4387-8708-D4179508E72F}"/>
    <cellStyle name="_Jan 2006 APAC MBOM - Feb 15PM version_Nov 2006 MBOM Final v.2_SPTFIN MBOM Inputs Dec 07_Working Capital Graph" xfId="25202" xr:uid="{682817E7-E347-4741-8EFD-134598B6F625}"/>
    <cellStyle name="_Jan 2006 APAC MBOM - Feb 15PM version_Nov 2006 MBOM Final v.2_SPTFIN MBOM Inputs jul 07" xfId="25203" xr:uid="{90FCE799-19B9-4AEE-BB81-6D28D2691082}"/>
    <cellStyle name="_Jan 2006 APAC MBOM - Feb 15PM version_Nov 2006 MBOM Final v.2_SPTFIN MBOM Inputs jul 07_Cost out Update" xfId="25204" xr:uid="{A48B6FDF-248D-4877-9361-A77A1C2CAC2A}"/>
    <cellStyle name="_Jan 2006 APAC MBOM - Feb 15PM version_Nov 2006 MBOM Final v.2_SPTFIN MBOM Inputs jul 07_EBIT OCF Ranges" xfId="25205" xr:uid="{7D94DD5D-8468-4534-9F15-57F0A4A008AF}"/>
    <cellStyle name="_Jan 2006 APAC MBOM - Feb 15PM version_Nov 2006 MBOM Final v.2_SPTFIN MBOM Inputs jul 07_Working Capital Graph" xfId="25206" xr:uid="{CF8B3C22-8A21-4C0D-B891-82EA229BFCF0}"/>
    <cellStyle name="_Jan 2006 APAC MBOM - Feb 15PM version_Nov 2006 MBOM Final v.2_SPTFIN MBOM Inputs jun 07 final" xfId="25207" xr:uid="{2A90E6EC-9A9B-4C2E-A2DA-D91B01DDB294}"/>
    <cellStyle name="_Jan 2006 APAC MBOM - Feb 15PM version_Nov 2006 MBOM Final v.2_SPTFIN MBOM Inputs jun 07 final_Cost out Update" xfId="25208" xr:uid="{FD23AEAE-D57D-4982-BAB3-0E475E588619}"/>
    <cellStyle name="_Jan 2006 APAC MBOM - Feb 15PM version_Nov 2006 MBOM Final v.2_SPTFIN MBOM Inputs jun 07 final_EBIT OCF Ranges" xfId="25209" xr:uid="{37088229-62ED-4291-B2C6-66DB57890692}"/>
    <cellStyle name="_Jan 2006 APAC MBOM - Feb 15PM version_Nov 2006 MBOM Final v.2_SPTFIN MBOM Inputs jun 07 final_Working Capital Graph" xfId="25210" xr:uid="{D82B2DA8-411F-4637-91E1-785E37B7E582}"/>
    <cellStyle name="_Jan 2006 APAC MBOM - Feb 15PM version_Nov 2006 MBOM Final v.2_SPTFIN MBOM Inputs Jun'07" xfId="25211" xr:uid="{6BB24C19-4F9A-43AA-B7AF-6A1D0546DE16}"/>
    <cellStyle name="_Jan 2006 APAC MBOM - Feb 15PM version_Nov 2006 MBOM Final v.2_SPTFIN MBOM Inputs Jun'07_Cost out Update" xfId="25212" xr:uid="{A791AA8F-4AD8-4F7A-85B7-D6B3DFBB2BBC}"/>
    <cellStyle name="_Jan 2006 APAC MBOM - Feb 15PM version_Nov 2006 MBOM Final v.2_SPTFIN MBOM Inputs Jun'07_EBIT OCF Ranges" xfId="25213" xr:uid="{391D0281-E200-4C20-9940-FF33609E134E}"/>
    <cellStyle name="_Jan 2006 APAC MBOM - Feb 15PM version_Nov 2006 MBOM Final v.2_SPTFIN MBOM Inputs Jun'07_Working Capital Graph" xfId="25214" xr:uid="{C8F6BA90-9CEB-4CAF-B7CE-BEDA3319BC14}"/>
    <cellStyle name="_Jan 2006 APAC MBOM - Feb 15PM version_Nov 2006 MBOM Final v.2_Supplemental Data Requirements-Country" xfId="25215" xr:uid="{45FF3593-4387-45EA-9634-215ECBA9454B}"/>
    <cellStyle name="_Jan 2006 APAC MBOM - Feb 15PM version_Nov 2006 MBOM Final v.2_Working Capital Graph" xfId="25216" xr:uid="{99B37A29-5960-44BE-B114-B01215CF7F9C}"/>
    <cellStyle name="_Jan 2006 APAC MBOM - Feb 15PM version_Nov Review Deck Final" xfId="25217" xr:uid="{F8566FD0-CF56-4EA2-B1D0-C9EC4FE6DEBB}"/>
    <cellStyle name="_Jan 2006 APAC MBOM - Feb 15PM version_OCFAnalysis" xfId="25218" xr:uid="{247B8C42-304E-4CEA-964D-6738FD9614DA}"/>
    <cellStyle name="_Jan 2006 APAC MBOM - Feb 15PM version_OCFAnalysis_Cost out Update" xfId="25219" xr:uid="{CFC92285-6880-4EC9-B588-0A458B4FB5FF}"/>
    <cellStyle name="_Jan 2006 APAC MBOM - Feb 15PM version_OCFAnalysis_EBIT OCF Ranges" xfId="25220" xr:uid="{E219D9F9-CE0D-4B9A-88E3-823D74BC143D}"/>
    <cellStyle name="_Jan 2006 APAC MBOM - Feb 15PM version_OCFAnalysis_Working Capital Graph" xfId="25221" xr:uid="{8BE4DDBF-B293-4B91-919E-B61A549EA3A5}"/>
    <cellStyle name="_Jan 2006 APAC MBOM - Feb 15PM version_PBU" xfId="12787" xr:uid="{F57DFABA-621C-4BB1-A00A-4BA2C4678F82}"/>
    <cellStyle name="_Jan 2006 APAC MBOM - Feb 15PM version_PBU April 2006" xfId="25222" xr:uid="{23B362CA-5870-4DB5-9588-8103AD8BE075}"/>
    <cellStyle name="_Jan 2006 APAC MBOM - Feb 15PM version_PBU April 2006 2" xfId="25223" xr:uid="{505CD309-8338-4563-B214-7426A9722ED0}"/>
    <cellStyle name="_Jan 2006 APAC MBOM - Feb 15PM version_PBU April 2006_2009 AOP_Jan deck_Financials Consol_Sent" xfId="25224" xr:uid="{0CE5693B-03F5-4B26-BCDA-1AFF3AC4E179}"/>
    <cellStyle name="_Jan 2006 APAC MBOM - Feb 15PM version_PBU April 2006_2009 AOP_Jan deck_Financials Consol_Sent_2" xfId="25225" xr:uid="{607224D8-D8A9-4B3F-A719-001128631A1C}"/>
    <cellStyle name="_Jan 2006 APAC MBOM - Feb 15PM version_PBU April 2006_2009 AOP_Nov deck_Financials_for Consol_v2" xfId="25226" xr:uid="{212916F9-A3E8-4197-8F34-7C6EA381184A}"/>
    <cellStyle name="_Jan 2006 APAC MBOM - Feb 15PM version_PBU April 2006_Cash Capex 10+2" xfId="25227" xr:uid="{73DEBF34-5967-4F2C-9ECA-37E8222C8808}"/>
    <cellStyle name="_Jan 2006 APAC MBOM - Feb 15PM version_PBU April 2006_Cash Capex 10+2_Cost out Update" xfId="25228" xr:uid="{C09044A1-D4C1-4FEC-8144-51647EEBB524}"/>
    <cellStyle name="_Jan 2006 APAC MBOM - Feb 15PM version_PBU April 2006_Cash Capex 10+2_EBIT OCF Ranges" xfId="25229" xr:uid="{FE43B59B-8599-4726-A14F-D09D31F09F55}"/>
    <cellStyle name="_Jan 2006 APAC MBOM - Feb 15PM version_PBU April 2006_Cash Capex 10+2_Working Capital Graph" xfId="25230" xr:uid="{97AAD228-EBE4-4310-9B1E-34738B641EE7}"/>
    <cellStyle name="_Jan 2006 APAC MBOM - Feb 15PM version_PBU April 2006_consumer walk 0807" xfId="25231" xr:uid="{46B19DF0-CC76-41C7-B12B-7D3D15B13AFF}"/>
    <cellStyle name="_Jan 2006 APAC MBOM - Feb 15PM version_PBU April 2006_consumer walk 0807_Cost out Update" xfId="25232" xr:uid="{F3241AB6-A70F-4865-97EE-A21D03B7058C}"/>
    <cellStyle name="_Jan 2006 APAC MBOM - Feb 15PM version_PBU April 2006_consumer walk 0807_EBIT OCF Ranges" xfId="25233" xr:uid="{3AF2333E-E8E3-4093-9C95-AB8F48A3403E}"/>
    <cellStyle name="_Jan 2006 APAC MBOM - Feb 15PM version_PBU April 2006_consumer walk 0807_Working Capital Graph" xfId="25234" xr:uid="{8678B040-15B8-4AF9-8B62-DF1E36C1CEC3}"/>
    <cellStyle name="_Jan 2006 APAC MBOM - Feb 15PM version_PBU April 2006_Cost out Update" xfId="25235" xr:uid="{258607E5-6BBD-44C2-AA9A-EE5232B978FB}"/>
    <cellStyle name="_Jan 2006 APAC MBOM - Feb 15PM version_PBU April 2006_EBIT OCF Ranges" xfId="25236" xr:uid="{6BBDBCAE-FB9B-4D9B-AE65-0EFB2F299215}"/>
    <cellStyle name="_Jan 2006 APAC MBOM - Feb 15PM version_PBU April 2006_Global Operations" xfId="25237" xr:uid="{7F09BF22-71CA-4F07-B8D7-6AF5310C754F}"/>
    <cellStyle name="_Jan 2006 APAC MBOM - Feb 15PM version_PBU April 2006_Global Operations 2" xfId="25238" xr:uid="{BFC2AD91-2163-421D-91BA-D59B57A1451F}"/>
    <cellStyle name="_Jan 2006 APAC MBOM - Feb 15PM version_PBU April 2006_MBOM" xfId="25239" xr:uid="{C36006D3-C654-437E-A42C-A0C131B58B7C}"/>
    <cellStyle name="_Jan 2006 APAC MBOM - Feb 15PM version_PBU April 2006_MBOM 2" xfId="25240" xr:uid="{105B668C-DC9E-4B3B-B0B7-FD7973310AB6}"/>
    <cellStyle name="_Jan 2006 APAC MBOM - Feb 15PM version_PBU April 2006_MBOM APR 07" xfId="25241" xr:uid="{63A5A406-18C9-47E3-B4F7-64B58B63F4E7}"/>
    <cellStyle name="_Jan 2006 APAC MBOM - Feb 15PM version_PBU April 2006_MBOM APR 07 2" xfId="25242" xr:uid="{C6AB0B86-1257-4436-9A06-B08AAF1870BA}"/>
    <cellStyle name="_Jan 2006 APAC MBOM - Feb 15PM version_PBU April 2006_MBOM APR 07_2009 AOP_Jan deck_Financials Consol_Sent" xfId="25243" xr:uid="{707C2764-B602-430E-AFAF-EA6AD67051CB}"/>
    <cellStyle name="_Jan 2006 APAC MBOM - Feb 15PM version_PBU April 2006_MBOM APR 07_2009 AOP_Jan deck_Financials Consol_Sent_2" xfId="25244" xr:uid="{2C970116-54B1-4A18-A56C-5AC4BA3A259A}"/>
    <cellStyle name="_Jan 2006 APAC MBOM - Feb 15PM version_PBU April 2006_MBOM APR 07_2009 AOP_Nov deck_Financials_for Consol_v2" xfId="25245" xr:uid="{05EFA172-E1A6-4F0A-894A-3F6255254F3F}"/>
    <cellStyle name="_Jan 2006 APAC MBOM - Feb 15PM version_PBU April 2006_MBOM APR 07_Cash Capex 10+2" xfId="25246" xr:uid="{3A5B1C85-1E82-400D-8964-D5E238957222}"/>
    <cellStyle name="_Jan 2006 APAC MBOM - Feb 15PM version_PBU April 2006_MBOM APR 07_Cash Capex 10+2_Cost out Update" xfId="25247" xr:uid="{A2B04F5D-D969-4465-8670-AD07D6BF5EB2}"/>
    <cellStyle name="_Jan 2006 APAC MBOM - Feb 15PM version_PBU April 2006_MBOM APR 07_Cash Capex 10+2_EBIT OCF Ranges" xfId="25248" xr:uid="{36A52AE3-F053-425A-B83E-680CE4B9529E}"/>
    <cellStyle name="_Jan 2006 APAC MBOM - Feb 15PM version_PBU April 2006_MBOM APR 07_Cash Capex 10+2_Working Capital Graph" xfId="25249" xr:uid="{F751EBE8-D35B-4D5C-8818-489E39160E00}"/>
    <cellStyle name="_Jan 2006 APAC MBOM - Feb 15PM version_PBU April 2006_MBOM APR 07_Cost out Update" xfId="25250" xr:uid="{BCC9E13A-A2E8-4C71-8663-5A049D525A60}"/>
    <cellStyle name="_Jan 2006 APAC MBOM - Feb 15PM version_PBU April 2006_MBOM APR 07_EBIT OCF Ranges" xfId="25251" xr:uid="{9CE6730F-9894-4E7E-B30D-9FDF61F90BA0}"/>
    <cellStyle name="_Jan 2006 APAC MBOM - Feb 15PM version_PBU April 2006_MBOM APR 07_Global Operations" xfId="25252" xr:uid="{D2615DB0-7FEB-459A-AE60-8CDF026D42C8}"/>
    <cellStyle name="_Jan 2006 APAC MBOM - Feb 15PM version_PBU April 2006_MBOM APR 07_Global Operations 2" xfId="25253" xr:uid="{71E43E01-0821-4EE6-A491-09E06E9029B5}"/>
    <cellStyle name="_Jan 2006 APAC MBOM - Feb 15PM version_PBU April 2006_MBOM APR 07_NA" xfId="25254" xr:uid="{E60D5138-2F23-459B-BC0B-CF41E16FF539}"/>
    <cellStyle name="_Jan 2006 APAC MBOM - Feb 15PM version_PBU April 2006_MBOM APR 07_NA 2" xfId="25255" xr:uid="{BD7C14DA-2F4C-42E7-A770-F851123E85D3}"/>
    <cellStyle name="_Jan 2006 APAC MBOM - Feb 15PM version_PBU April 2006_MBOM APR 07_NA_1" xfId="25256" xr:uid="{9A0012E7-434A-4640-8BD2-1095D3E5C562}"/>
    <cellStyle name="_Jan 2006 APAC MBOM - Feb 15PM version_PBU April 2006_MBOM APR 07_NA_1 2" xfId="25257" xr:uid="{6F966D65-BCB2-4493-9613-E5F4F7776FC1}"/>
    <cellStyle name="_Jan 2006 APAC MBOM - Feb 15PM version_PBU April 2006_MBOM APR 07_Nov Review Deck Final" xfId="25258" xr:uid="{59F85968-CB0D-4815-841F-5D9C1CDC4026}"/>
    <cellStyle name="_Jan 2006 APAC MBOM - Feb 15PM version_PBU April 2006_MBOM APR 07_OCFAnalysis" xfId="25259" xr:uid="{887F2EDB-11F8-4B49-B4FB-0C9E69C76FFF}"/>
    <cellStyle name="_Jan 2006 APAC MBOM - Feb 15PM version_PBU April 2006_MBOM APR 07_OCFAnalysis_Cost out Update" xfId="25260" xr:uid="{53D2AFE0-9C5B-4106-B26B-017A8FC52819}"/>
    <cellStyle name="_Jan 2006 APAC MBOM - Feb 15PM version_PBU April 2006_MBOM APR 07_OCFAnalysis_EBIT OCF Ranges" xfId="25261" xr:uid="{EE2E3D25-DEC1-4E53-9C83-712ECFB10535}"/>
    <cellStyle name="_Jan 2006 APAC MBOM - Feb 15PM version_PBU April 2006_MBOM APR 07_OCFAnalysis_Working Capital Graph" xfId="25262" xr:uid="{28B97B98-812E-4390-8E63-B278ABF24294}"/>
    <cellStyle name="_Jan 2006 APAC MBOM - Feb 15PM version_PBU April 2006_MBOM APR 07_Quarterly Industry Volume - Corp Follow up Feb 19th" xfId="25263" xr:uid="{90496B47-E45D-4CFD-8B13-2115AB0D7F27}"/>
    <cellStyle name="_Jan 2006 APAC MBOM - Feb 15PM version_PBU April 2006_MBOM APR 07_Quarterly Industry Volume - Corp Follow up Feb 19th 2" xfId="25264" xr:uid="{63A86236-6905-476A-AD98-2526F93C29E7}"/>
    <cellStyle name="_Jan 2006 APAC MBOM - Feb 15PM version_PBU April 2006_MBOM APR 07_Quarterly Industry Volume - Corp Follow up Feb 19th_Cost out Update" xfId="25265" xr:uid="{F6FAB8D4-D288-4367-A85D-593087F1BA95}"/>
    <cellStyle name="_Jan 2006 APAC MBOM - Feb 15PM version_PBU April 2006_MBOM APR 07_Quarterly Industry Volume - Corp Follow up Feb 19th_EBIT OCF Ranges" xfId="25266" xr:uid="{C3506FFD-04D3-4A46-BFB1-B7B109247741}"/>
    <cellStyle name="_Jan 2006 APAC MBOM - Feb 15PM version_PBU April 2006_MBOM APR 07_Quarterly Industry Volume - Corp Follow up Feb 19th_OCFAnalysis" xfId="25267" xr:uid="{6A0B3A69-3626-4638-9A8F-7D03A36EF650}"/>
    <cellStyle name="_Jan 2006 APAC MBOM - Feb 15PM version_PBU April 2006_MBOM APR 07_Quarterly Industry Volume - Corp Follow up Feb 19th_OCFAnalysis_Cost out Update" xfId="25268" xr:uid="{8365E59E-29DB-43CB-9F44-B7D60E9C59EF}"/>
    <cellStyle name="_Jan 2006 APAC MBOM - Feb 15PM version_PBU April 2006_MBOM APR 07_Quarterly Industry Volume - Corp Follow up Feb 19th_OCFAnalysis_EBIT OCF Ranges" xfId="25269" xr:uid="{8EF15C7B-ACFA-4FCF-A264-3420E99DC817}"/>
    <cellStyle name="_Jan 2006 APAC MBOM - Feb 15PM version_PBU April 2006_MBOM APR 07_Quarterly Industry Volume - Corp Follow up Feb 19th_OCFAnalysis_Working Capital Graph" xfId="25270" xr:uid="{C4DA3A9F-5D96-4095-948C-9DCA2CDF637D}"/>
    <cellStyle name="_Jan 2006 APAC MBOM - Feb 15PM version_PBU April 2006_MBOM APR 07_Quarterly Industry Volume - Corp Follow up Feb 19th_Working Capital Graph" xfId="25271" xr:uid="{0B91D66F-E298-4BDA-A754-E3952D92ECA1}"/>
    <cellStyle name="_Jan 2006 APAC MBOM - Feb 15PM version_PBU April 2006_MBOM APR 07_SBU_GLOBAL_NGT" xfId="25272" xr:uid="{AD6D5D0D-C10C-401D-8630-550B49C80CDF}"/>
    <cellStyle name="_Jan 2006 APAC MBOM - Feb 15PM version_PBU April 2006_MBOM APR 07_SBU_GLOBAL_NGT 2" xfId="25273" xr:uid="{5A0DA508-C099-403D-B2A8-F520603D9ACE}"/>
    <cellStyle name="_Jan 2006 APAC MBOM - Feb 15PM version_PBU April 2006_MBOM APR 07_SBU_GLOBAL_NGT_Cost out Update" xfId="25274" xr:uid="{B1E5DC1E-45C2-46FA-A2B0-7BB4CEA746AA}"/>
    <cellStyle name="_Jan 2006 APAC MBOM - Feb 15PM version_PBU April 2006_MBOM APR 07_SBU_GLOBAL_NGT_EBIT OCF Ranges" xfId="25275" xr:uid="{5C96E1AC-F603-4145-921A-6C298C941B96}"/>
    <cellStyle name="_Jan 2006 APAC MBOM - Feb 15PM version_PBU April 2006_MBOM APR 07_SBU_GLOBAL_NGT_Working Capital Graph" xfId="25276" xr:uid="{43C15521-4063-4F76-9025-8200862391F2}"/>
    <cellStyle name="_Jan 2006 APAC MBOM - Feb 15PM version_PBU April 2006_MBOM APR 07_Supplemental Data Requirements-Country" xfId="25277" xr:uid="{6C9172D1-F72F-4529-8624-9E8C77F4D2B6}"/>
    <cellStyle name="_Jan 2006 APAC MBOM - Feb 15PM version_PBU April 2006_MBOM APR 07_Working Capital Graph" xfId="25278" xr:uid="{71F232F6-987E-447B-B8E0-5E7DC6D850FC}"/>
    <cellStyle name="_Jan 2006 APAC MBOM - Feb 15PM version_PBU April 2006_MBOM Jan" xfId="25279" xr:uid="{1B83CFDC-9367-4F22-BF56-AD916B963DC0}"/>
    <cellStyle name="_Jan 2006 APAC MBOM - Feb 15PM version_PBU April 2006_MBOM Jan_Cost out Update" xfId="25280" xr:uid="{464DFFE5-B43B-4A39-B804-FC43D7DD42C2}"/>
    <cellStyle name="_Jan 2006 APAC MBOM - Feb 15PM version_PBU April 2006_MBOM Jan_EBIT OCF Ranges" xfId="25281" xr:uid="{17C82FB6-760B-4FE4-8238-9645F2E267C5}"/>
    <cellStyle name="_Jan 2006 APAC MBOM - Feb 15PM version_PBU April 2006_MBOM Jan_Working Capital Graph" xfId="25282" xr:uid="{95A0D6ED-F00B-427B-8ECB-045D7AEC2ECD}"/>
    <cellStyle name="_Jan 2006 APAC MBOM - Feb 15PM version_PBU April 2006_MBOM Jul 07 Send" xfId="25283" xr:uid="{3AAEF8E1-8F91-4EE2-B14F-04B053E74023}"/>
    <cellStyle name="_Jan 2006 APAC MBOM - Feb 15PM version_PBU April 2006_MBOM Jul 07 Send_Cost out Update" xfId="25284" xr:uid="{664DEED0-5385-4253-BD52-6B35CC4B200A}"/>
    <cellStyle name="_Jan 2006 APAC MBOM - Feb 15PM version_PBU April 2006_MBOM Jul 07 Send_EBIT OCF Ranges" xfId="25285" xr:uid="{3A012D8A-69A4-498D-A27C-89470C24FC96}"/>
    <cellStyle name="_Jan 2006 APAC MBOM - Feb 15PM version_PBU April 2006_MBOM Jul 07 Send_Working Capital Graph" xfId="25286" xr:uid="{4BAC2DEB-5AAC-45EB-A155-572BA771FE10}"/>
    <cellStyle name="_Jan 2006 APAC MBOM - Feb 15PM version_PBU April 2006_MBOM June 07 Final Send" xfId="25287" xr:uid="{9CDB8ED4-2CD7-4727-A955-967832181FB9}"/>
    <cellStyle name="_Jan 2006 APAC MBOM - Feb 15PM version_PBU April 2006_MBOM June 07 Final Send_Cost out Update" xfId="25288" xr:uid="{C2D4599B-0DF5-4C9A-9590-57D5F7A3F612}"/>
    <cellStyle name="_Jan 2006 APAC MBOM - Feb 15PM version_PBU April 2006_MBOM June 07 Final Send_EBIT OCF Ranges" xfId="25289" xr:uid="{01E48F4B-D5A4-4383-A0EF-085F96DEE54C}"/>
    <cellStyle name="_Jan 2006 APAC MBOM - Feb 15PM version_PBU April 2006_MBOM June 07 Final Send_Working Capital Graph" xfId="25290" xr:uid="{522E6892-C3E3-433D-98C1-2D129F46C4B2}"/>
    <cellStyle name="_Jan 2006 APAC MBOM - Feb 15PM version_PBU April 2006_MBOM May 07 v.2" xfId="25291" xr:uid="{9AEAD792-FA27-430B-8715-27D3E5495222}"/>
    <cellStyle name="_Jan 2006 APAC MBOM - Feb 15PM version_PBU April 2006_MBOM May 07 v.2_Cost out Update" xfId="25292" xr:uid="{642B7BC8-53D4-4636-87BA-3003D6EB38E5}"/>
    <cellStyle name="_Jan 2006 APAC MBOM - Feb 15PM version_PBU April 2006_MBOM May 07 v.2_EBIT OCF Ranges" xfId="25293" xr:uid="{297CD6AF-5495-423D-82C7-D88BD8C0B906}"/>
    <cellStyle name="_Jan 2006 APAC MBOM - Feb 15PM version_PBU April 2006_MBOM May 07 v.2_Working Capital Graph" xfId="25294" xr:uid="{003B9C99-CA14-4975-90BF-259AF2F92180}"/>
    <cellStyle name="_Jan 2006 APAC MBOM - Feb 15PM version_PBU April 2006_MBOM v.1" xfId="25295" xr:uid="{2B046610-230F-4D34-A119-9BF12426D59E}"/>
    <cellStyle name="_Jan 2006 APAC MBOM - Feb 15PM version_PBU April 2006_MBOM v.1 2" xfId="25296" xr:uid="{91FCD882-32AB-485C-8B35-FF440B314943}"/>
    <cellStyle name="_Jan 2006 APAC MBOM - Feb 15PM version_PBU April 2006_MBOM v.1_2009 AOP_Jan deck_Financials Consol_Sent" xfId="25297" xr:uid="{F5D19F74-D1A8-4379-82E9-DD15C8DDE3AB}"/>
    <cellStyle name="_Jan 2006 APAC MBOM - Feb 15PM version_PBU April 2006_MBOM v.1_2009 AOP_Jan deck_Financials Consol_Sent_2" xfId="25298" xr:uid="{2920A8B2-7210-481C-B103-F6B03CE57BDA}"/>
    <cellStyle name="_Jan 2006 APAC MBOM - Feb 15PM version_PBU April 2006_MBOM v.1_2009 AOP_Nov deck_Financials_for Consol_v2" xfId="25299" xr:uid="{C19B1D8E-EDA4-4BB1-992A-6462DAE66117}"/>
    <cellStyle name="_Jan 2006 APAC MBOM - Feb 15PM version_PBU April 2006_MBOM v.1_Cash Capex 10+2" xfId="25300" xr:uid="{37F10E04-3754-4A8A-9276-D6202D163AEA}"/>
    <cellStyle name="_Jan 2006 APAC MBOM - Feb 15PM version_PBU April 2006_MBOM v.1_Cash Capex 10+2_Cost out Update" xfId="25301" xr:uid="{FCDD0FD5-0D84-478C-BB14-A8BBDEF4A483}"/>
    <cellStyle name="_Jan 2006 APAC MBOM - Feb 15PM version_PBU April 2006_MBOM v.1_Cash Capex 10+2_EBIT OCF Ranges" xfId="25302" xr:uid="{6F3A4A31-DF44-4236-BD1A-7DC12AA601B8}"/>
    <cellStyle name="_Jan 2006 APAC MBOM - Feb 15PM version_PBU April 2006_MBOM v.1_Cash Capex 10+2_Working Capital Graph" xfId="25303" xr:uid="{DC7711F5-1A7C-4705-8693-96FE5160F165}"/>
    <cellStyle name="_Jan 2006 APAC MBOM - Feb 15PM version_PBU April 2006_MBOM v.1_Cost out Update" xfId="25304" xr:uid="{8E879AA6-8005-472B-B9AA-0648FD9C5CD3}"/>
    <cellStyle name="_Jan 2006 APAC MBOM - Feb 15PM version_PBU April 2006_MBOM v.1_EBIT OCF Ranges" xfId="25305" xr:uid="{11BE9D80-46C6-435D-9446-285427572ECD}"/>
    <cellStyle name="_Jan 2006 APAC MBOM - Feb 15PM version_PBU April 2006_MBOM v.1_Global Operations" xfId="25306" xr:uid="{0646A0B8-55F9-4BCE-83A9-674C0E78FA86}"/>
    <cellStyle name="_Jan 2006 APAC MBOM - Feb 15PM version_PBU April 2006_MBOM v.1_Global Operations 2" xfId="25307" xr:uid="{F6F19150-EB24-4DE5-A9F9-5F1DD87511DE}"/>
    <cellStyle name="_Jan 2006 APAC MBOM - Feb 15PM version_PBU April 2006_MBOM v.1_NA" xfId="25308" xr:uid="{9CD5A924-C698-4B67-BD97-C666A2715426}"/>
    <cellStyle name="_Jan 2006 APAC MBOM - Feb 15PM version_PBU April 2006_MBOM v.1_NA 2" xfId="25309" xr:uid="{0B4156B5-A650-4C7F-B8B7-C960B2861D31}"/>
    <cellStyle name="_Jan 2006 APAC MBOM - Feb 15PM version_PBU April 2006_MBOM v.1_NA_1" xfId="25310" xr:uid="{52145CD4-0B2A-497D-9B0D-51BC0074CD9F}"/>
    <cellStyle name="_Jan 2006 APAC MBOM - Feb 15PM version_PBU April 2006_MBOM v.1_NA_1 2" xfId="25311" xr:uid="{7BC0571B-7CEC-4B78-9B5D-D6A8E29B076A}"/>
    <cellStyle name="_Jan 2006 APAC MBOM - Feb 15PM version_PBU April 2006_MBOM v.1_Nov Review Deck Final" xfId="25312" xr:uid="{8D93AEBF-7FF1-4F6A-B988-7E94DAC6FCFD}"/>
    <cellStyle name="_Jan 2006 APAC MBOM - Feb 15PM version_PBU April 2006_MBOM v.1_OCFAnalysis" xfId="25313" xr:uid="{6952A852-767A-4EC7-BF1A-985ED8AE7A9F}"/>
    <cellStyle name="_Jan 2006 APAC MBOM - Feb 15PM version_PBU April 2006_MBOM v.1_OCFAnalysis_Cost out Update" xfId="25314" xr:uid="{CEE4FBC2-D63B-47AB-AB3F-A5F60793D1C7}"/>
    <cellStyle name="_Jan 2006 APAC MBOM - Feb 15PM version_PBU April 2006_MBOM v.1_OCFAnalysis_EBIT OCF Ranges" xfId="25315" xr:uid="{622F781B-19FE-4127-B60C-4B389488756A}"/>
    <cellStyle name="_Jan 2006 APAC MBOM - Feb 15PM version_PBU April 2006_MBOM v.1_OCFAnalysis_Working Capital Graph" xfId="25316" xr:uid="{BFAE94CE-3F35-4CE0-AFE2-4D04A7EE3EE4}"/>
    <cellStyle name="_Jan 2006 APAC MBOM - Feb 15PM version_PBU April 2006_MBOM v.1_Quarterly Industry Volume - Corp Follow up Feb 19th" xfId="25317" xr:uid="{58E434D9-825F-490C-93E4-5549C929C778}"/>
    <cellStyle name="_Jan 2006 APAC MBOM - Feb 15PM version_PBU April 2006_MBOM v.1_Quarterly Industry Volume - Corp Follow up Feb 19th 2" xfId="25318" xr:uid="{48938CE6-3271-4B42-8BE0-5DBFC5760ED1}"/>
    <cellStyle name="_Jan 2006 APAC MBOM - Feb 15PM version_PBU April 2006_MBOM v.1_Quarterly Industry Volume - Corp Follow up Feb 19th_Cost out Update" xfId="25319" xr:uid="{43B773E4-005D-441B-854B-48FE0E841BA6}"/>
    <cellStyle name="_Jan 2006 APAC MBOM - Feb 15PM version_PBU April 2006_MBOM v.1_Quarterly Industry Volume - Corp Follow up Feb 19th_EBIT OCF Ranges" xfId="25320" xr:uid="{ECE702C7-4F01-4A25-A78D-12265232DBA6}"/>
    <cellStyle name="_Jan 2006 APAC MBOM - Feb 15PM version_PBU April 2006_MBOM v.1_Quarterly Industry Volume - Corp Follow up Feb 19th_OCFAnalysis" xfId="25321" xr:uid="{A248E6A1-7A51-4344-AF57-A6699E168C0E}"/>
    <cellStyle name="_Jan 2006 APAC MBOM - Feb 15PM version_PBU April 2006_MBOM v.1_Quarterly Industry Volume - Corp Follow up Feb 19th_OCFAnalysis_Cost out Update" xfId="25322" xr:uid="{66FCD531-74E0-4448-8245-AF4D65933837}"/>
    <cellStyle name="_Jan 2006 APAC MBOM - Feb 15PM version_PBU April 2006_MBOM v.1_Quarterly Industry Volume - Corp Follow up Feb 19th_OCFAnalysis_EBIT OCF Ranges" xfId="25323" xr:uid="{929EA9D1-F7EA-4CCD-97CA-F68D229B2018}"/>
    <cellStyle name="_Jan 2006 APAC MBOM - Feb 15PM version_PBU April 2006_MBOM v.1_Quarterly Industry Volume - Corp Follow up Feb 19th_OCFAnalysis_Working Capital Graph" xfId="25324" xr:uid="{565D9699-9334-4874-B98C-5D1C4C18B182}"/>
    <cellStyle name="_Jan 2006 APAC MBOM - Feb 15PM version_PBU April 2006_MBOM v.1_Quarterly Industry Volume - Corp Follow up Feb 19th_Working Capital Graph" xfId="25325" xr:uid="{4108441B-2120-4D2E-B732-115466195813}"/>
    <cellStyle name="_Jan 2006 APAC MBOM - Feb 15PM version_PBU April 2006_MBOM v.1_SBU_GLOBAL_NGT" xfId="25326" xr:uid="{7608C1D9-9174-49C3-BEFC-2CB256E04670}"/>
    <cellStyle name="_Jan 2006 APAC MBOM - Feb 15PM version_PBU April 2006_MBOM v.1_SBU_GLOBAL_NGT 2" xfId="25327" xr:uid="{82AA8CB6-B1DE-4F1E-8993-24E83AA2217B}"/>
    <cellStyle name="_Jan 2006 APAC MBOM - Feb 15PM version_PBU April 2006_MBOM v.1_SBU_GLOBAL_NGT_Cost out Update" xfId="25328" xr:uid="{7E4A5660-F1A0-4858-BE80-F5668EA79E91}"/>
    <cellStyle name="_Jan 2006 APAC MBOM - Feb 15PM version_PBU April 2006_MBOM v.1_SBU_GLOBAL_NGT_EBIT OCF Ranges" xfId="25329" xr:uid="{42046AD1-619B-42C5-BEC7-A5E17BDC43A4}"/>
    <cellStyle name="_Jan 2006 APAC MBOM - Feb 15PM version_PBU April 2006_MBOM v.1_SBU_GLOBAL_NGT_Working Capital Graph" xfId="25330" xr:uid="{4A2C3B13-6D70-44DC-9B5D-ED6276F6E794}"/>
    <cellStyle name="_Jan 2006 APAC MBOM - Feb 15PM version_PBU April 2006_MBOM v.1_Supplemental Data Requirements-Country" xfId="25331" xr:uid="{5A48A72E-4752-4611-B6DA-82F14D647A1E}"/>
    <cellStyle name="_Jan 2006 APAC MBOM - Feb 15PM version_PBU April 2006_MBOM v.1_Working Capital Graph" xfId="25332" xr:uid="{4FDA399B-34E4-4679-87BE-52E4FBE77929}"/>
    <cellStyle name="_Jan 2006 APAC MBOM - Feb 15PM version_PBU April 2006_MBOM v.2" xfId="25333" xr:uid="{F8801F0E-3A17-42FC-A3AD-20E0F928FFC7}"/>
    <cellStyle name="_Jan 2006 APAC MBOM - Feb 15PM version_PBU April 2006_MBOM v.2 2" xfId="25334" xr:uid="{F07789BA-6341-4984-93D4-CE0F2B539E73}"/>
    <cellStyle name="_Jan 2006 APAC MBOM - Feb 15PM version_PBU April 2006_MBOM v.2_2009 AOP_Jan deck_Financials Consol_Sent" xfId="25335" xr:uid="{1F539968-EDB6-45A7-AF5B-5DB42BC0CD1D}"/>
    <cellStyle name="_Jan 2006 APAC MBOM - Feb 15PM version_PBU April 2006_MBOM v.2_2009 AOP_Jan deck_Financials Consol_Sent_2" xfId="25336" xr:uid="{0DF1979E-57C1-4A0D-9606-FC451543463F}"/>
    <cellStyle name="_Jan 2006 APAC MBOM - Feb 15PM version_PBU April 2006_MBOM v.2_2009 AOP_Nov deck_Financials_for Consol_v2" xfId="25337" xr:uid="{8576E918-AF34-4B68-85AB-7AB95731FECD}"/>
    <cellStyle name="_Jan 2006 APAC MBOM - Feb 15PM version_PBU April 2006_MBOM v.2_Cash Capex 10+2" xfId="25338" xr:uid="{F448270D-84D6-4C86-9D0D-46444B8AC787}"/>
    <cellStyle name="_Jan 2006 APAC MBOM - Feb 15PM version_PBU April 2006_MBOM v.2_Cash Capex 10+2_Cost out Update" xfId="25339" xr:uid="{9F35619D-6614-45C1-B26B-58CF1096144B}"/>
    <cellStyle name="_Jan 2006 APAC MBOM - Feb 15PM version_PBU April 2006_MBOM v.2_Cash Capex 10+2_EBIT OCF Ranges" xfId="25340" xr:uid="{BCDBEA01-26AB-4D06-A96D-5EED8AA6DDF0}"/>
    <cellStyle name="_Jan 2006 APAC MBOM - Feb 15PM version_PBU April 2006_MBOM v.2_Cash Capex 10+2_Working Capital Graph" xfId="25341" xr:uid="{8E0842E2-B979-42A7-94AD-F81B8CBFC17C}"/>
    <cellStyle name="_Jan 2006 APAC MBOM - Feb 15PM version_PBU April 2006_MBOM v.2_Cost out Update" xfId="25342" xr:uid="{A0769638-83F8-4670-8929-9CA7E0CE5B32}"/>
    <cellStyle name="_Jan 2006 APAC MBOM - Feb 15PM version_PBU April 2006_MBOM v.2_EBIT OCF Ranges" xfId="25343" xr:uid="{6119C68D-26D4-4AA6-9A2D-6C1552C71615}"/>
    <cellStyle name="_Jan 2006 APAC MBOM - Feb 15PM version_PBU April 2006_MBOM v.2_Global Operations" xfId="25344" xr:uid="{1AE4F269-E68F-4A55-A20C-8D2436904253}"/>
    <cellStyle name="_Jan 2006 APAC MBOM - Feb 15PM version_PBU April 2006_MBOM v.2_Global Operations 2" xfId="25345" xr:uid="{48950F34-B585-4EB4-81D2-A307280361A0}"/>
    <cellStyle name="_Jan 2006 APAC MBOM - Feb 15PM version_PBU April 2006_MBOM v.2_NA" xfId="25346" xr:uid="{DD879994-2D93-4597-B797-14EB387B4D4C}"/>
    <cellStyle name="_Jan 2006 APAC MBOM - Feb 15PM version_PBU April 2006_MBOM v.2_NA 2" xfId="25347" xr:uid="{B588CD30-5DC0-455E-9BBF-4582271AD848}"/>
    <cellStyle name="_Jan 2006 APAC MBOM - Feb 15PM version_PBU April 2006_MBOM v.2_NA_1" xfId="25348" xr:uid="{04F62AE4-CF03-4675-B1D8-6F3AF6E8064F}"/>
    <cellStyle name="_Jan 2006 APAC MBOM - Feb 15PM version_PBU April 2006_MBOM v.2_NA_1 2" xfId="25349" xr:uid="{4B6C88FC-737C-411A-9162-9358855BB542}"/>
    <cellStyle name="_Jan 2006 APAC MBOM - Feb 15PM version_PBU April 2006_MBOM v.2_Nov Review Deck Final" xfId="25350" xr:uid="{6CC64B1A-D5CC-4ECC-9321-C42DE20D9D7D}"/>
    <cellStyle name="_Jan 2006 APAC MBOM - Feb 15PM version_PBU April 2006_MBOM v.2_OCFAnalysis" xfId="25351" xr:uid="{857EF50E-6972-4D39-9554-A7FF2BD2BB2A}"/>
    <cellStyle name="_Jan 2006 APAC MBOM - Feb 15PM version_PBU April 2006_MBOM v.2_OCFAnalysis_Cost out Update" xfId="25352" xr:uid="{E983813F-067C-41DF-A35F-7580E91A1C24}"/>
    <cellStyle name="_Jan 2006 APAC MBOM - Feb 15PM version_PBU April 2006_MBOM v.2_OCFAnalysis_EBIT OCF Ranges" xfId="25353" xr:uid="{AB8BC0BD-6465-4E16-A77A-AA103D677DDB}"/>
    <cellStyle name="_Jan 2006 APAC MBOM - Feb 15PM version_PBU April 2006_MBOM v.2_OCFAnalysis_Working Capital Graph" xfId="25354" xr:uid="{F3E59C08-B9C7-442B-A722-779A4696D5EA}"/>
    <cellStyle name="_Jan 2006 APAC MBOM - Feb 15PM version_PBU April 2006_MBOM v.2_Quarterly Industry Volume - Corp Follow up Feb 19th" xfId="25355" xr:uid="{1E30BE84-D819-4EB0-91FC-FA8657FC17AF}"/>
    <cellStyle name="_Jan 2006 APAC MBOM - Feb 15PM version_PBU April 2006_MBOM v.2_Quarterly Industry Volume - Corp Follow up Feb 19th 2" xfId="25356" xr:uid="{1250DD6C-B054-4D91-98D1-0DB12517B580}"/>
    <cellStyle name="_Jan 2006 APAC MBOM - Feb 15PM version_PBU April 2006_MBOM v.2_Quarterly Industry Volume - Corp Follow up Feb 19th_Cost out Update" xfId="25357" xr:uid="{52257C43-4470-4E86-9439-50E4999FF591}"/>
    <cellStyle name="_Jan 2006 APAC MBOM - Feb 15PM version_PBU April 2006_MBOM v.2_Quarterly Industry Volume - Corp Follow up Feb 19th_EBIT OCF Ranges" xfId="25358" xr:uid="{02E3690D-F636-46BD-84CF-4BF29554276C}"/>
    <cellStyle name="_Jan 2006 APAC MBOM - Feb 15PM version_PBU April 2006_MBOM v.2_Quarterly Industry Volume - Corp Follow up Feb 19th_OCFAnalysis" xfId="25359" xr:uid="{D1381F63-F8F1-49F1-AE8B-32ED80140AB0}"/>
    <cellStyle name="_Jan 2006 APAC MBOM - Feb 15PM version_PBU April 2006_MBOM v.2_Quarterly Industry Volume - Corp Follow up Feb 19th_OCFAnalysis_Cost out Update" xfId="25360" xr:uid="{ADA5739C-57D0-4590-9343-CA1442EAAFFA}"/>
    <cellStyle name="_Jan 2006 APAC MBOM - Feb 15PM version_PBU April 2006_MBOM v.2_Quarterly Industry Volume - Corp Follow up Feb 19th_OCFAnalysis_EBIT OCF Ranges" xfId="25361" xr:uid="{0E29316E-EF21-496A-8586-8BB1FDA86A08}"/>
    <cellStyle name="_Jan 2006 APAC MBOM - Feb 15PM version_PBU April 2006_MBOM v.2_Quarterly Industry Volume - Corp Follow up Feb 19th_OCFAnalysis_Working Capital Graph" xfId="25362" xr:uid="{F8B0338A-6B1E-40A9-B113-7657A0ED0213}"/>
    <cellStyle name="_Jan 2006 APAC MBOM - Feb 15PM version_PBU April 2006_MBOM v.2_Quarterly Industry Volume - Corp Follow up Feb 19th_Working Capital Graph" xfId="25363" xr:uid="{C82161E8-90A1-4781-B92B-78CED9A67309}"/>
    <cellStyle name="_Jan 2006 APAC MBOM - Feb 15PM version_PBU April 2006_MBOM v.2_SBU_GLOBAL_NGT" xfId="25364" xr:uid="{A1422F6C-643A-400A-9CF9-9B0D5BA47603}"/>
    <cellStyle name="_Jan 2006 APAC MBOM - Feb 15PM version_PBU April 2006_MBOM v.2_SBU_GLOBAL_NGT 2" xfId="25365" xr:uid="{D609543B-13A9-4011-985E-9398BA78D674}"/>
    <cellStyle name="_Jan 2006 APAC MBOM - Feb 15PM version_PBU April 2006_MBOM v.2_SBU_GLOBAL_NGT_Cost out Update" xfId="25366" xr:uid="{350FE158-8C9D-4050-88D3-044435C50146}"/>
    <cellStyle name="_Jan 2006 APAC MBOM - Feb 15PM version_PBU April 2006_MBOM v.2_SBU_GLOBAL_NGT_EBIT OCF Ranges" xfId="25367" xr:uid="{4F25A156-1549-48BB-9A79-F368B984BC25}"/>
    <cellStyle name="_Jan 2006 APAC MBOM - Feb 15PM version_PBU April 2006_MBOM v.2_SBU_GLOBAL_NGT_Working Capital Graph" xfId="25368" xr:uid="{FCC3CFAB-0220-4A8F-9600-F76EF67A575E}"/>
    <cellStyle name="_Jan 2006 APAC MBOM - Feb 15PM version_PBU April 2006_MBOM v.2_Supplemental Data Requirements-Country" xfId="25369" xr:uid="{883EFF38-AC75-41D1-BCF3-AC51FD98AF1D}"/>
    <cellStyle name="_Jan 2006 APAC MBOM - Feb 15PM version_PBU April 2006_MBOM v.2_Working Capital Graph" xfId="25370" xr:uid="{E7F7478E-622C-4427-9294-AEEB2FD82625}"/>
    <cellStyle name="_Jan 2006 APAC MBOM - Feb 15PM version_PBU April 2006_MBOM v.3" xfId="25371" xr:uid="{042836D0-AB81-4837-930D-263FBB94A578}"/>
    <cellStyle name="_Jan 2006 APAC MBOM - Feb 15PM version_PBU April 2006_MBOM v.3 2" xfId="25372" xr:uid="{BA6C1B41-6127-4F4E-AC3C-A2647FDA8756}"/>
    <cellStyle name="_Jan 2006 APAC MBOM - Feb 15PM version_PBU April 2006_MBOM v.3_2009 AOP_Jan deck_Financials Consol_Sent" xfId="25373" xr:uid="{F8D12055-EF08-4641-897A-C6B3DABA4EC9}"/>
    <cellStyle name="_Jan 2006 APAC MBOM - Feb 15PM version_PBU April 2006_MBOM v.3_2009 AOP_Jan deck_Financials Consol_Sent_2" xfId="25374" xr:uid="{04B2B964-AAA9-4435-B63E-F9FC23C58345}"/>
    <cellStyle name="_Jan 2006 APAC MBOM - Feb 15PM version_PBU April 2006_MBOM v.3_2009 AOP_Nov deck_Financials_for Consol_v2" xfId="25375" xr:uid="{A1AA26A6-A989-418D-BC6F-2D7DAC98F169}"/>
    <cellStyle name="_Jan 2006 APAC MBOM - Feb 15PM version_PBU April 2006_MBOM v.3_Cash Capex 10+2" xfId="25376" xr:uid="{7043CC91-8102-4DC3-B87A-78153EE89596}"/>
    <cellStyle name="_Jan 2006 APAC MBOM - Feb 15PM version_PBU April 2006_MBOM v.3_Cash Capex 10+2_Cost out Update" xfId="25377" xr:uid="{66217007-0AF1-40DE-B9EF-4ECFBDBAADE0}"/>
    <cellStyle name="_Jan 2006 APAC MBOM - Feb 15PM version_PBU April 2006_MBOM v.3_Cash Capex 10+2_EBIT OCF Ranges" xfId="25378" xr:uid="{B3C711A9-6973-43DD-98AA-59A3F760E19F}"/>
    <cellStyle name="_Jan 2006 APAC MBOM - Feb 15PM version_PBU April 2006_MBOM v.3_Cash Capex 10+2_Working Capital Graph" xfId="25379" xr:uid="{9CED02A4-5655-47F9-A42F-FC0B0DB79DD0}"/>
    <cellStyle name="_Jan 2006 APAC MBOM - Feb 15PM version_PBU April 2006_MBOM v.3_Cost out Update" xfId="25380" xr:uid="{EB7441E5-6CB2-4EE2-AC57-D38EBDC5C30E}"/>
    <cellStyle name="_Jan 2006 APAC MBOM - Feb 15PM version_PBU April 2006_MBOM v.3_EBIT OCF Ranges" xfId="25381" xr:uid="{FCB0ADA6-9F5B-47E4-9948-C229604614D0}"/>
    <cellStyle name="_Jan 2006 APAC MBOM - Feb 15PM version_PBU April 2006_MBOM v.3_Global Operations" xfId="25382" xr:uid="{6EADDA47-4490-42AD-BE7C-78AB35282510}"/>
    <cellStyle name="_Jan 2006 APAC MBOM - Feb 15PM version_PBU April 2006_MBOM v.3_Global Operations 2" xfId="25383" xr:uid="{3F46F7FE-6E01-4277-BD7A-5D4D57BBB8BF}"/>
    <cellStyle name="_Jan 2006 APAC MBOM - Feb 15PM version_PBU April 2006_MBOM v.3_NA" xfId="25384" xr:uid="{69E868A6-314F-495E-9A71-C1A6767425CF}"/>
    <cellStyle name="_Jan 2006 APAC MBOM - Feb 15PM version_PBU April 2006_MBOM v.3_NA 2" xfId="25385" xr:uid="{D82E1CC4-03E0-4FD3-9E17-3CA02E82AC50}"/>
    <cellStyle name="_Jan 2006 APAC MBOM - Feb 15PM version_PBU April 2006_MBOM v.3_NA_1" xfId="25386" xr:uid="{C1D52237-79EE-4559-8770-0A0B578BA1D0}"/>
    <cellStyle name="_Jan 2006 APAC MBOM - Feb 15PM version_PBU April 2006_MBOM v.3_NA_1 2" xfId="25387" xr:uid="{65BA035E-9477-441A-8284-7694361E402E}"/>
    <cellStyle name="_Jan 2006 APAC MBOM - Feb 15PM version_PBU April 2006_MBOM v.3_Nov Review Deck Final" xfId="25388" xr:uid="{DB56BA29-41D4-4664-9AC7-0FABC533C9A8}"/>
    <cellStyle name="_Jan 2006 APAC MBOM - Feb 15PM version_PBU April 2006_MBOM v.3_OCFAnalysis" xfId="25389" xr:uid="{52257A9E-FD08-4570-9649-97DC8C4ABDB7}"/>
    <cellStyle name="_Jan 2006 APAC MBOM - Feb 15PM version_PBU April 2006_MBOM v.3_OCFAnalysis_Cost out Update" xfId="25390" xr:uid="{4734366A-3475-4EF3-8EE1-ADEE17B15A06}"/>
    <cellStyle name="_Jan 2006 APAC MBOM - Feb 15PM version_PBU April 2006_MBOM v.3_OCFAnalysis_EBIT OCF Ranges" xfId="25391" xr:uid="{02326E66-8FDC-46CB-A890-9802B630E5F9}"/>
    <cellStyle name="_Jan 2006 APAC MBOM - Feb 15PM version_PBU April 2006_MBOM v.3_OCFAnalysis_Working Capital Graph" xfId="25392" xr:uid="{63410FC9-63CC-4BC3-83E5-2A029E85421E}"/>
    <cellStyle name="_Jan 2006 APAC MBOM - Feb 15PM version_PBU April 2006_MBOM v.3_Quarterly Industry Volume - Corp Follow up Feb 19th" xfId="25393" xr:uid="{48A39B69-6CAC-4E66-A57C-247E8DBC1B3D}"/>
    <cellStyle name="_Jan 2006 APAC MBOM - Feb 15PM version_PBU April 2006_MBOM v.3_Quarterly Industry Volume - Corp Follow up Feb 19th 2" xfId="25394" xr:uid="{0DF9C362-0A9F-4582-A144-94366F4FF5B0}"/>
    <cellStyle name="_Jan 2006 APAC MBOM - Feb 15PM version_PBU April 2006_MBOM v.3_Quarterly Industry Volume - Corp Follow up Feb 19th_Cost out Update" xfId="25395" xr:uid="{72634459-DE9A-4261-AA0E-EC0CA8DE509F}"/>
    <cellStyle name="_Jan 2006 APAC MBOM - Feb 15PM version_PBU April 2006_MBOM v.3_Quarterly Industry Volume - Corp Follow up Feb 19th_EBIT OCF Ranges" xfId="25396" xr:uid="{7F4DA75F-FF8C-4E1A-B668-FCD77E391311}"/>
    <cellStyle name="_Jan 2006 APAC MBOM - Feb 15PM version_PBU April 2006_MBOM v.3_Quarterly Industry Volume - Corp Follow up Feb 19th_OCFAnalysis" xfId="25397" xr:uid="{36482F9F-072A-4FED-8D74-2FCF4EB3B919}"/>
    <cellStyle name="_Jan 2006 APAC MBOM - Feb 15PM version_PBU April 2006_MBOM v.3_Quarterly Industry Volume - Corp Follow up Feb 19th_OCFAnalysis_Cost out Update" xfId="25398" xr:uid="{5A3F8FDA-7CB2-42E4-B33E-EE60EEC3CFCB}"/>
    <cellStyle name="_Jan 2006 APAC MBOM - Feb 15PM version_PBU April 2006_MBOM v.3_Quarterly Industry Volume - Corp Follow up Feb 19th_OCFAnalysis_EBIT OCF Ranges" xfId="25399" xr:uid="{FA98D4B7-5787-4559-B6AE-855AF8C06309}"/>
    <cellStyle name="_Jan 2006 APAC MBOM - Feb 15PM version_PBU April 2006_MBOM v.3_Quarterly Industry Volume - Corp Follow up Feb 19th_OCFAnalysis_Working Capital Graph" xfId="25400" xr:uid="{E9CDB3A1-E5A6-40A5-BD52-FAF56D1D4C74}"/>
    <cellStyle name="_Jan 2006 APAC MBOM - Feb 15PM version_PBU April 2006_MBOM v.3_Quarterly Industry Volume - Corp Follow up Feb 19th_Working Capital Graph" xfId="25401" xr:uid="{5322DF7D-3745-444B-801B-A7132D937396}"/>
    <cellStyle name="_Jan 2006 APAC MBOM - Feb 15PM version_PBU April 2006_MBOM v.3_SBU_GLOBAL_NGT" xfId="25402" xr:uid="{ADEF4A40-E075-471F-9DAA-D6730D4F92D4}"/>
    <cellStyle name="_Jan 2006 APAC MBOM - Feb 15PM version_PBU April 2006_MBOM v.3_SBU_GLOBAL_NGT 2" xfId="25403" xr:uid="{789D684B-A850-4BA5-A757-482C9B1F3E56}"/>
    <cellStyle name="_Jan 2006 APAC MBOM - Feb 15PM version_PBU April 2006_MBOM v.3_SBU_GLOBAL_NGT_Cost out Update" xfId="25404" xr:uid="{7CED0A37-AB72-421A-8BA1-3D3C2D086E74}"/>
    <cellStyle name="_Jan 2006 APAC MBOM - Feb 15PM version_PBU April 2006_MBOM v.3_SBU_GLOBAL_NGT_EBIT OCF Ranges" xfId="25405" xr:uid="{70929024-E630-4AE6-91B0-7F46CF7A140B}"/>
    <cellStyle name="_Jan 2006 APAC MBOM - Feb 15PM version_PBU April 2006_MBOM v.3_SBU_GLOBAL_NGT_Working Capital Graph" xfId="25406" xr:uid="{BE9880C3-7211-4AE8-8902-2BC87018A8A0}"/>
    <cellStyle name="_Jan 2006 APAC MBOM - Feb 15PM version_PBU April 2006_MBOM v.3_Supplemental Data Requirements-Country" xfId="25407" xr:uid="{E8795DF8-A722-42EB-9BC9-10B1C0F09277}"/>
    <cellStyle name="_Jan 2006 APAC MBOM - Feb 15PM version_PBU April 2006_MBOM v.3_Working Capital Graph" xfId="25408" xr:uid="{6CAE29F6-2970-4B21-8C14-7CDF51E50DE5}"/>
    <cellStyle name="_Jan 2006 APAC MBOM - Feb 15PM version_PBU April 2006_MBOM_2009 AOP_Jan deck_Financials Consol_Sent" xfId="25409" xr:uid="{893CF7D1-C274-4A22-A8C1-C1924B499607}"/>
    <cellStyle name="_Jan 2006 APAC MBOM - Feb 15PM version_PBU April 2006_MBOM_2009 AOP_Jan deck_Financials Consol_Sent_2" xfId="25410" xr:uid="{BEEA83A5-33CE-41D1-B239-4E2150D427FA}"/>
    <cellStyle name="_Jan 2006 APAC MBOM - Feb 15PM version_PBU April 2006_MBOM_2009 AOP_Nov deck_Financials_for Consol_v2" xfId="25411" xr:uid="{AE66AB7E-63F8-4D75-ADE7-0A3613ADCE82}"/>
    <cellStyle name="_Jan 2006 APAC MBOM - Feb 15PM version_PBU April 2006_MBOM_Cash Capex 10+2" xfId="25412" xr:uid="{61D53A3E-6E51-499C-9310-C55C1670D161}"/>
    <cellStyle name="_Jan 2006 APAC MBOM - Feb 15PM version_PBU April 2006_MBOM_Cash Capex 10+2_Cost out Update" xfId="25413" xr:uid="{A64B18EA-AB0E-457A-84F8-EA1ECDACB98D}"/>
    <cellStyle name="_Jan 2006 APAC MBOM - Feb 15PM version_PBU April 2006_MBOM_Cash Capex 10+2_EBIT OCF Ranges" xfId="25414" xr:uid="{FAF38F20-3BFA-4153-A8B5-98FB545CB550}"/>
    <cellStyle name="_Jan 2006 APAC MBOM - Feb 15PM version_PBU April 2006_MBOM_Cash Capex 10+2_Working Capital Graph" xfId="25415" xr:uid="{02128FBD-AF6C-4EB1-B6DF-B83F412B89D4}"/>
    <cellStyle name="_Jan 2006 APAC MBOM - Feb 15PM version_PBU April 2006_MBOM_Cost out Update" xfId="25416" xr:uid="{AFF7050A-C2A3-4B86-B1EB-7315EA8D03A2}"/>
    <cellStyle name="_Jan 2006 APAC MBOM - Feb 15PM version_PBU April 2006_MBOM_EBIT OCF Ranges" xfId="25417" xr:uid="{5B96E350-3CEE-4B5E-942C-7ADBA23DDC24}"/>
    <cellStyle name="_Jan 2006 APAC MBOM - Feb 15PM version_PBU April 2006_MBOM_Global Operations" xfId="25418" xr:uid="{2E9DE55E-C00B-4E0E-A509-886BACCE75C0}"/>
    <cellStyle name="_Jan 2006 APAC MBOM - Feb 15PM version_PBU April 2006_MBOM_Global Operations 2" xfId="25419" xr:uid="{8F7D080A-1F77-4156-B1C3-B9A291D6893F}"/>
    <cellStyle name="_Jan 2006 APAC MBOM - Feb 15PM version_PBU April 2006_MBOM_NA" xfId="25420" xr:uid="{4BDDC5A1-6835-4CDE-91DF-46FEBF6A9454}"/>
    <cellStyle name="_Jan 2006 APAC MBOM - Feb 15PM version_PBU April 2006_MBOM_NA 2" xfId="25421" xr:uid="{2211F4BE-B443-4CEF-9AAE-05D8155F3715}"/>
    <cellStyle name="_Jan 2006 APAC MBOM - Feb 15PM version_PBU April 2006_MBOM_NA_1" xfId="25422" xr:uid="{59978F68-DEE8-45A1-81C7-9BB2C8C91F7E}"/>
    <cellStyle name="_Jan 2006 APAC MBOM - Feb 15PM version_PBU April 2006_MBOM_NA_1 2" xfId="25423" xr:uid="{E9639C4C-CBD8-499F-A765-FF97C8957249}"/>
    <cellStyle name="_Jan 2006 APAC MBOM - Feb 15PM version_PBU April 2006_MBOM_Nov Review Deck Final" xfId="25424" xr:uid="{8EBE733E-655F-4079-96D4-EFD7DDDC6848}"/>
    <cellStyle name="_Jan 2006 APAC MBOM - Feb 15PM version_PBU April 2006_MBOM_OCFAnalysis" xfId="25425" xr:uid="{6325FD6E-4028-44E2-919E-9E028ADB176A}"/>
    <cellStyle name="_Jan 2006 APAC MBOM - Feb 15PM version_PBU April 2006_MBOM_OCFAnalysis_Cost out Update" xfId="25426" xr:uid="{D755EE61-5FBB-4D7E-987C-9DFE92895F80}"/>
    <cellStyle name="_Jan 2006 APAC MBOM - Feb 15PM version_PBU April 2006_MBOM_OCFAnalysis_EBIT OCF Ranges" xfId="25427" xr:uid="{5309DCAC-B555-4A9A-A8C0-F7F90E034B22}"/>
    <cellStyle name="_Jan 2006 APAC MBOM - Feb 15PM version_PBU April 2006_MBOM_OCFAnalysis_Working Capital Graph" xfId="25428" xr:uid="{9D04C084-EB53-479E-8AFD-22E8F4C51915}"/>
    <cellStyle name="_Jan 2006 APAC MBOM - Feb 15PM version_PBU April 2006_MBOM_Quarterly Industry Volume - Corp Follow up Feb 19th" xfId="25429" xr:uid="{55A79D20-28A1-41C0-9998-17C1A31638FB}"/>
    <cellStyle name="_Jan 2006 APAC MBOM - Feb 15PM version_PBU April 2006_MBOM_Quarterly Industry Volume - Corp Follow up Feb 19th 2" xfId="25430" xr:uid="{34A6E03A-2CFA-45D5-9AC2-A61F9228A7DC}"/>
    <cellStyle name="_Jan 2006 APAC MBOM - Feb 15PM version_PBU April 2006_MBOM_Quarterly Industry Volume - Corp Follow up Feb 19th_Cost out Update" xfId="25431" xr:uid="{19306FDE-9794-4229-BBEA-125425F286CF}"/>
    <cellStyle name="_Jan 2006 APAC MBOM - Feb 15PM version_PBU April 2006_MBOM_Quarterly Industry Volume - Corp Follow up Feb 19th_EBIT OCF Ranges" xfId="25432" xr:uid="{EDA4E066-2C78-4176-8455-9DEF0F923E1E}"/>
    <cellStyle name="_Jan 2006 APAC MBOM - Feb 15PM version_PBU April 2006_MBOM_Quarterly Industry Volume - Corp Follow up Feb 19th_OCFAnalysis" xfId="25433" xr:uid="{B1E403EA-6A92-49D6-9FE0-32B6083C88DD}"/>
    <cellStyle name="_Jan 2006 APAC MBOM - Feb 15PM version_PBU April 2006_MBOM_Quarterly Industry Volume - Corp Follow up Feb 19th_OCFAnalysis_Cost out Update" xfId="25434" xr:uid="{FCB49FFD-8698-44DF-AD47-05A9FED1E851}"/>
    <cellStyle name="_Jan 2006 APAC MBOM - Feb 15PM version_PBU April 2006_MBOM_Quarterly Industry Volume - Corp Follow up Feb 19th_OCFAnalysis_EBIT OCF Ranges" xfId="25435" xr:uid="{473FD8D3-9E74-4A99-91DB-ACE343762F98}"/>
    <cellStyle name="_Jan 2006 APAC MBOM - Feb 15PM version_PBU April 2006_MBOM_Quarterly Industry Volume - Corp Follow up Feb 19th_OCFAnalysis_Working Capital Graph" xfId="25436" xr:uid="{4ECD9685-E29B-4C40-9A25-BA7DD53A877B}"/>
    <cellStyle name="_Jan 2006 APAC MBOM - Feb 15PM version_PBU April 2006_MBOM_Quarterly Industry Volume - Corp Follow up Feb 19th_Working Capital Graph" xfId="25437" xr:uid="{1E3DBAE0-7C6C-43DC-9440-99E1223C5CA2}"/>
    <cellStyle name="_Jan 2006 APAC MBOM - Feb 15PM version_PBU April 2006_MBOM_SBU_GLOBAL_NGT" xfId="25438" xr:uid="{AD4CCCF8-5F75-46BC-AEC3-662ECE64C570}"/>
    <cellStyle name="_Jan 2006 APAC MBOM - Feb 15PM version_PBU April 2006_MBOM_SBU_GLOBAL_NGT 2" xfId="25439" xr:uid="{A8811E5F-BFE6-46C4-B47F-8E60F9CB6A17}"/>
    <cellStyle name="_Jan 2006 APAC MBOM - Feb 15PM version_PBU April 2006_MBOM_SBU_GLOBAL_NGT_Cost out Update" xfId="25440" xr:uid="{2359E49A-9E27-4FEC-9FF0-F41B7CBB4521}"/>
    <cellStyle name="_Jan 2006 APAC MBOM - Feb 15PM version_PBU April 2006_MBOM_SBU_GLOBAL_NGT_EBIT OCF Ranges" xfId="25441" xr:uid="{E2194B1B-35E4-42CC-8DFC-CB5C095E4C1F}"/>
    <cellStyle name="_Jan 2006 APAC MBOM - Feb 15PM version_PBU April 2006_MBOM_SBU_GLOBAL_NGT_Working Capital Graph" xfId="25442" xr:uid="{49F64204-796E-47C6-8C90-521399999FC9}"/>
    <cellStyle name="_Jan 2006 APAC MBOM - Feb 15PM version_PBU April 2006_MBOM_Supplemental Data Requirements-Country" xfId="25443" xr:uid="{DED50756-8B21-4072-B11F-CE4A0D05C534}"/>
    <cellStyle name="_Jan 2006 APAC MBOM - Feb 15PM version_PBU April 2006_MBOM_Working Capital Graph" xfId="25444" xr:uid="{90CCB160-155E-4CB6-A74B-6E3C28B4BE28}"/>
    <cellStyle name="_Jan 2006 APAC MBOM - Feb 15PM version_PBU April 2006_NA" xfId="25445" xr:uid="{DD377DC4-C37D-4B9B-905F-913BEFA3AAC1}"/>
    <cellStyle name="_Jan 2006 APAC MBOM - Feb 15PM version_PBU April 2006_NA 2" xfId="25446" xr:uid="{5F59372D-2B50-417F-957F-64458B8F3AFD}"/>
    <cellStyle name="_Jan 2006 APAC MBOM - Feb 15PM version_PBU April 2006_NA_1" xfId="25447" xr:uid="{5F717A8A-BA56-4947-8BD9-DA552C660D0E}"/>
    <cellStyle name="_Jan 2006 APAC MBOM - Feb 15PM version_PBU April 2006_NA_1 2" xfId="25448" xr:uid="{A08FDF04-132C-4F41-8211-350BBDAFCE83}"/>
    <cellStyle name="_Jan 2006 APAC MBOM - Feb 15PM version_PBU April 2006_Nov Review Deck Final" xfId="25449" xr:uid="{0C55976C-C989-4741-87BF-900DF5A9C6FC}"/>
    <cellStyle name="_Jan 2006 APAC MBOM - Feb 15PM version_PBU April 2006_OCFAnalysis" xfId="25450" xr:uid="{12C7ECC9-7D39-4E64-89AE-BF9274114F0F}"/>
    <cellStyle name="_Jan 2006 APAC MBOM - Feb 15PM version_PBU April 2006_OCFAnalysis_Cost out Update" xfId="25451" xr:uid="{427DCE1E-B78F-4967-A719-B39D3F987AAA}"/>
    <cellStyle name="_Jan 2006 APAC MBOM - Feb 15PM version_PBU April 2006_OCFAnalysis_EBIT OCF Ranges" xfId="25452" xr:uid="{B75BD582-0F97-42B7-9737-19EBB9BE084D}"/>
    <cellStyle name="_Jan 2006 APAC MBOM - Feb 15PM version_PBU April 2006_OCFAnalysis_Working Capital Graph" xfId="25453" xr:uid="{075D341A-CAA2-4157-964C-5D9489D7A7CD}"/>
    <cellStyle name="_Jan 2006 APAC MBOM - Feb 15PM version_PBU April 2006_Quarterly Industry Volume - Corp Follow up Feb 19th" xfId="25454" xr:uid="{B00C8C24-9ECD-4984-A687-27893E133CE4}"/>
    <cellStyle name="_Jan 2006 APAC MBOM - Feb 15PM version_PBU April 2006_Quarterly Industry Volume - Corp Follow up Feb 19th 2" xfId="25455" xr:uid="{35797A6A-1F34-44BA-9DC5-603D7A2719AF}"/>
    <cellStyle name="_Jan 2006 APAC MBOM - Feb 15PM version_PBU April 2006_Quarterly Industry Volume - Corp Follow up Feb 19th_Cost out Update" xfId="25456" xr:uid="{4B0A4D03-A197-4536-A9DB-511766AD894C}"/>
    <cellStyle name="_Jan 2006 APAC MBOM - Feb 15PM version_PBU April 2006_Quarterly Industry Volume - Corp Follow up Feb 19th_EBIT OCF Ranges" xfId="25457" xr:uid="{CFF864DC-D89B-45F6-8D88-B835FF263EC8}"/>
    <cellStyle name="_Jan 2006 APAC MBOM - Feb 15PM version_PBU April 2006_Quarterly Industry Volume - Corp Follow up Feb 19th_OCFAnalysis" xfId="25458" xr:uid="{CD5DD561-803A-48DD-BCB6-608C386302E7}"/>
    <cellStyle name="_Jan 2006 APAC MBOM - Feb 15PM version_PBU April 2006_Quarterly Industry Volume - Corp Follow up Feb 19th_OCFAnalysis_Cost out Update" xfId="25459" xr:uid="{5EB900CA-0267-4A00-AAFF-3A82D55FCBFA}"/>
    <cellStyle name="_Jan 2006 APAC MBOM - Feb 15PM version_PBU April 2006_Quarterly Industry Volume - Corp Follow up Feb 19th_OCFAnalysis_EBIT OCF Ranges" xfId="25460" xr:uid="{38CC98AB-2390-4218-ACF8-000938CDCDF8}"/>
    <cellStyle name="_Jan 2006 APAC MBOM - Feb 15PM version_PBU April 2006_Quarterly Industry Volume - Corp Follow up Feb 19th_OCFAnalysis_Working Capital Graph" xfId="25461" xr:uid="{1A62EE09-5653-4D62-B0CF-C31E08F514C8}"/>
    <cellStyle name="_Jan 2006 APAC MBOM - Feb 15PM version_PBU April 2006_Quarterly Industry Volume - Corp Follow up Feb 19th_Working Capital Graph" xfId="25462" xr:uid="{CDB88638-55D4-4256-8267-360570446D7C}"/>
    <cellStyle name="_Jan 2006 APAC MBOM - Feb 15PM version_PBU April 2006_SBU_GLOBAL_NGT" xfId="25463" xr:uid="{F9E426E8-C1D8-4E7E-8AD0-7A252410F9FB}"/>
    <cellStyle name="_Jan 2006 APAC MBOM - Feb 15PM version_PBU April 2006_SBU_GLOBAL_NGT 2" xfId="25464" xr:uid="{1411C99B-FD8F-44EC-BCDB-983B8B9A8CE5}"/>
    <cellStyle name="_Jan 2006 APAC MBOM - Feb 15PM version_PBU April 2006_SBU_GLOBAL_NGT_Cost out Update" xfId="25465" xr:uid="{09F1AC52-6374-4A0D-B04C-852E63994DFA}"/>
    <cellStyle name="_Jan 2006 APAC MBOM - Feb 15PM version_PBU April 2006_SBU_GLOBAL_NGT_EBIT OCF Ranges" xfId="25466" xr:uid="{11B4E890-10B8-468E-8995-2E55B64EBD30}"/>
    <cellStyle name="_Jan 2006 APAC MBOM - Feb 15PM version_PBU April 2006_SBU_GLOBAL_NGT_Working Capital Graph" xfId="25467" xr:uid="{99F5006C-A33C-45E4-A912-9C9AB4F696AE}"/>
    <cellStyle name="_Jan 2006 APAC MBOM - Feb 15PM version_PBU April 2006_SPTFIN MBOM Inputs AUG 07" xfId="25468" xr:uid="{764BF08E-2834-45EB-A765-93B96B56A506}"/>
    <cellStyle name="_Jan 2006 APAC MBOM - Feb 15PM version_PBU April 2006_SPTFIN MBOM Inputs AUG 07_Cost out Update" xfId="25469" xr:uid="{D47DB218-6E10-4C4D-B3FC-6B77002ECFBF}"/>
    <cellStyle name="_Jan 2006 APAC MBOM - Feb 15PM version_PBU April 2006_SPTFIN MBOM Inputs AUG 07_EBIT OCF Ranges" xfId="25470" xr:uid="{47AFF480-49EF-42E6-979E-EE069E0A8FBF}"/>
    <cellStyle name="_Jan 2006 APAC MBOM - Feb 15PM version_PBU April 2006_SPTFIN MBOM Inputs AUG 07_Working Capital Graph" xfId="25471" xr:uid="{B437EF25-1393-4AFF-B4DB-48DB2C526243}"/>
    <cellStyle name="_Jan 2006 APAC MBOM - Feb 15PM version_PBU April 2006_SPTFIN MBOM Inputs Dec 07" xfId="25472" xr:uid="{07048696-010E-448E-A26D-32E7529A6DE0}"/>
    <cellStyle name="_Jan 2006 APAC MBOM - Feb 15PM version_PBU April 2006_SPTFIN MBOM Inputs Dec 07_Cost out Update" xfId="25473" xr:uid="{1F1E91DF-85A8-46B1-B214-5579E25E9AA0}"/>
    <cellStyle name="_Jan 2006 APAC MBOM - Feb 15PM version_PBU April 2006_SPTFIN MBOM Inputs Dec 07_EBIT OCF Ranges" xfId="25474" xr:uid="{FD0CEDED-F2C1-43CA-8F66-B4C964263869}"/>
    <cellStyle name="_Jan 2006 APAC MBOM - Feb 15PM version_PBU April 2006_SPTFIN MBOM Inputs Dec 07_Working Capital Graph" xfId="25475" xr:uid="{3AC79E77-F5B4-46FE-BF79-F5734D665598}"/>
    <cellStyle name="_Jan 2006 APAC MBOM - Feb 15PM version_PBU April 2006_SPTFIN MBOM Inputs jul 07" xfId="25476" xr:uid="{1299DB5A-A2B8-498B-81BC-174D4CFBE972}"/>
    <cellStyle name="_Jan 2006 APAC MBOM - Feb 15PM version_PBU April 2006_SPTFIN MBOM Inputs jul 07_Cost out Update" xfId="25477" xr:uid="{6E3683D0-01B5-4793-B662-137981568033}"/>
    <cellStyle name="_Jan 2006 APAC MBOM - Feb 15PM version_PBU April 2006_SPTFIN MBOM Inputs jul 07_EBIT OCF Ranges" xfId="25478" xr:uid="{115473EA-4324-45D6-8319-594511607C09}"/>
    <cellStyle name="_Jan 2006 APAC MBOM - Feb 15PM version_PBU April 2006_SPTFIN MBOM Inputs jul 07_Working Capital Graph" xfId="25479" xr:uid="{9255B136-08C1-42D7-98DD-C171A72B9536}"/>
    <cellStyle name="_Jan 2006 APAC MBOM - Feb 15PM version_PBU April 2006_SPTFIN MBOM Inputs jun 07 final" xfId="25480" xr:uid="{10A94491-F2F0-4726-8F8C-2EA623CF789C}"/>
    <cellStyle name="_Jan 2006 APAC MBOM - Feb 15PM version_PBU April 2006_SPTFIN MBOM Inputs jun 07 final_Cost out Update" xfId="25481" xr:uid="{DE83D611-1622-40F4-8C90-D895FAA848DE}"/>
    <cellStyle name="_Jan 2006 APAC MBOM - Feb 15PM version_PBU April 2006_SPTFIN MBOM Inputs jun 07 final_EBIT OCF Ranges" xfId="25482" xr:uid="{4B1A6564-3BD7-4038-8BC1-E5A991DBB299}"/>
    <cellStyle name="_Jan 2006 APAC MBOM - Feb 15PM version_PBU April 2006_SPTFIN MBOM Inputs jun 07 final_Working Capital Graph" xfId="25483" xr:uid="{25E1BBC9-5688-4A77-B48B-E0021AA18893}"/>
    <cellStyle name="_Jan 2006 APAC MBOM - Feb 15PM version_PBU April 2006_SPTFIN MBOM Inputs Jun'07" xfId="25484" xr:uid="{B0778E1F-43B8-4B64-BE75-70BE37546CF3}"/>
    <cellStyle name="_Jan 2006 APAC MBOM - Feb 15PM version_PBU April 2006_SPTFIN MBOM Inputs Jun'07_Cost out Update" xfId="25485" xr:uid="{FADE5382-DB10-4E77-84FB-6BE83108D388}"/>
    <cellStyle name="_Jan 2006 APAC MBOM - Feb 15PM version_PBU April 2006_SPTFIN MBOM Inputs Jun'07_EBIT OCF Ranges" xfId="25486" xr:uid="{36FF1329-17E0-46C0-995D-73EB9C2A3672}"/>
    <cellStyle name="_Jan 2006 APAC MBOM - Feb 15PM version_PBU April 2006_SPTFIN MBOM Inputs Jun'07_Working Capital Graph" xfId="25487" xr:uid="{0AAFCA7D-C780-4B8E-9448-CE8975C3E3C7}"/>
    <cellStyle name="_Jan 2006 APAC MBOM - Feb 15PM version_PBU April 2006_Supplemental Data Requirements-Country" xfId="25488" xr:uid="{23A27BE0-C7FA-4778-8CF3-960A20A736AC}"/>
    <cellStyle name="_Jan 2006 APAC MBOM - Feb 15PM version_PBU April 2006_Working Capital Graph" xfId="25489" xr:uid="{B867EA24-CE54-4977-951C-1357A0E606E6}"/>
    <cellStyle name="_Jan 2006 APAC MBOM - Feb 15PM version_PBU_Cost out Update" xfId="25490" xr:uid="{835CD2C1-E9AD-4847-8AA9-96FFC9C83693}"/>
    <cellStyle name="_Jan 2006 APAC MBOM - Feb 15PM version_PBU_EBIT OCF Ranges" xfId="25491" xr:uid="{6FEC0CA0-7A78-4E76-8C33-267E9791E47C}"/>
    <cellStyle name="_Jan 2006 APAC MBOM - Feb 15PM version_PBU_rev" xfId="12788" xr:uid="{47EA0BDC-AAEB-46C7-A6B2-535521E236EA}"/>
    <cellStyle name="_Jan 2006 APAC MBOM - Feb 15PM version_PBU_rev_Cost out Update" xfId="25492" xr:uid="{BFAB5974-FC4C-4B40-B3E8-D63BD40C249A}"/>
    <cellStyle name="_Jan 2006 APAC MBOM - Feb 15PM version_PBU_rev_EBIT OCF Ranges" xfId="25493" xr:uid="{C6F4AAA3-E77E-4E51-9107-5758E2604E6D}"/>
    <cellStyle name="_Jan 2006 APAC MBOM - Feb 15PM version_PBU_rev_Working Capital Graph" xfId="25494" xr:uid="{21068715-524F-4061-983C-0584B33565E2}"/>
    <cellStyle name="_Jan 2006 APAC MBOM - Feb 15PM version_PBU_Working Capital Graph" xfId="25495" xr:uid="{CE019EB3-654B-4E21-A332-486EEE72E634}"/>
    <cellStyle name="_Jan 2006 APAC MBOM - Feb 15PM version_Productivity" xfId="12789" xr:uid="{C19513B9-0D97-4BE9-A50E-74A9E5258B66}"/>
    <cellStyle name="_Jan 2006 APAC MBOM - Feb 15PM version_Productivity_Cost out Update" xfId="25496" xr:uid="{5F8A84BF-9FAF-4AE1-9251-A8FD85513163}"/>
    <cellStyle name="_Jan 2006 APAC MBOM - Feb 15PM version_Productivity_EBIT OCF Ranges" xfId="25497" xr:uid="{AAA208B3-1866-44C3-A73C-2B9F0F0E78EF}"/>
    <cellStyle name="_Jan 2006 APAC MBOM - Feb 15PM version_Productivity_Working Capital Graph" xfId="25498" xr:uid="{0A99DBF3-0585-42D8-8681-81F0999BBB76}"/>
    <cellStyle name="_Jan 2006 APAC MBOM - Feb 15PM version_Project Crown Update Slide v2" xfId="25499" xr:uid="{619098AE-4CB6-480F-912F-CCD22C7533AB}"/>
    <cellStyle name="_Jan 2006 APAC MBOM - Feb 15PM version_Project Crown Update Slide v2 2" xfId="25500" xr:uid="{A740DDB1-6C02-47A3-B6D3-907F4B63ADF7}"/>
    <cellStyle name="_Jan 2006 APAC MBOM - Feb 15PM version_Project Crown Update Slide v2_2009 AOP_Jan deck_Financials Consol_Sent" xfId="25501" xr:uid="{C23F5EF6-8758-4723-9C2D-BF18FA10EE4E}"/>
    <cellStyle name="_Jan 2006 APAC MBOM - Feb 15PM version_Project Crown Update Slide v2_2009 AOP_Jan deck_Financials Consol_Sent_2" xfId="25502" xr:uid="{580EF38C-A429-4464-B406-658ADDD45911}"/>
    <cellStyle name="_Jan 2006 APAC MBOM - Feb 15PM version_Project Crown Update Slide v2_2009 AOP_Nov deck_Financials_for Consol_v2" xfId="25503" xr:uid="{3A9CC0DC-3AFA-42F0-AE00-717A29539381}"/>
    <cellStyle name="_Jan 2006 APAC MBOM - Feb 15PM version_Project Crown Update Slide v2_Cash Capex 10+2" xfId="25504" xr:uid="{C8979DC7-1D9B-4185-B09C-5134B819282B}"/>
    <cellStyle name="_Jan 2006 APAC MBOM - Feb 15PM version_Project Crown Update Slide v2_Cash Capex 10+2_Cost out Update" xfId="25505" xr:uid="{109CA5E1-15A5-4E51-B43F-F079432AB60B}"/>
    <cellStyle name="_Jan 2006 APAC MBOM - Feb 15PM version_Project Crown Update Slide v2_Cash Capex 10+2_EBIT OCF Ranges" xfId="25506" xr:uid="{3CB9E5A9-7E1E-4313-A7A9-2212F6BE4C66}"/>
    <cellStyle name="_Jan 2006 APAC MBOM - Feb 15PM version_Project Crown Update Slide v2_Cash Capex 10+2_Working Capital Graph" xfId="25507" xr:uid="{23ED336E-4D6B-439D-805F-3B711F7EF078}"/>
    <cellStyle name="_Jan 2006 APAC MBOM - Feb 15PM version_Project Crown Update Slide v2_consumer walk 0807" xfId="25508" xr:uid="{B63FF26C-66CB-4297-95C6-F1A65D502F07}"/>
    <cellStyle name="_Jan 2006 APAC MBOM - Feb 15PM version_Project Crown Update Slide v2_consumer walk 0807_Cost out Update" xfId="25509" xr:uid="{6C3517F0-588C-419C-AFF8-676B233D817B}"/>
    <cellStyle name="_Jan 2006 APAC MBOM - Feb 15PM version_Project Crown Update Slide v2_consumer walk 0807_EBIT OCF Ranges" xfId="25510" xr:uid="{05FCBCB3-7877-4F66-8940-03AC13A2B8C6}"/>
    <cellStyle name="_Jan 2006 APAC MBOM - Feb 15PM version_Project Crown Update Slide v2_consumer walk 0807_Working Capital Graph" xfId="25511" xr:uid="{D2B2D5C3-0D78-448D-A40F-40DF6DD98745}"/>
    <cellStyle name="_Jan 2006 APAC MBOM - Feb 15PM version_Project Crown Update Slide v2_Cost out Update" xfId="25512" xr:uid="{8D02BF79-C687-4BFE-B244-244B29E3185E}"/>
    <cellStyle name="_Jan 2006 APAC MBOM - Feb 15PM version_Project Crown Update Slide v2_EBIT OCF Ranges" xfId="25513" xr:uid="{07D1B5F2-151F-444A-B567-FC9D46A66A4D}"/>
    <cellStyle name="_Jan 2006 APAC MBOM - Feb 15PM version_Project Crown Update Slide v2_Global Operations" xfId="25514" xr:uid="{DF6CCD46-7278-411F-AD3E-50DB8E2D6B0E}"/>
    <cellStyle name="_Jan 2006 APAC MBOM - Feb 15PM version_Project Crown Update Slide v2_Global Operations 2" xfId="25515" xr:uid="{AD0F1263-3B84-463E-9991-69D79C9A279C}"/>
    <cellStyle name="_Jan 2006 APAC MBOM - Feb 15PM version_Project Crown Update Slide v2_MBOM" xfId="25516" xr:uid="{DB5525B7-0EE3-43A4-9DEF-F2803D7AB2A8}"/>
    <cellStyle name="_Jan 2006 APAC MBOM - Feb 15PM version_Project Crown Update Slide v2_MBOM 2" xfId="25517" xr:uid="{407F5226-1540-49E0-9E67-E3CA8C1361CF}"/>
    <cellStyle name="_Jan 2006 APAC MBOM - Feb 15PM version_Project Crown Update Slide v2_MBOM APR 07" xfId="25518" xr:uid="{AAAD1CBD-C278-43E8-B5B0-28814892BDD1}"/>
    <cellStyle name="_Jan 2006 APAC MBOM - Feb 15PM version_Project Crown Update Slide v2_MBOM APR 07 2" xfId="25519" xr:uid="{A1F3A8EB-A8A1-43EB-AAE7-D9C638E5313B}"/>
    <cellStyle name="_Jan 2006 APAC MBOM - Feb 15PM version_Project Crown Update Slide v2_MBOM APR 07_2009 AOP_Jan deck_Financials Consol_Sent" xfId="25520" xr:uid="{8039F101-614E-4301-8BAA-70B25638A1D6}"/>
    <cellStyle name="_Jan 2006 APAC MBOM - Feb 15PM version_Project Crown Update Slide v2_MBOM APR 07_2009 AOP_Jan deck_Financials Consol_Sent_2" xfId="25521" xr:uid="{3A0EF4C3-3D67-4650-9F1E-569264A9809F}"/>
    <cellStyle name="_Jan 2006 APAC MBOM - Feb 15PM version_Project Crown Update Slide v2_MBOM APR 07_2009 AOP_Nov deck_Financials_for Consol_v2" xfId="25522" xr:uid="{B34AC56A-F59B-4AFE-8459-21D3F538E203}"/>
    <cellStyle name="_Jan 2006 APAC MBOM - Feb 15PM version_Project Crown Update Slide v2_MBOM APR 07_Cash Capex 10+2" xfId="25523" xr:uid="{5899E1BF-E518-4D05-84E3-3F8EB3301CF2}"/>
    <cellStyle name="_Jan 2006 APAC MBOM - Feb 15PM version_Project Crown Update Slide v2_MBOM APR 07_Cash Capex 10+2_Cost out Update" xfId="25524" xr:uid="{19B8B58B-4CF2-43B7-9D34-4D9AAB2FC861}"/>
    <cellStyle name="_Jan 2006 APAC MBOM - Feb 15PM version_Project Crown Update Slide v2_MBOM APR 07_Cash Capex 10+2_EBIT OCF Ranges" xfId="25525" xr:uid="{86027817-3551-41BE-B82C-C9723426463D}"/>
    <cellStyle name="_Jan 2006 APAC MBOM - Feb 15PM version_Project Crown Update Slide v2_MBOM APR 07_Cash Capex 10+2_Working Capital Graph" xfId="25526" xr:uid="{739FA363-8157-42C4-B8EF-32070F61DFDD}"/>
    <cellStyle name="_Jan 2006 APAC MBOM - Feb 15PM version_Project Crown Update Slide v2_MBOM APR 07_Cost out Update" xfId="25527" xr:uid="{E4111670-8D0B-4A98-83C8-033ED4554E02}"/>
    <cellStyle name="_Jan 2006 APAC MBOM - Feb 15PM version_Project Crown Update Slide v2_MBOM APR 07_EBIT OCF Ranges" xfId="25528" xr:uid="{45F6BC54-DCC5-4545-B1E0-53A699190DA1}"/>
    <cellStyle name="_Jan 2006 APAC MBOM - Feb 15PM version_Project Crown Update Slide v2_MBOM APR 07_Global Operations" xfId="25529" xr:uid="{6E86DB26-4E73-45BF-9C54-9578B178BA1C}"/>
    <cellStyle name="_Jan 2006 APAC MBOM - Feb 15PM version_Project Crown Update Slide v2_MBOM APR 07_Global Operations 2" xfId="25530" xr:uid="{DA263F85-6292-492D-8685-844649F94719}"/>
    <cellStyle name="_Jan 2006 APAC MBOM - Feb 15PM version_Project Crown Update Slide v2_MBOM APR 07_NA" xfId="25531" xr:uid="{166C6E07-1483-40EC-B176-658B9951ECF3}"/>
    <cellStyle name="_Jan 2006 APAC MBOM - Feb 15PM version_Project Crown Update Slide v2_MBOM APR 07_NA 2" xfId="25532" xr:uid="{49E53ADF-605D-40F8-8C3D-D26BA1983DA6}"/>
    <cellStyle name="_Jan 2006 APAC MBOM - Feb 15PM version_Project Crown Update Slide v2_MBOM APR 07_NA_1" xfId="25533" xr:uid="{1BF95446-BDEB-4F6B-B1EC-9B58B381DB0E}"/>
    <cellStyle name="_Jan 2006 APAC MBOM - Feb 15PM version_Project Crown Update Slide v2_MBOM APR 07_NA_1 2" xfId="25534" xr:uid="{7EC0335D-4A3C-4C89-A65E-BEAA9C572E77}"/>
    <cellStyle name="_Jan 2006 APAC MBOM - Feb 15PM version_Project Crown Update Slide v2_MBOM APR 07_Nov Review Deck Final" xfId="25535" xr:uid="{B75BF7CA-A472-4A5E-BA8C-1BC25F5F19C2}"/>
    <cellStyle name="_Jan 2006 APAC MBOM - Feb 15PM version_Project Crown Update Slide v2_MBOM APR 07_OCFAnalysis" xfId="25536" xr:uid="{0BC65FF1-A23A-4A35-BDD4-EB0A02388AE9}"/>
    <cellStyle name="_Jan 2006 APAC MBOM - Feb 15PM version_Project Crown Update Slide v2_MBOM APR 07_OCFAnalysis_Cost out Update" xfId="25537" xr:uid="{CB4CD01F-3DA1-4824-98C1-655A53A7FF64}"/>
    <cellStyle name="_Jan 2006 APAC MBOM - Feb 15PM version_Project Crown Update Slide v2_MBOM APR 07_OCFAnalysis_EBIT OCF Ranges" xfId="25538" xr:uid="{2728D841-A0E2-4767-BE1E-756259DE5828}"/>
    <cellStyle name="_Jan 2006 APAC MBOM - Feb 15PM version_Project Crown Update Slide v2_MBOM APR 07_OCFAnalysis_Working Capital Graph" xfId="25539" xr:uid="{F8B1CA33-C615-4E5C-92A3-FEA2CBDA4E90}"/>
    <cellStyle name="_Jan 2006 APAC MBOM - Feb 15PM version_Project Crown Update Slide v2_MBOM APR 07_Quarterly Industry Volume - Corp Follow up Feb 19th" xfId="25540" xr:uid="{0E623092-C35E-4BF9-BEEF-DF8A3277E2CA}"/>
    <cellStyle name="_Jan 2006 APAC MBOM - Feb 15PM version_Project Crown Update Slide v2_MBOM APR 07_Quarterly Industry Volume - Corp Follow up Feb 19th 2" xfId="25541" xr:uid="{8C2A1BC4-D437-45BA-885D-0DE09EA392A9}"/>
    <cellStyle name="_Jan 2006 APAC MBOM - Feb 15PM version_Project Crown Update Slide v2_MBOM APR 07_Quarterly Industry Volume - Corp Follow up Feb 19th_Cost out Update" xfId="25542" xr:uid="{58A0DD2E-98CD-4C4C-9681-9ABDD7310D8B}"/>
    <cellStyle name="_Jan 2006 APAC MBOM - Feb 15PM version_Project Crown Update Slide v2_MBOM APR 07_Quarterly Industry Volume - Corp Follow up Feb 19th_EBIT OCF Ranges" xfId="25543" xr:uid="{351CB517-339E-489A-B71B-4D77D8F93CAD}"/>
    <cellStyle name="_Jan 2006 APAC MBOM - Feb 15PM version_Project Crown Update Slide v2_MBOM APR 07_Quarterly Industry Volume - Corp Follow up Feb 19th_OCFAnalysis" xfId="25544" xr:uid="{3C69D80B-CAD9-430D-B89F-D63987927AB7}"/>
    <cellStyle name="_Jan 2006 APAC MBOM - Feb 15PM version_Project Crown Update Slide v2_MBOM APR 07_Quarterly Industry Volume - Corp Follow up Feb 19th_OCFAnalysis_Cost out Update" xfId="25545" xr:uid="{7A7750D4-0BAB-491D-86ED-88A311DC410A}"/>
    <cellStyle name="_Jan 2006 APAC MBOM - Feb 15PM version_Project Crown Update Slide v2_MBOM APR 07_Quarterly Industry Volume - Corp Follow up Feb 19th_OCFAnalysis_EBIT OCF Ranges" xfId="25546" xr:uid="{DAE10BD8-F31C-49FE-B2E0-5F901D8E29BF}"/>
    <cellStyle name="_Jan 2006 APAC MBOM - Feb 15PM version_Project Crown Update Slide v2_MBOM APR 07_Quarterly Industry Volume - Corp Follow up Feb 19th_OCFAnalysis_Working Capital Graph" xfId="25547" xr:uid="{05DE5F56-D2E9-4B0D-95F2-3F6C47FA62F2}"/>
    <cellStyle name="_Jan 2006 APAC MBOM - Feb 15PM version_Project Crown Update Slide v2_MBOM APR 07_Quarterly Industry Volume - Corp Follow up Feb 19th_Working Capital Graph" xfId="25548" xr:uid="{070D59DC-55F3-4F6F-AF4B-EE743D004DEF}"/>
    <cellStyle name="_Jan 2006 APAC MBOM - Feb 15PM version_Project Crown Update Slide v2_MBOM APR 07_SBU_GLOBAL_NGT" xfId="25549" xr:uid="{3E2B1551-2857-4A1B-96E1-67B2C745A6B8}"/>
    <cellStyle name="_Jan 2006 APAC MBOM - Feb 15PM version_Project Crown Update Slide v2_MBOM APR 07_SBU_GLOBAL_NGT 2" xfId="25550" xr:uid="{4E2F4CC1-35A2-4F61-AFD3-A660D7423EAC}"/>
    <cellStyle name="_Jan 2006 APAC MBOM - Feb 15PM version_Project Crown Update Slide v2_MBOM APR 07_SBU_GLOBAL_NGT_Cost out Update" xfId="25551" xr:uid="{D9E90C95-19EB-474C-80DA-08613AFCCC50}"/>
    <cellStyle name="_Jan 2006 APAC MBOM - Feb 15PM version_Project Crown Update Slide v2_MBOM APR 07_SBU_GLOBAL_NGT_EBIT OCF Ranges" xfId="25552" xr:uid="{FD5AC5A9-881C-4C42-A0C1-505E87BD2B55}"/>
    <cellStyle name="_Jan 2006 APAC MBOM - Feb 15PM version_Project Crown Update Slide v2_MBOM APR 07_SBU_GLOBAL_NGT_Working Capital Graph" xfId="25553" xr:uid="{76CE5F4D-FDA5-41C1-AD40-B623A2CED13C}"/>
    <cellStyle name="_Jan 2006 APAC MBOM - Feb 15PM version_Project Crown Update Slide v2_MBOM APR 07_Supplemental Data Requirements-Country" xfId="25554" xr:uid="{83400371-2685-4C8C-AF9C-C99F493227A2}"/>
    <cellStyle name="_Jan 2006 APAC MBOM - Feb 15PM version_Project Crown Update Slide v2_MBOM APR 07_Working Capital Graph" xfId="25555" xr:uid="{1D61AF13-B744-48F8-86C7-38B19169DB9F}"/>
    <cellStyle name="_Jan 2006 APAC MBOM - Feb 15PM version_Project Crown Update Slide v2_MBOM Jan" xfId="25556" xr:uid="{C0E698A1-6720-434E-9F49-29E59BB0F9FE}"/>
    <cellStyle name="_Jan 2006 APAC MBOM - Feb 15PM version_Project Crown Update Slide v2_MBOM Jan_Cost out Update" xfId="25557" xr:uid="{C3045EEC-83DB-4CC7-8762-A806FB662CD6}"/>
    <cellStyle name="_Jan 2006 APAC MBOM - Feb 15PM version_Project Crown Update Slide v2_MBOM Jan_EBIT OCF Ranges" xfId="25558" xr:uid="{00AB6479-1E95-47AD-83AB-4EADA741F36B}"/>
    <cellStyle name="_Jan 2006 APAC MBOM - Feb 15PM version_Project Crown Update Slide v2_MBOM Jan_Working Capital Graph" xfId="25559" xr:uid="{52410311-1E54-49CB-AF3F-47922C5F6214}"/>
    <cellStyle name="_Jan 2006 APAC MBOM - Feb 15PM version_Project Crown Update Slide v2_MBOM Jul 07 Send" xfId="25560" xr:uid="{6008A0DC-DCD4-4B66-BD0C-24A2BFB8AB1E}"/>
    <cellStyle name="_Jan 2006 APAC MBOM - Feb 15PM version_Project Crown Update Slide v2_MBOM Jul 07 Send_Cost out Update" xfId="25561" xr:uid="{CBBD1A79-15BA-4F54-80CF-3DD2EE875BA4}"/>
    <cellStyle name="_Jan 2006 APAC MBOM - Feb 15PM version_Project Crown Update Slide v2_MBOM Jul 07 Send_EBIT OCF Ranges" xfId="25562" xr:uid="{C4DDD395-A1B1-4A56-9981-40BA9D50D8CA}"/>
    <cellStyle name="_Jan 2006 APAC MBOM - Feb 15PM version_Project Crown Update Slide v2_MBOM Jul 07 Send_Working Capital Graph" xfId="25563" xr:uid="{FF63A9D3-A59B-4874-A336-C4C4AC0F5331}"/>
    <cellStyle name="_Jan 2006 APAC MBOM - Feb 15PM version_Project Crown Update Slide v2_MBOM June 07 Final Send" xfId="25564" xr:uid="{513CEBD0-115A-443D-A3DA-AF8F978F1F01}"/>
    <cellStyle name="_Jan 2006 APAC MBOM - Feb 15PM version_Project Crown Update Slide v2_MBOM June 07 Final Send_Cost out Update" xfId="25565" xr:uid="{90FA6E00-8FCC-4637-8D0D-2A69851B131C}"/>
    <cellStyle name="_Jan 2006 APAC MBOM - Feb 15PM version_Project Crown Update Slide v2_MBOM June 07 Final Send_EBIT OCF Ranges" xfId="25566" xr:uid="{9A042AF4-F1F0-44EA-A856-E02509563205}"/>
    <cellStyle name="_Jan 2006 APAC MBOM - Feb 15PM version_Project Crown Update Slide v2_MBOM June 07 Final Send_Working Capital Graph" xfId="25567" xr:uid="{073A3422-3654-4F2F-9E77-9B35281BF540}"/>
    <cellStyle name="_Jan 2006 APAC MBOM - Feb 15PM version_Project Crown Update Slide v2_MBOM May 07 v.2" xfId="25568" xr:uid="{75A03B5A-F0D0-42B3-8026-E425DE09A462}"/>
    <cellStyle name="_Jan 2006 APAC MBOM - Feb 15PM version_Project Crown Update Slide v2_MBOM May 07 v.2_Cost out Update" xfId="25569" xr:uid="{DE533DCA-7FB0-4602-92F9-363D3E81A5B8}"/>
    <cellStyle name="_Jan 2006 APAC MBOM - Feb 15PM version_Project Crown Update Slide v2_MBOM May 07 v.2_EBIT OCF Ranges" xfId="25570" xr:uid="{6B34E3FB-F052-416A-9683-3C8B35BB0D78}"/>
    <cellStyle name="_Jan 2006 APAC MBOM - Feb 15PM version_Project Crown Update Slide v2_MBOM May 07 v.2_Working Capital Graph" xfId="25571" xr:uid="{79175848-19D8-46E0-A840-77C89BD7A21B}"/>
    <cellStyle name="_Jan 2006 APAC MBOM - Feb 15PM version_Project Crown Update Slide v2_MBOM v.1" xfId="25572" xr:uid="{7019F0F5-CE30-4058-86A9-1F9213535A3A}"/>
    <cellStyle name="_Jan 2006 APAC MBOM - Feb 15PM version_Project Crown Update Slide v2_MBOM v.1 2" xfId="25573" xr:uid="{BA29AC36-3020-4BA0-84EB-28E7FAEFBBC6}"/>
    <cellStyle name="_Jan 2006 APAC MBOM - Feb 15PM version_Project Crown Update Slide v2_MBOM v.1_2009 AOP_Jan deck_Financials Consol_Sent" xfId="25574" xr:uid="{F7E36DAD-C239-4899-B4D6-EFE5C8E9BD62}"/>
    <cellStyle name="_Jan 2006 APAC MBOM - Feb 15PM version_Project Crown Update Slide v2_MBOM v.1_2009 AOP_Jan deck_Financials Consol_Sent_2" xfId="25575" xr:uid="{B6EEEED5-E8C9-45C9-81B1-354D2CB0EE0B}"/>
    <cellStyle name="_Jan 2006 APAC MBOM - Feb 15PM version_Project Crown Update Slide v2_MBOM v.1_2009 AOP_Nov deck_Financials_for Consol_v2" xfId="25576" xr:uid="{F5298494-8B71-4138-A82B-BC807B0E1F5C}"/>
    <cellStyle name="_Jan 2006 APAC MBOM - Feb 15PM version_Project Crown Update Slide v2_MBOM v.1_Cash Capex 10+2" xfId="25577" xr:uid="{FE99D5FA-6F16-4543-AD0D-F5B7860DBC6A}"/>
    <cellStyle name="_Jan 2006 APAC MBOM - Feb 15PM version_Project Crown Update Slide v2_MBOM v.1_Cash Capex 10+2_Cost out Update" xfId="25578" xr:uid="{7863DAED-64E2-4C34-BC25-A621F1914C06}"/>
    <cellStyle name="_Jan 2006 APAC MBOM - Feb 15PM version_Project Crown Update Slide v2_MBOM v.1_Cash Capex 10+2_EBIT OCF Ranges" xfId="25579" xr:uid="{4795AE57-8ED7-4374-90D4-DACDD25FED6B}"/>
    <cellStyle name="_Jan 2006 APAC MBOM - Feb 15PM version_Project Crown Update Slide v2_MBOM v.1_Cash Capex 10+2_Working Capital Graph" xfId="25580" xr:uid="{DF01746E-C3F9-4278-8C0C-0C01C55BB905}"/>
    <cellStyle name="_Jan 2006 APAC MBOM - Feb 15PM version_Project Crown Update Slide v2_MBOM v.1_Cost out Update" xfId="25581" xr:uid="{D5B5157B-4C7D-4117-AE90-D99A6AE04595}"/>
    <cellStyle name="_Jan 2006 APAC MBOM - Feb 15PM version_Project Crown Update Slide v2_MBOM v.1_EBIT OCF Ranges" xfId="25582" xr:uid="{C10F33C4-C43C-437D-BF40-64CB8F7189B7}"/>
    <cellStyle name="_Jan 2006 APAC MBOM - Feb 15PM version_Project Crown Update Slide v2_MBOM v.1_Global Operations" xfId="25583" xr:uid="{7FBA855E-4151-4E4E-A872-46AD1F2AEF0A}"/>
    <cellStyle name="_Jan 2006 APAC MBOM - Feb 15PM version_Project Crown Update Slide v2_MBOM v.1_Global Operations 2" xfId="25584" xr:uid="{D1AC0AA1-3879-4BEA-8A23-FA6EEBC6D3DB}"/>
    <cellStyle name="_Jan 2006 APAC MBOM - Feb 15PM version_Project Crown Update Slide v2_MBOM v.1_NA" xfId="25585" xr:uid="{13BAE679-8FE1-40EF-878B-F2FD91CB763C}"/>
    <cellStyle name="_Jan 2006 APAC MBOM - Feb 15PM version_Project Crown Update Slide v2_MBOM v.1_NA 2" xfId="25586" xr:uid="{52050371-E6C4-46E7-83EC-E06FD77296E2}"/>
    <cellStyle name="_Jan 2006 APAC MBOM - Feb 15PM version_Project Crown Update Slide v2_MBOM v.1_NA_1" xfId="25587" xr:uid="{11BBA932-D582-4CF8-A98C-BAE226A85884}"/>
    <cellStyle name="_Jan 2006 APAC MBOM - Feb 15PM version_Project Crown Update Slide v2_MBOM v.1_NA_1 2" xfId="25588" xr:uid="{835F2C8D-45D4-4B73-B6AC-02EA342E6D9A}"/>
    <cellStyle name="_Jan 2006 APAC MBOM - Feb 15PM version_Project Crown Update Slide v2_MBOM v.1_Nov Review Deck Final" xfId="25589" xr:uid="{3E31A48E-E1EB-4EC0-9EA3-11FF5045663D}"/>
    <cellStyle name="_Jan 2006 APAC MBOM - Feb 15PM version_Project Crown Update Slide v2_MBOM v.1_OCFAnalysis" xfId="25590" xr:uid="{455A30E2-E1DE-4521-945C-72B91227CDA0}"/>
    <cellStyle name="_Jan 2006 APAC MBOM - Feb 15PM version_Project Crown Update Slide v2_MBOM v.1_OCFAnalysis_Cost out Update" xfId="25591" xr:uid="{6A0664AC-E1D8-4F8D-B4C0-4EA019E6CED0}"/>
    <cellStyle name="_Jan 2006 APAC MBOM - Feb 15PM version_Project Crown Update Slide v2_MBOM v.1_OCFAnalysis_EBIT OCF Ranges" xfId="25592" xr:uid="{B8C83E8C-4B6B-4092-A46D-7F31C72A6114}"/>
    <cellStyle name="_Jan 2006 APAC MBOM - Feb 15PM version_Project Crown Update Slide v2_MBOM v.1_OCFAnalysis_Working Capital Graph" xfId="25593" xr:uid="{5DC8FD90-D078-412D-A0BB-7D2AB5DD2599}"/>
    <cellStyle name="_Jan 2006 APAC MBOM - Feb 15PM version_Project Crown Update Slide v2_MBOM v.1_Quarterly Industry Volume - Corp Follow up Feb 19th" xfId="25594" xr:uid="{688DB2BA-72B3-4477-AF52-120952C92BC6}"/>
    <cellStyle name="_Jan 2006 APAC MBOM - Feb 15PM version_Project Crown Update Slide v2_MBOM v.1_Quarterly Industry Volume - Corp Follow up Feb 19th 2" xfId="25595" xr:uid="{55A665A1-827F-44B7-AB7D-D53341EF581F}"/>
    <cellStyle name="_Jan 2006 APAC MBOM - Feb 15PM version_Project Crown Update Slide v2_MBOM v.1_Quarterly Industry Volume - Corp Follow up Feb 19th_Cost out Update" xfId="25596" xr:uid="{61BC3A4C-E2CB-4B4E-A7A7-4D528C88CD2D}"/>
    <cellStyle name="_Jan 2006 APAC MBOM - Feb 15PM version_Project Crown Update Slide v2_MBOM v.1_Quarterly Industry Volume - Corp Follow up Feb 19th_EBIT OCF Ranges" xfId="25597" xr:uid="{52F2A755-5123-4D6C-B24A-4B0C08D39F91}"/>
    <cellStyle name="_Jan 2006 APAC MBOM - Feb 15PM version_Project Crown Update Slide v2_MBOM v.1_Quarterly Industry Volume - Corp Follow up Feb 19th_OCFAnalysis" xfId="25598" xr:uid="{D67DE5B0-5D99-46E2-8BF1-7824044627E9}"/>
    <cellStyle name="_Jan 2006 APAC MBOM - Feb 15PM version_Project Crown Update Slide v2_MBOM v.1_Quarterly Industry Volume - Corp Follow up Feb 19th_OCFAnalysis_Cost out Update" xfId="25599" xr:uid="{D8CB1324-94F6-47E8-826F-CDDD24D5F3E2}"/>
    <cellStyle name="_Jan 2006 APAC MBOM - Feb 15PM version_Project Crown Update Slide v2_MBOM v.1_Quarterly Industry Volume - Corp Follow up Feb 19th_OCFAnalysis_EBIT OCF Ranges" xfId="25600" xr:uid="{CA1BC85F-5B97-4CAA-97A7-6D4FF41C0E8F}"/>
    <cellStyle name="_Jan 2006 APAC MBOM - Feb 15PM version_Project Crown Update Slide v2_MBOM v.1_Quarterly Industry Volume - Corp Follow up Feb 19th_OCFAnalysis_Working Capital Graph" xfId="25601" xr:uid="{898948AA-0F81-475F-86C5-EEDC13274DC3}"/>
    <cellStyle name="_Jan 2006 APAC MBOM - Feb 15PM version_Project Crown Update Slide v2_MBOM v.1_Quarterly Industry Volume - Corp Follow up Feb 19th_Working Capital Graph" xfId="25602" xr:uid="{FA96E782-46DB-4D46-BE7B-74BDEC45E66D}"/>
    <cellStyle name="_Jan 2006 APAC MBOM - Feb 15PM version_Project Crown Update Slide v2_MBOM v.1_SBU_GLOBAL_NGT" xfId="25603" xr:uid="{B06D074B-52BD-4E19-955F-D743CF4FBECD}"/>
    <cellStyle name="_Jan 2006 APAC MBOM - Feb 15PM version_Project Crown Update Slide v2_MBOM v.1_SBU_GLOBAL_NGT 2" xfId="25604" xr:uid="{31BF1E34-BDA6-4C0C-990C-AC958572A37C}"/>
    <cellStyle name="_Jan 2006 APAC MBOM - Feb 15PM version_Project Crown Update Slide v2_MBOM v.1_SBU_GLOBAL_NGT_Cost out Update" xfId="25605" xr:uid="{301F2256-43B4-4A38-B628-C1A624466A00}"/>
    <cellStyle name="_Jan 2006 APAC MBOM - Feb 15PM version_Project Crown Update Slide v2_MBOM v.1_SBU_GLOBAL_NGT_EBIT OCF Ranges" xfId="25606" xr:uid="{FA679782-14CD-4FB4-987F-D43BAF3EA495}"/>
    <cellStyle name="_Jan 2006 APAC MBOM - Feb 15PM version_Project Crown Update Slide v2_MBOM v.1_SBU_GLOBAL_NGT_Working Capital Graph" xfId="25607" xr:uid="{9C471FF5-C2A4-4AF7-8F19-11D1E5036833}"/>
    <cellStyle name="_Jan 2006 APAC MBOM - Feb 15PM version_Project Crown Update Slide v2_MBOM v.1_Supplemental Data Requirements-Country" xfId="25608" xr:uid="{23ED4835-EAA6-458E-A4A5-72A68FE95918}"/>
    <cellStyle name="_Jan 2006 APAC MBOM - Feb 15PM version_Project Crown Update Slide v2_MBOM v.1_Working Capital Graph" xfId="25609" xr:uid="{4E4C89F4-FDBC-43EA-9658-02FA9F104D8E}"/>
    <cellStyle name="_Jan 2006 APAC MBOM - Feb 15PM version_Project Crown Update Slide v2_MBOM v.2" xfId="25610" xr:uid="{08799E0E-0ECA-41BC-B381-6178A74A1385}"/>
    <cellStyle name="_Jan 2006 APAC MBOM - Feb 15PM version_Project Crown Update Slide v2_MBOM v.2 2" xfId="25611" xr:uid="{AF699B3A-BAA4-429F-8714-5163D4176B65}"/>
    <cellStyle name="_Jan 2006 APAC MBOM - Feb 15PM version_Project Crown Update Slide v2_MBOM v.2_2009 AOP_Jan deck_Financials Consol_Sent" xfId="25612" xr:uid="{8EE2FC2D-E6B7-42E4-90C8-601E78CDD6C0}"/>
    <cellStyle name="_Jan 2006 APAC MBOM - Feb 15PM version_Project Crown Update Slide v2_MBOM v.2_2009 AOP_Jan deck_Financials Consol_Sent_2" xfId="25613" xr:uid="{ADFC0275-B0C0-4F56-AE7B-649E46480D51}"/>
    <cellStyle name="_Jan 2006 APAC MBOM - Feb 15PM version_Project Crown Update Slide v2_MBOM v.2_2009 AOP_Nov deck_Financials_for Consol_v2" xfId="25614" xr:uid="{0041CAFF-B6D8-48E4-9CF4-EC526AA46B77}"/>
    <cellStyle name="_Jan 2006 APAC MBOM - Feb 15PM version_Project Crown Update Slide v2_MBOM v.2_Cash Capex 10+2" xfId="25615" xr:uid="{6CC82D78-AEEC-45A2-A829-AED5C94B7EFC}"/>
    <cellStyle name="_Jan 2006 APAC MBOM - Feb 15PM version_Project Crown Update Slide v2_MBOM v.2_Cash Capex 10+2_Cost out Update" xfId="25616" xr:uid="{61759974-5372-4173-865F-D52C1B5126EE}"/>
    <cellStyle name="_Jan 2006 APAC MBOM - Feb 15PM version_Project Crown Update Slide v2_MBOM v.2_Cash Capex 10+2_EBIT OCF Ranges" xfId="25617" xr:uid="{4C4B3954-EBD2-4629-8280-2FB3B3B429F8}"/>
    <cellStyle name="_Jan 2006 APAC MBOM - Feb 15PM version_Project Crown Update Slide v2_MBOM v.2_Cash Capex 10+2_Working Capital Graph" xfId="25618" xr:uid="{B117BCAE-2CCE-408F-B620-C16192A10BA3}"/>
    <cellStyle name="_Jan 2006 APAC MBOM - Feb 15PM version_Project Crown Update Slide v2_MBOM v.2_Cost out Update" xfId="25619" xr:uid="{30E41077-A41C-400D-86BC-0EF121103D9E}"/>
    <cellStyle name="_Jan 2006 APAC MBOM - Feb 15PM version_Project Crown Update Slide v2_MBOM v.2_EBIT OCF Ranges" xfId="25620" xr:uid="{BAAFE2B5-2305-47D9-8ED9-681E939DCE67}"/>
    <cellStyle name="_Jan 2006 APAC MBOM - Feb 15PM version_Project Crown Update Slide v2_MBOM v.2_Global Operations" xfId="25621" xr:uid="{423B352B-B81C-4AFE-A127-B0409387044D}"/>
    <cellStyle name="_Jan 2006 APAC MBOM - Feb 15PM version_Project Crown Update Slide v2_MBOM v.2_Global Operations 2" xfId="25622" xr:uid="{B5A9C434-691B-43DE-A508-B1E1756613E5}"/>
    <cellStyle name="_Jan 2006 APAC MBOM - Feb 15PM version_Project Crown Update Slide v2_MBOM v.2_NA" xfId="25623" xr:uid="{C7147021-40C6-424D-B9F5-85CFCE08E97B}"/>
    <cellStyle name="_Jan 2006 APAC MBOM - Feb 15PM version_Project Crown Update Slide v2_MBOM v.2_NA 2" xfId="25624" xr:uid="{02E50533-0169-44BE-9358-4D75034B6B40}"/>
    <cellStyle name="_Jan 2006 APAC MBOM - Feb 15PM version_Project Crown Update Slide v2_MBOM v.2_NA_1" xfId="25625" xr:uid="{A7EE43C7-D511-4355-AC47-C2EC8948F721}"/>
    <cellStyle name="_Jan 2006 APAC MBOM - Feb 15PM version_Project Crown Update Slide v2_MBOM v.2_NA_1 2" xfId="25626" xr:uid="{5A23BD95-2FC2-4C9C-9658-2127A2599325}"/>
    <cellStyle name="_Jan 2006 APAC MBOM - Feb 15PM version_Project Crown Update Slide v2_MBOM v.2_Nov Review Deck Final" xfId="25627" xr:uid="{7B880463-BD8E-4AB0-8748-231A14BD5D54}"/>
    <cellStyle name="_Jan 2006 APAC MBOM - Feb 15PM version_Project Crown Update Slide v2_MBOM v.2_OCFAnalysis" xfId="25628" xr:uid="{A3718CE5-28B9-45E4-B8E6-9BC422B8D277}"/>
    <cellStyle name="_Jan 2006 APAC MBOM - Feb 15PM version_Project Crown Update Slide v2_MBOM v.2_OCFAnalysis_Cost out Update" xfId="25629" xr:uid="{78020299-645C-47EF-B704-B62B0F5E5A2B}"/>
    <cellStyle name="_Jan 2006 APAC MBOM - Feb 15PM version_Project Crown Update Slide v2_MBOM v.2_OCFAnalysis_EBIT OCF Ranges" xfId="25630" xr:uid="{5280810D-924D-4B5B-A362-ED7456308E5E}"/>
    <cellStyle name="_Jan 2006 APAC MBOM - Feb 15PM version_Project Crown Update Slide v2_MBOM v.2_OCFAnalysis_Working Capital Graph" xfId="25631" xr:uid="{5227FA04-56F1-4AA7-88A4-9F5A3073FF5C}"/>
    <cellStyle name="_Jan 2006 APAC MBOM - Feb 15PM version_Project Crown Update Slide v2_MBOM v.2_Quarterly Industry Volume - Corp Follow up Feb 19th" xfId="25632" xr:uid="{C673E82E-EE4A-4A09-9F08-2CF7AFB56B5D}"/>
    <cellStyle name="_Jan 2006 APAC MBOM - Feb 15PM version_Project Crown Update Slide v2_MBOM v.2_Quarterly Industry Volume - Corp Follow up Feb 19th 2" xfId="25633" xr:uid="{AF602E6D-7F2F-4A1B-8BC2-6B831A8C5E22}"/>
    <cellStyle name="_Jan 2006 APAC MBOM - Feb 15PM version_Project Crown Update Slide v2_MBOM v.2_Quarterly Industry Volume - Corp Follow up Feb 19th_Cost out Update" xfId="25634" xr:uid="{65A3387D-729B-4E7A-8D23-68757C38DB43}"/>
    <cellStyle name="_Jan 2006 APAC MBOM - Feb 15PM version_Project Crown Update Slide v2_MBOM v.2_Quarterly Industry Volume - Corp Follow up Feb 19th_EBIT OCF Ranges" xfId="25635" xr:uid="{812358BE-CAEB-431F-BB54-90325A83445E}"/>
    <cellStyle name="_Jan 2006 APAC MBOM - Feb 15PM version_Project Crown Update Slide v2_MBOM v.2_Quarterly Industry Volume - Corp Follow up Feb 19th_OCFAnalysis" xfId="25636" xr:uid="{08619885-84A9-4E48-997D-A64C30ECB465}"/>
    <cellStyle name="_Jan 2006 APAC MBOM - Feb 15PM version_Project Crown Update Slide v2_MBOM v.2_Quarterly Industry Volume - Corp Follow up Feb 19th_OCFAnalysis_Cost out Update" xfId="25637" xr:uid="{88BFC37B-8578-4F94-A143-5FCEBE10EA5B}"/>
    <cellStyle name="_Jan 2006 APAC MBOM - Feb 15PM version_Project Crown Update Slide v2_MBOM v.2_Quarterly Industry Volume - Corp Follow up Feb 19th_OCFAnalysis_EBIT OCF Ranges" xfId="25638" xr:uid="{32DE606B-76C3-4F81-9849-7D76D7F0CBC1}"/>
    <cellStyle name="_Jan 2006 APAC MBOM - Feb 15PM version_Project Crown Update Slide v2_MBOM v.2_Quarterly Industry Volume - Corp Follow up Feb 19th_OCFAnalysis_Working Capital Graph" xfId="25639" xr:uid="{BD4860BA-C2BC-40D3-B158-D125A42CF75F}"/>
    <cellStyle name="_Jan 2006 APAC MBOM - Feb 15PM version_Project Crown Update Slide v2_MBOM v.2_Quarterly Industry Volume - Corp Follow up Feb 19th_Working Capital Graph" xfId="25640" xr:uid="{E14BBAF4-CBCD-4596-ABF1-4E6C1628C024}"/>
    <cellStyle name="_Jan 2006 APAC MBOM - Feb 15PM version_Project Crown Update Slide v2_MBOM v.2_SBU_GLOBAL_NGT" xfId="25641" xr:uid="{AC572232-2D3D-4EE6-A668-A598856CE8F7}"/>
    <cellStyle name="_Jan 2006 APAC MBOM - Feb 15PM version_Project Crown Update Slide v2_MBOM v.2_SBU_GLOBAL_NGT 2" xfId="25642" xr:uid="{D3B75722-C220-47A8-9BF5-7D30A0787B31}"/>
    <cellStyle name="_Jan 2006 APAC MBOM - Feb 15PM version_Project Crown Update Slide v2_MBOM v.2_SBU_GLOBAL_NGT_Cost out Update" xfId="25643" xr:uid="{AB8763B9-1566-4384-B3E9-54120F77F424}"/>
    <cellStyle name="_Jan 2006 APAC MBOM - Feb 15PM version_Project Crown Update Slide v2_MBOM v.2_SBU_GLOBAL_NGT_EBIT OCF Ranges" xfId="25644" xr:uid="{768CD9E5-34C2-4B7D-8FC3-960CAABD8B27}"/>
    <cellStyle name="_Jan 2006 APAC MBOM - Feb 15PM version_Project Crown Update Slide v2_MBOM v.2_SBU_GLOBAL_NGT_Working Capital Graph" xfId="25645" xr:uid="{85292C4B-E63E-46C9-B096-E2D4DE7EA14B}"/>
    <cellStyle name="_Jan 2006 APAC MBOM - Feb 15PM version_Project Crown Update Slide v2_MBOM v.2_Supplemental Data Requirements-Country" xfId="25646" xr:uid="{257E6763-A230-4D8F-BC96-369384675059}"/>
    <cellStyle name="_Jan 2006 APAC MBOM - Feb 15PM version_Project Crown Update Slide v2_MBOM v.2_Working Capital Graph" xfId="25647" xr:uid="{09CEAA80-F1D3-457F-9206-0A6F06367EB8}"/>
    <cellStyle name="_Jan 2006 APAC MBOM - Feb 15PM version_Project Crown Update Slide v2_MBOM v.3" xfId="25648" xr:uid="{A8365080-6080-41CA-B78E-08DE3759BCF4}"/>
    <cellStyle name="_Jan 2006 APAC MBOM - Feb 15PM version_Project Crown Update Slide v2_MBOM v.3 2" xfId="25649" xr:uid="{FCA48D8D-EBEC-43A8-82B1-6277160F3D61}"/>
    <cellStyle name="_Jan 2006 APAC MBOM - Feb 15PM version_Project Crown Update Slide v2_MBOM v.3_2009 AOP_Jan deck_Financials Consol_Sent" xfId="25650" xr:uid="{3D880580-F868-4FAF-8EAC-3F61B8FC02D0}"/>
    <cellStyle name="_Jan 2006 APAC MBOM - Feb 15PM version_Project Crown Update Slide v2_MBOM v.3_2009 AOP_Jan deck_Financials Consol_Sent_2" xfId="25651" xr:uid="{81691B9F-526B-4CCC-8D48-CDF0E3B18A36}"/>
    <cellStyle name="_Jan 2006 APAC MBOM - Feb 15PM version_Project Crown Update Slide v2_MBOM v.3_2009 AOP_Nov deck_Financials_for Consol_v2" xfId="25652" xr:uid="{438D8129-F9E0-4AFE-A0AC-80E07592657D}"/>
    <cellStyle name="_Jan 2006 APAC MBOM - Feb 15PM version_Project Crown Update Slide v2_MBOM v.3_Cash Capex 10+2" xfId="25653" xr:uid="{2D36E561-F342-424C-9F76-1D4EB64C2A2B}"/>
    <cellStyle name="_Jan 2006 APAC MBOM - Feb 15PM version_Project Crown Update Slide v2_MBOM v.3_Cash Capex 10+2_Cost out Update" xfId="25654" xr:uid="{539EE723-1326-4490-8A09-F3013885B179}"/>
    <cellStyle name="_Jan 2006 APAC MBOM - Feb 15PM version_Project Crown Update Slide v2_MBOM v.3_Cash Capex 10+2_EBIT OCF Ranges" xfId="25655" xr:uid="{E459E01C-733A-4876-B50D-6D03C649A6B2}"/>
    <cellStyle name="_Jan 2006 APAC MBOM - Feb 15PM version_Project Crown Update Slide v2_MBOM v.3_Cash Capex 10+2_Working Capital Graph" xfId="25656" xr:uid="{BC0FFED7-74CF-4B70-AA43-878ABA6C8A18}"/>
    <cellStyle name="_Jan 2006 APAC MBOM - Feb 15PM version_Project Crown Update Slide v2_MBOM v.3_Cost out Update" xfId="25657" xr:uid="{9C25D5EE-BE0A-4CCF-A16A-9FB91F44F915}"/>
    <cellStyle name="_Jan 2006 APAC MBOM - Feb 15PM version_Project Crown Update Slide v2_MBOM v.3_EBIT OCF Ranges" xfId="25658" xr:uid="{200AA4DF-F9F6-4F88-ADE7-128FB4B638F3}"/>
    <cellStyle name="_Jan 2006 APAC MBOM - Feb 15PM version_Project Crown Update Slide v2_MBOM v.3_Global Operations" xfId="25659" xr:uid="{B63B0381-FE5D-46A6-A34E-020136AEEFCA}"/>
    <cellStyle name="_Jan 2006 APAC MBOM - Feb 15PM version_Project Crown Update Slide v2_MBOM v.3_Global Operations 2" xfId="25660" xr:uid="{54844373-0BE4-4FDB-BB60-E796876DA21C}"/>
    <cellStyle name="_Jan 2006 APAC MBOM - Feb 15PM version_Project Crown Update Slide v2_MBOM v.3_NA" xfId="25661" xr:uid="{9662E07A-4FEB-46B8-9AE3-C3AB38CB2FAF}"/>
    <cellStyle name="_Jan 2006 APAC MBOM - Feb 15PM version_Project Crown Update Slide v2_MBOM v.3_NA 2" xfId="25662" xr:uid="{0B558D68-27A3-4565-A0D9-38D3068BFA69}"/>
    <cellStyle name="_Jan 2006 APAC MBOM - Feb 15PM version_Project Crown Update Slide v2_MBOM v.3_NA_1" xfId="25663" xr:uid="{0BB64EEC-48C8-4A9E-A580-1F2EB37CB87B}"/>
    <cellStyle name="_Jan 2006 APAC MBOM - Feb 15PM version_Project Crown Update Slide v2_MBOM v.3_NA_1 2" xfId="25664" xr:uid="{A097F87A-80F9-417A-B021-A4165FE4EA30}"/>
    <cellStyle name="_Jan 2006 APAC MBOM - Feb 15PM version_Project Crown Update Slide v2_MBOM v.3_Nov Review Deck Final" xfId="25665" xr:uid="{5CCAFAA0-9698-466E-BADE-B584271E32F1}"/>
    <cellStyle name="_Jan 2006 APAC MBOM - Feb 15PM version_Project Crown Update Slide v2_MBOM v.3_OCFAnalysis" xfId="25666" xr:uid="{FD892E8D-B0F8-4F00-BBF0-D3569E8D54D0}"/>
    <cellStyle name="_Jan 2006 APAC MBOM - Feb 15PM version_Project Crown Update Slide v2_MBOM v.3_OCFAnalysis_Cost out Update" xfId="25667" xr:uid="{EA94C009-7BE3-4EB2-99D4-60924635BE79}"/>
    <cellStyle name="_Jan 2006 APAC MBOM - Feb 15PM version_Project Crown Update Slide v2_MBOM v.3_OCFAnalysis_EBIT OCF Ranges" xfId="25668" xr:uid="{96AE9C02-930E-47DB-BA7D-448C202F6A69}"/>
    <cellStyle name="_Jan 2006 APAC MBOM - Feb 15PM version_Project Crown Update Slide v2_MBOM v.3_OCFAnalysis_Working Capital Graph" xfId="25669" xr:uid="{B10400B2-255E-4364-8684-6C0D61A4DF03}"/>
    <cellStyle name="_Jan 2006 APAC MBOM - Feb 15PM version_Project Crown Update Slide v2_MBOM v.3_Quarterly Industry Volume - Corp Follow up Feb 19th" xfId="25670" xr:uid="{2C8BAAEE-B222-4194-A2F8-1D74F3848EA0}"/>
    <cellStyle name="_Jan 2006 APAC MBOM - Feb 15PM version_Project Crown Update Slide v2_MBOM v.3_Quarterly Industry Volume - Corp Follow up Feb 19th 2" xfId="25671" xr:uid="{3AA24376-C992-4DC8-A952-90636A862A8E}"/>
    <cellStyle name="_Jan 2006 APAC MBOM - Feb 15PM version_Project Crown Update Slide v2_MBOM v.3_Quarterly Industry Volume - Corp Follow up Feb 19th_Cost out Update" xfId="25672" xr:uid="{1A68D433-0989-4F35-AB27-8EBD48D87FF5}"/>
    <cellStyle name="_Jan 2006 APAC MBOM - Feb 15PM version_Project Crown Update Slide v2_MBOM v.3_Quarterly Industry Volume - Corp Follow up Feb 19th_EBIT OCF Ranges" xfId="25673" xr:uid="{505D1ACD-2792-47C5-A1BB-49AD78251075}"/>
    <cellStyle name="_Jan 2006 APAC MBOM - Feb 15PM version_Project Crown Update Slide v2_MBOM v.3_Quarterly Industry Volume - Corp Follow up Feb 19th_OCFAnalysis" xfId="25674" xr:uid="{0684E31A-23E4-4E67-80CF-D3B2F43A5A97}"/>
    <cellStyle name="_Jan 2006 APAC MBOM - Feb 15PM version_Project Crown Update Slide v2_MBOM v.3_Quarterly Industry Volume - Corp Follow up Feb 19th_OCFAnalysis_Cost out Update" xfId="25675" xr:uid="{541AE731-CED2-4F9D-BCBF-EBA2E84BC131}"/>
    <cellStyle name="_Jan 2006 APAC MBOM - Feb 15PM version_Project Crown Update Slide v2_MBOM v.3_Quarterly Industry Volume - Corp Follow up Feb 19th_OCFAnalysis_EBIT OCF Ranges" xfId="25676" xr:uid="{EE573858-9758-45CE-A70B-317F5662BAFE}"/>
    <cellStyle name="_Jan 2006 APAC MBOM - Feb 15PM version_Project Crown Update Slide v2_MBOM v.3_Quarterly Industry Volume - Corp Follow up Feb 19th_OCFAnalysis_Working Capital Graph" xfId="25677" xr:uid="{FE9E9843-AE32-4672-AC80-13B54FFC7C80}"/>
    <cellStyle name="_Jan 2006 APAC MBOM - Feb 15PM version_Project Crown Update Slide v2_MBOM v.3_Quarterly Industry Volume - Corp Follow up Feb 19th_Working Capital Graph" xfId="25678" xr:uid="{175A7A9B-3889-4442-8BB3-3BE8A0E5516D}"/>
    <cellStyle name="_Jan 2006 APAC MBOM - Feb 15PM version_Project Crown Update Slide v2_MBOM v.3_SBU_GLOBAL_NGT" xfId="25679" xr:uid="{9882AE06-96D6-4940-9341-9AF22F9C1696}"/>
    <cellStyle name="_Jan 2006 APAC MBOM - Feb 15PM version_Project Crown Update Slide v2_MBOM v.3_SBU_GLOBAL_NGT 2" xfId="25680" xr:uid="{590E9466-9CEE-4A24-8A78-B1E678BBBC3E}"/>
    <cellStyle name="_Jan 2006 APAC MBOM - Feb 15PM version_Project Crown Update Slide v2_MBOM v.3_SBU_GLOBAL_NGT_Cost out Update" xfId="25681" xr:uid="{7F23E5CB-2650-44C1-86B7-E1AD7BB41C99}"/>
    <cellStyle name="_Jan 2006 APAC MBOM - Feb 15PM version_Project Crown Update Slide v2_MBOM v.3_SBU_GLOBAL_NGT_EBIT OCF Ranges" xfId="25682" xr:uid="{5F8B37A0-5E29-452D-AEEF-ECFC797934A9}"/>
    <cellStyle name="_Jan 2006 APAC MBOM - Feb 15PM version_Project Crown Update Slide v2_MBOM v.3_SBU_GLOBAL_NGT_Working Capital Graph" xfId="25683" xr:uid="{556C1B5C-F974-498C-95BC-DC8973B7F0B5}"/>
    <cellStyle name="_Jan 2006 APAC MBOM - Feb 15PM version_Project Crown Update Slide v2_MBOM v.3_Supplemental Data Requirements-Country" xfId="25684" xr:uid="{9317EFE1-0150-4EE3-8584-D50C317134D1}"/>
    <cellStyle name="_Jan 2006 APAC MBOM - Feb 15PM version_Project Crown Update Slide v2_MBOM v.3_Working Capital Graph" xfId="25685" xr:uid="{A6839B23-4446-44C8-A6DA-5F79B5CCD5F3}"/>
    <cellStyle name="_Jan 2006 APAC MBOM - Feb 15PM version_Project Crown Update Slide v2_MBOM_2009 AOP_Jan deck_Financials Consol_Sent" xfId="25686" xr:uid="{CBD164FA-DE0C-4C16-A552-0DF140A74E0C}"/>
    <cellStyle name="_Jan 2006 APAC MBOM - Feb 15PM version_Project Crown Update Slide v2_MBOM_2009 AOP_Jan deck_Financials Consol_Sent_2" xfId="25687" xr:uid="{0BC76883-23D7-41B8-A649-1849CFD69A87}"/>
    <cellStyle name="_Jan 2006 APAC MBOM - Feb 15PM version_Project Crown Update Slide v2_MBOM_2009 AOP_Nov deck_Financials_for Consol_v2" xfId="25688" xr:uid="{E7FF16E4-4916-4F82-BDF3-34B11148FB71}"/>
    <cellStyle name="_Jan 2006 APAC MBOM - Feb 15PM version_Project Crown Update Slide v2_MBOM_Cash Capex 10+2" xfId="25689" xr:uid="{E3DF28E7-3C69-4666-BB5F-A57E1A049D38}"/>
    <cellStyle name="_Jan 2006 APAC MBOM - Feb 15PM version_Project Crown Update Slide v2_MBOM_Cash Capex 10+2_Cost out Update" xfId="25690" xr:uid="{A8B371C2-6B9D-4437-B8B3-DE5C4401C424}"/>
    <cellStyle name="_Jan 2006 APAC MBOM - Feb 15PM version_Project Crown Update Slide v2_MBOM_Cash Capex 10+2_EBIT OCF Ranges" xfId="25691" xr:uid="{07019013-0C3A-465E-B44B-2D1B6FD1C703}"/>
    <cellStyle name="_Jan 2006 APAC MBOM - Feb 15PM version_Project Crown Update Slide v2_MBOM_Cash Capex 10+2_Working Capital Graph" xfId="25692" xr:uid="{E62DB731-FD6C-4DE9-9314-E72B579E07F1}"/>
    <cellStyle name="_Jan 2006 APAC MBOM - Feb 15PM version_Project Crown Update Slide v2_MBOM_Cost out Update" xfId="25693" xr:uid="{75350695-6B9C-4E1D-876E-54D71B5F610E}"/>
    <cellStyle name="_Jan 2006 APAC MBOM - Feb 15PM version_Project Crown Update Slide v2_MBOM_EBIT OCF Ranges" xfId="25694" xr:uid="{C88CACCB-81BB-4091-9350-7BFA816089D2}"/>
    <cellStyle name="_Jan 2006 APAC MBOM - Feb 15PM version_Project Crown Update Slide v2_MBOM_Global Operations" xfId="25695" xr:uid="{1B05770C-25CE-4BDB-AAD3-C0BC584F5678}"/>
    <cellStyle name="_Jan 2006 APAC MBOM - Feb 15PM version_Project Crown Update Slide v2_MBOM_Global Operations 2" xfId="25696" xr:uid="{4E425F8B-590E-45F4-BD43-DEC4A9C172BA}"/>
    <cellStyle name="_Jan 2006 APAC MBOM - Feb 15PM version_Project Crown Update Slide v2_MBOM_NA" xfId="25697" xr:uid="{1947298B-272D-4044-A542-C5BE86592C45}"/>
    <cellStyle name="_Jan 2006 APAC MBOM - Feb 15PM version_Project Crown Update Slide v2_MBOM_NA 2" xfId="25698" xr:uid="{8A2C6223-8F43-4F38-AE15-489C8985AB55}"/>
    <cellStyle name="_Jan 2006 APAC MBOM - Feb 15PM version_Project Crown Update Slide v2_MBOM_NA_1" xfId="25699" xr:uid="{A50DC327-D77C-4FEE-AC24-5FA3C1401578}"/>
    <cellStyle name="_Jan 2006 APAC MBOM - Feb 15PM version_Project Crown Update Slide v2_MBOM_NA_1 2" xfId="25700" xr:uid="{0EC21E2D-9346-4396-BACC-569772A4989B}"/>
    <cellStyle name="_Jan 2006 APAC MBOM - Feb 15PM version_Project Crown Update Slide v2_MBOM_Nov Review Deck Final" xfId="25701" xr:uid="{BEC6217F-043D-4873-B445-23A6AA739A79}"/>
    <cellStyle name="_Jan 2006 APAC MBOM - Feb 15PM version_Project Crown Update Slide v2_MBOM_OCFAnalysis" xfId="25702" xr:uid="{688DE432-B7AC-498F-807F-2BA9E2E3DE15}"/>
    <cellStyle name="_Jan 2006 APAC MBOM - Feb 15PM version_Project Crown Update Slide v2_MBOM_OCFAnalysis_Cost out Update" xfId="25703" xr:uid="{66F3FCB4-6E6C-42C5-9679-EF2F2AFD6B7E}"/>
    <cellStyle name="_Jan 2006 APAC MBOM - Feb 15PM version_Project Crown Update Slide v2_MBOM_OCFAnalysis_EBIT OCF Ranges" xfId="25704" xr:uid="{825A76E3-B6ED-4786-A962-07B972B6263E}"/>
    <cellStyle name="_Jan 2006 APAC MBOM - Feb 15PM version_Project Crown Update Slide v2_MBOM_OCFAnalysis_Working Capital Graph" xfId="25705" xr:uid="{65E775F2-0AE3-4263-9984-367CC7F36602}"/>
    <cellStyle name="_Jan 2006 APAC MBOM - Feb 15PM version_Project Crown Update Slide v2_MBOM_Quarterly Industry Volume - Corp Follow up Feb 19th" xfId="25706" xr:uid="{1C429D29-03AF-4065-935D-782654B8B5F5}"/>
    <cellStyle name="_Jan 2006 APAC MBOM - Feb 15PM version_Project Crown Update Slide v2_MBOM_Quarterly Industry Volume - Corp Follow up Feb 19th 2" xfId="25707" xr:uid="{0C9D1182-0B46-4650-A767-701428D64CC1}"/>
    <cellStyle name="_Jan 2006 APAC MBOM - Feb 15PM version_Project Crown Update Slide v2_MBOM_Quarterly Industry Volume - Corp Follow up Feb 19th_Cost out Update" xfId="25708" xr:uid="{2D50FE37-B468-40F9-8F2A-33F3D8ECBEE9}"/>
    <cellStyle name="_Jan 2006 APAC MBOM - Feb 15PM version_Project Crown Update Slide v2_MBOM_Quarterly Industry Volume - Corp Follow up Feb 19th_EBIT OCF Ranges" xfId="25709" xr:uid="{CDBCA972-309E-444F-A99A-6A176DCF1A2C}"/>
    <cellStyle name="_Jan 2006 APAC MBOM - Feb 15PM version_Project Crown Update Slide v2_MBOM_Quarterly Industry Volume - Corp Follow up Feb 19th_OCFAnalysis" xfId="25710" xr:uid="{4248503F-B946-4A66-B3A5-9A717499EC74}"/>
    <cellStyle name="_Jan 2006 APAC MBOM - Feb 15PM version_Project Crown Update Slide v2_MBOM_Quarterly Industry Volume - Corp Follow up Feb 19th_OCFAnalysis_Cost out Update" xfId="25711" xr:uid="{65059D72-C3D5-4C4F-81BF-CAA8C9389CBB}"/>
    <cellStyle name="_Jan 2006 APAC MBOM - Feb 15PM version_Project Crown Update Slide v2_MBOM_Quarterly Industry Volume - Corp Follow up Feb 19th_OCFAnalysis_EBIT OCF Ranges" xfId="25712" xr:uid="{F9775E85-0723-4BD7-B94B-4759F9EFF20E}"/>
    <cellStyle name="_Jan 2006 APAC MBOM - Feb 15PM version_Project Crown Update Slide v2_MBOM_Quarterly Industry Volume - Corp Follow up Feb 19th_OCFAnalysis_Working Capital Graph" xfId="25713" xr:uid="{96106E78-892A-4192-8D85-E0D410A677B0}"/>
    <cellStyle name="_Jan 2006 APAC MBOM - Feb 15PM version_Project Crown Update Slide v2_MBOM_Quarterly Industry Volume - Corp Follow up Feb 19th_Working Capital Graph" xfId="25714" xr:uid="{EF04E24C-4D93-47BF-B4FA-480ED21D6540}"/>
    <cellStyle name="_Jan 2006 APAC MBOM - Feb 15PM version_Project Crown Update Slide v2_MBOM_SBU_GLOBAL_NGT" xfId="25715" xr:uid="{A3066081-6E54-4591-94BE-425D748FC3F5}"/>
    <cellStyle name="_Jan 2006 APAC MBOM - Feb 15PM version_Project Crown Update Slide v2_MBOM_SBU_GLOBAL_NGT 2" xfId="25716" xr:uid="{D02D68EB-30B7-4F09-B7D2-AD4739A22D98}"/>
    <cellStyle name="_Jan 2006 APAC MBOM - Feb 15PM version_Project Crown Update Slide v2_MBOM_SBU_GLOBAL_NGT_Cost out Update" xfId="25717" xr:uid="{77ACE298-C7D2-4C8E-BBB9-05082FB9706F}"/>
    <cellStyle name="_Jan 2006 APAC MBOM - Feb 15PM version_Project Crown Update Slide v2_MBOM_SBU_GLOBAL_NGT_EBIT OCF Ranges" xfId="25718" xr:uid="{D74311EB-887D-44C8-A6B2-9901FD027804}"/>
    <cellStyle name="_Jan 2006 APAC MBOM - Feb 15PM version_Project Crown Update Slide v2_MBOM_SBU_GLOBAL_NGT_Working Capital Graph" xfId="25719" xr:uid="{710C24B9-24D1-40DF-BDB3-22FC2B1E12F5}"/>
    <cellStyle name="_Jan 2006 APAC MBOM - Feb 15PM version_Project Crown Update Slide v2_MBOM_Supplemental Data Requirements-Country" xfId="25720" xr:uid="{F7013550-5D1A-475A-8B72-88A43305884E}"/>
    <cellStyle name="_Jan 2006 APAC MBOM - Feb 15PM version_Project Crown Update Slide v2_MBOM_Working Capital Graph" xfId="25721" xr:uid="{ACE9ED70-8036-4691-8110-68C97564D024}"/>
    <cellStyle name="_Jan 2006 APAC MBOM - Feb 15PM version_Project Crown Update Slide v2_NA" xfId="25722" xr:uid="{B7CE6B43-29D2-408D-83CD-5E4B202B437C}"/>
    <cellStyle name="_Jan 2006 APAC MBOM - Feb 15PM version_Project Crown Update Slide v2_NA 2" xfId="25723" xr:uid="{9BB01EC9-C1B8-41B7-817D-92A494418593}"/>
    <cellStyle name="_Jan 2006 APAC MBOM - Feb 15PM version_Project Crown Update Slide v2_NA_1" xfId="25724" xr:uid="{CA23CA3F-2234-4256-9F94-C8FCB9B8D23D}"/>
    <cellStyle name="_Jan 2006 APAC MBOM - Feb 15PM version_Project Crown Update Slide v2_NA_1 2" xfId="25725" xr:uid="{EB40247A-6427-4B59-B5FD-7C7A16F6F416}"/>
    <cellStyle name="_Jan 2006 APAC MBOM - Feb 15PM version_Project Crown Update Slide v2_Nov Review Deck Final" xfId="25726" xr:uid="{328A8671-4FE5-41A2-A6F3-444C583BE7F4}"/>
    <cellStyle name="_Jan 2006 APAC MBOM - Feb 15PM version_Project Crown Update Slide v2_OCFAnalysis" xfId="25727" xr:uid="{EA6E16B5-B1FE-425C-9DC9-3943875160D8}"/>
    <cellStyle name="_Jan 2006 APAC MBOM - Feb 15PM version_Project Crown Update Slide v2_OCFAnalysis_Cost out Update" xfId="25728" xr:uid="{F1BEAAA5-28C1-490B-B02B-85FAB7011161}"/>
    <cellStyle name="_Jan 2006 APAC MBOM - Feb 15PM version_Project Crown Update Slide v2_OCFAnalysis_EBIT OCF Ranges" xfId="25729" xr:uid="{064A7DA3-6B16-4F7C-966F-3185095DBF51}"/>
    <cellStyle name="_Jan 2006 APAC MBOM - Feb 15PM version_Project Crown Update Slide v2_OCFAnalysis_Working Capital Graph" xfId="25730" xr:uid="{2C33234A-0AC6-41E4-9738-D972BF496C1E}"/>
    <cellStyle name="_Jan 2006 APAC MBOM - Feb 15PM version_Project Crown Update Slide v2_Quarterly Industry Volume - Corp Follow up Feb 19th" xfId="25731" xr:uid="{8814B1C2-0A86-428D-81B3-868DD657EA15}"/>
    <cellStyle name="_Jan 2006 APAC MBOM - Feb 15PM version_Project Crown Update Slide v2_Quarterly Industry Volume - Corp Follow up Feb 19th 2" xfId="25732" xr:uid="{0E1953A3-CEB0-4073-A810-93C3473D1DDA}"/>
    <cellStyle name="_Jan 2006 APAC MBOM - Feb 15PM version_Project Crown Update Slide v2_Quarterly Industry Volume - Corp Follow up Feb 19th_Cost out Update" xfId="25733" xr:uid="{2D81D4CA-C3C4-4BFC-B7E7-CBAD7D47B46F}"/>
    <cellStyle name="_Jan 2006 APAC MBOM - Feb 15PM version_Project Crown Update Slide v2_Quarterly Industry Volume - Corp Follow up Feb 19th_EBIT OCF Ranges" xfId="25734" xr:uid="{FBD19BC2-8596-43CF-B0A1-9E632C8F9D77}"/>
    <cellStyle name="_Jan 2006 APAC MBOM - Feb 15PM version_Project Crown Update Slide v2_Quarterly Industry Volume - Corp Follow up Feb 19th_OCFAnalysis" xfId="25735" xr:uid="{B95FE7E8-773C-4353-845C-94471D56BEC2}"/>
    <cellStyle name="_Jan 2006 APAC MBOM - Feb 15PM version_Project Crown Update Slide v2_Quarterly Industry Volume - Corp Follow up Feb 19th_OCFAnalysis_Cost out Update" xfId="25736" xr:uid="{F5C76DDD-84EA-44B5-9903-03399674FCAD}"/>
    <cellStyle name="_Jan 2006 APAC MBOM - Feb 15PM version_Project Crown Update Slide v2_Quarterly Industry Volume - Corp Follow up Feb 19th_OCFAnalysis_EBIT OCF Ranges" xfId="25737" xr:uid="{C2360559-FCF0-431E-A480-F99A87BD6676}"/>
    <cellStyle name="_Jan 2006 APAC MBOM - Feb 15PM version_Project Crown Update Slide v2_Quarterly Industry Volume - Corp Follow up Feb 19th_OCFAnalysis_Working Capital Graph" xfId="25738" xr:uid="{ADC96D49-4CD0-4213-BE57-86A74E2D3327}"/>
    <cellStyle name="_Jan 2006 APAC MBOM - Feb 15PM version_Project Crown Update Slide v2_Quarterly Industry Volume - Corp Follow up Feb 19th_Working Capital Graph" xfId="25739" xr:uid="{430A40F4-4A3C-4E07-AF89-23F2C0E29402}"/>
    <cellStyle name="_Jan 2006 APAC MBOM - Feb 15PM version_Project Crown Update Slide v2_SBU_GLOBAL_NGT" xfId="25740" xr:uid="{76370E1A-0515-4E22-A5B9-5636B9D6219F}"/>
    <cellStyle name="_Jan 2006 APAC MBOM - Feb 15PM version_Project Crown Update Slide v2_SBU_GLOBAL_NGT 2" xfId="25741" xr:uid="{E0BD940B-EC39-4602-AA41-58F2EFE03436}"/>
    <cellStyle name="_Jan 2006 APAC MBOM - Feb 15PM version_Project Crown Update Slide v2_SBU_GLOBAL_NGT_Cost out Update" xfId="25742" xr:uid="{90521285-ABE3-4581-A256-91D16D19474E}"/>
    <cellStyle name="_Jan 2006 APAC MBOM - Feb 15PM version_Project Crown Update Slide v2_SBU_GLOBAL_NGT_EBIT OCF Ranges" xfId="25743" xr:uid="{403506CF-11A8-4C30-8FBD-F4E0229A2AD8}"/>
    <cellStyle name="_Jan 2006 APAC MBOM - Feb 15PM version_Project Crown Update Slide v2_SBU_GLOBAL_NGT_Working Capital Graph" xfId="25744" xr:uid="{F303E26A-E08B-4CCD-99B8-C8C4DF4F56B7}"/>
    <cellStyle name="_Jan 2006 APAC MBOM - Feb 15PM version_Project Crown Update Slide v2_SPTFIN MBOM Inputs AUG 07" xfId="25745" xr:uid="{5350BDFF-664F-463F-BB9A-52A08D6FEBF5}"/>
    <cellStyle name="_Jan 2006 APAC MBOM - Feb 15PM version_Project Crown Update Slide v2_SPTFIN MBOM Inputs AUG 07_Cost out Update" xfId="25746" xr:uid="{14B33828-DD6B-469D-BA8D-6162B15115E6}"/>
    <cellStyle name="_Jan 2006 APAC MBOM - Feb 15PM version_Project Crown Update Slide v2_SPTFIN MBOM Inputs AUG 07_EBIT OCF Ranges" xfId="25747" xr:uid="{05FCC5C1-CB5F-4ED4-A329-AE7B4EAF9179}"/>
    <cellStyle name="_Jan 2006 APAC MBOM - Feb 15PM version_Project Crown Update Slide v2_SPTFIN MBOM Inputs AUG 07_Working Capital Graph" xfId="25748" xr:uid="{4CB38D2C-D0C9-41EE-84B6-8DBED0E496B8}"/>
    <cellStyle name="_Jan 2006 APAC MBOM - Feb 15PM version_Project Crown Update Slide v2_SPTFIN MBOM Inputs Dec 07" xfId="25749" xr:uid="{EB806FAD-408E-4341-B3BA-783A431C900C}"/>
    <cellStyle name="_Jan 2006 APAC MBOM - Feb 15PM version_Project Crown Update Slide v2_SPTFIN MBOM Inputs Dec 07_Cost out Update" xfId="25750" xr:uid="{02988824-38ED-4331-B160-0D41F328534E}"/>
    <cellStyle name="_Jan 2006 APAC MBOM - Feb 15PM version_Project Crown Update Slide v2_SPTFIN MBOM Inputs Dec 07_EBIT OCF Ranges" xfId="25751" xr:uid="{81B48621-9094-4907-84AC-2E9B6F6518EF}"/>
    <cellStyle name="_Jan 2006 APAC MBOM - Feb 15PM version_Project Crown Update Slide v2_SPTFIN MBOM Inputs Dec 07_Working Capital Graph" xfId="25752" xr:uid="{0CBA9A9A-7185-410A-A993-833047CFAA25}"/>
    <cellStyle name="_Jan 2006 APAC MBOM - Feb 15PM version_Project Crown Update Slide v2_SPTFIN MBOM Inputs jul 07" xfId="25753" xr:uid="{EEF9F86B-5A89-4062-B8EB-B8FADBFBFF1C}"/>
    <cellStyle name="_Jan 2006 APAC MBOM - Feb 15PM version_Project Crown Update Slide v2_SPTFIN MBOM Inputs jul 07_Cost out Update" xfId="25754" xr:uid="{9606CA75-7608-42EC-AAD9-01F5446B7932}"/>
    <cellStyle name="_Jan 2006 APAC MBOM - Feb 15PM version_Project Crown Update Slide v2_SPTFIN MBOM Inputs jul 07_EBIT OCF Ranges" xfId="25755" xr:uid="{10413952-7C90-4FB1-B5DE-A4218D163EEB}"/>
    <cellStyle name="_Jan 2006 APAC MBOM - Feb 15PM version_Project Crown Update Slide v2_SPTFIN MBOM Inputs jul 07_Working Capital Graph" xfId="25756" xr:uid="{5C1325AC-C06D-4B11-BCFE-93D95015CFDB}"/>
    <cellStyle name="_Jan 2006 APAC MBOM - Feb 15PM version_Project Crown Update Slide v2_SPTFIN MBOM Inputs jun 07 final" xfId="25757" xr:uid="{AB73CDF0-5022-46B9-96A7-B8873FF44CC9}"/>
    <cellStyle name="_Jan 2006 APAC MBOM - Feb 15PM version_Project Crown Update Slide v2_SPTFIN MBOM Inputs jun 07 final_Cost out Update" xfId="25758" xr:uid="{5E8E7AD2-4791-4DC7-88EF-E79A31CE9403}"/>
    <cellStyle name="_Jan 2006 APAC MBOM - Feb 15PM version_Project Crown Update Slide v2_SPTFIN MBOM Inputs jun 07 final_EBIT OCF Ranges" xfId="25759" xr:uid="{2EE8F4CB-C844-4A73-BB58-FB1B3D4C3A5C}"/>
    <cellStyle name="_Jan 2006 APAC MBOM - Feb 15PM version_Project Crown Update Slide v2_SPTFIN MBOM Inputs jun 07 final_Working Capital Graph" xfId="25760" xr:uid="{3F7C0B88-D7F4-4815-BEBA-27BDCCF2F665}"/>
    <cellStyle name="_Jan 2006 APAC MBOM - Feb 15PM version_Project Crown Update Slide v2_SPTFIN MBOM Inputs Jun'07" xfId="25761" xr:uid="{B7A1341D-B55A-46A4-A1FF-0870DD15C245}"/>
    <cellStyle name="_Jan 2006 APAC MBOM - Feb 15PM version_Project Crown Update Slide v2_SPTFIN MBOM Inputs Jun'07_Cost out Update" xfId="25762" xr:uid="{28255183-AFBE-4326-878D-1FB6BF24830D}"/>
    <cellStyle name="_Jan 2006 APAC MBOM - Feb 15PM version_Project Crown Update Slide v2_SPTFIN MBOM Inputs Jun'07_EBIT OCF Ranges" xfId="25763" xr:uid="{3A4ED04F-F7FB-4C32-8F89-1DFE4A92E8DF}"/>
    <cellStyle name="_Jan 2006 APAC MBOM - Feb 15PM version_Project Crown Update Slide v2_SPTFIN MBOM Inputs Jun'07_Working Capital Graph" xfId="25764" xr:uid="{491F31BA-1FC0-4ECC-A554-D28305CBAB67}"/>
    <cellStyle name="_Jan 2006 APAC MBOM - Feb 15PM version_Project Crown Update Slide v2_Supplemental Data Requirements-Country" xfId="25765" xr:uid="{7958C38F-8F29-41A0-B425-ABF1837A5BDB}"/>
    <cellStyle name="_Jan 2006 APAC MBOM - Feb 15PM version_Project Crown Update Slide v2_Working Capital Graph" xfId="25766" xr:uid="{0D44DD07-7FAB-4866-B1FF-4D8E9D96FDD5}"/>
    <cellStyle name="_Jan 2006 APAC MBOM - Feb 15PM version_Quarterly Industry Volume - Corp Follow up Feb 19th" xfId="25767" xr:uid="{60967C67-E07A-4C0C-B10D-0D40A48177D8}"/>
    <cellStyle name="_Jan 2006 APAC MBOM - Feb 15PM version_Quarterly Industry Volume - Corp Follow up Feb 19th 2" xfId="25768" xr:uid="{0B0C5DC4-C479-4B95-AF36-861B7CC3D5F9}"/>
    <cellStyle name="_Jan 2006 APAC MBOM - Feb 15PM version_Quarterly Industry Volume - Corp Follow up Feb 19th_Cost out Update" xfId="25769" xr:uid="{788CFB02-98C4-484F-90E0-F956C4BDFC09}"/>
    <cellStyle name="_Jan 2006 APAC MBOM - Feb 15PM version_Quarterly Industry Volume - Corp Follow up Feb 19th_EBIT OCF Ranges" xfId="25770" xr:uid="{04D9888A-E058-4B06-9285-B36FAFB9BC4F}"/>
    <cellStyle name="_Jan 2006 APAC MBOM - Feb 15PM version_Quarterly Industry Volume - Corp Follow up Feb 19th_OCFAnalysis" xfId="25771" xr:uid="{9F254673-8E83-4916-B446-6ACF55C49950}"/>
    <cellStyle name="_Jan 2006 APAC MBOM - Feb 15PM version_Quarterly Industry Volume - Corp Follow up Feb 19th_OCFAnalysis_Cost out Update" xfId="25772" xr:uid="{3C71853C-0B83-472D-BEC7-C80A6A89814E}"/>
    <cellStyle name="_Jan 2006 APAC MBOM - Feb 15PM version_Quarterly Industry Volume - Corp Follow up Feb 19th_OCFAnalysis_EBIT OCF Ranges" xfId="25773" xr:uid="{5FB7D0D3-9F32-4696-9C4E-F87745518E79}"/>
    <cellStyle name="_Jan 2006 APAC MBOM - Feb 15PM version_Quarterly Industry Volume - Corp Follow up Feb 19th_OCFAnalysis_Working Capital Graph" xfId="25774" xr:uid="{D92963F5-3CB5-4CE6-B90C-D5912CB86037}"/>
    <cellStyle name="_Jan 2006 APAC MBOM - Feb 15PM version_Quarterly Industry Volume - Corp Follow up Feb 19th_Working Capital Graph" xfId="25775" xr:uid="{2F2AD583-A438-4EC2-9829-92B40D28B875}"/>
    <cellStyle name="_Jan 2006 APAC MBOM - Feb 15PM version_RevPages" xfId="12790" xr:uid="{418ADA84-CCCC-491D-837E-CD0B07E38DAA}"/>
    <cellStyle name="_Jan 2006 APAC MBOM - Feb 15PM version_RevPages_Cost out Update" xfId="25776" xr:uid="{FA01F1F7-78BA-4E3D-ACDD-738F57EAE84E}"/>
    <cellStyle name="_Jan 2006 APAC MBOM - Feb 15PM version_RevPages_EBIT OCF Ranges" xfId="25777" xr:uid="{0C06C991-AF25-475A-937A-7375459A783B}"/>
    <cellStyle name="_Jan 2006 APAC MBOM - Feb 15PM version_RevPages_Working Capital Graph" xfId="25778" xr:uid="{2E9BA323-758B-4E7F-BCF6-AE68B49EEA9E}"/>
    <cellStyle name="_Jan 2006 APAC MBOM - Feb 15PM version_SBU_GLOBAL_NGT" xfId="25779" xr:uid="{1851D8BF-69A9-4CB6-A6AD-53133B65482E}"/>
    <cellStyle name="_Jan 2006 APAC MBOM - Feb 15PM version_SBU_GLOBAL_NGT 2" xfId="25780" xr:uid="{2926D665-9252-4F15-91A4-D57695C3F382}"/>
    <cellStyle name="_Jan 2006 APAC MBOM - Feb 15PM version_SBU_GLOBAL_NGT_Cost out Update" xfId="25781" xr:uid="{88939EDD-1F97-43B0-9976-F1AC6757250E}"/>
    <cellStyle name="_Jan 2006 APAC MBOM - Feb 15PM version_SBU_GLOBAL_NGT_EBIT OCF Ranges" xfId="25782" xr:uid="{6E752018-B2B9-4D38-B1F7-0BD9664DC6C6}"/>
    <cellStyle name="_Jan 2006 APAC MBOM - Feb 15PM version_SBU_GLOBAL_NGT_Working Capital Graph" xfId="25783" xr:uid="{464D722D-9F17-473F-98FC-001AE74D6773}"/>
    <cellStyle name="_Jan 2006 APAC MBOM - Feb 15PM version_SOM - May" xfId="25784" xr:uid="{ED616823-DB8C-4998-8687-B75752744BB5}"/>
    <cellStyle name="_Jan 2006 APAC MBOM - Feb 15PM version_SOM - May_Cost out Update" xfId="25785" xr:uid="{9A160452-9E47-43C0-9E19-5726693CECB2}"/>
    <cellStyle name="_Jan 2006 APAC MBOM - Feb 15PM version_SOM - May_EBIT OCF Ranges" xfId="25786" xr:uid="{B51103E3-DDF7-40F0-8FAF-803F1F633C1A}"/>
    <cellStyle name="_Jan 2006 APAC MBOM - Feb 15PM version_SOM - May_Mfg  Key Message - Nov." xfId="25787" xr:uid="{014EBB40-C8B4-4E17-88B4-B9F64E821441}"/>
    <cellStyle name="_Jan 2006 APAC MBOM - Feb 15PM version_SOM - May_Working Capital Graph" xfId="25788" xr:uid="{45012672-7BED-47EF-906F-2B09BD877D19}"/>
    <cellStyle name="_Jan 2006 APAC MBOM - Feb 15PM version_Somerton MBOM Statistics" xfId="25789" xr:uid="{BA5874AD-FECD-4531-8B9F-BBCFC47C743E}"/>
    <cellStyle name="_Jan 2006 APAC MBOM - Feb 15PM version_Somerton MBOM Statistics 2" xfId="25790" xr:uid="{B46154AB-B971-470F-8D70-E9575FC54BE9}"/>
    <cellStyle name="_Jan 2006 APAC MBOM - Feb 15PM version_Somerton MBOM Statistics_2009 AOP_Jan deck_Financials Consol_Sent" xfId="25791" xr:uid="{374696AE-D5A6-487C-8C8B-5FD8D87BB9B0}"/>
    <cellStyle name="_Jan 2006 APAC MBOM - Feb 15PM version_Somerton MBOM Statistics_2009 AOP_Jan deck_Financials Consol_Sent_2" xfId="25792" xr:uid="{3BFEF12C-3EC5-4DC6-9115-F7A78CA8ACC0}"/>
    <cellStyle name="_Jan 2006 APAC MBOM - Feb 15PM version_Somerton MBOM Statistics_2009 AOP_Nov deck_Financials_for Consol_v2" xfId="25793" xr:uid="{49081514-8749-4544-96D9-73B3E6AF8FE7}"/>
    <cellStyle name="_Jan 2006 APAC MBOM - Feb 15PM version_Somerton MBOM Statistics_Cash Capex 10+2" xfId="25794" xr:uid="{2DF51D87-FC70-40A1-9233-2BD593421614}"/>
    <cellStyle name="_Jan 2006 APAC MBOM - Feb 15PM version_Somerton MBOM Statistics_Cash Capex 10+2_Cost out Update" xfId="25795" xr:uid="{E30AE11E-B215-4F8E-AB97-0C88BD54AE12}"/>
    <cellStyle name="_Jan 2006 APAC MBOM - Feb 15PM version_Somerton MBOM Statistics_Cash Capex 10+2_EBIT OCF Ranges" xfId="25796" xr:uid="{AC685869-A2C1-43CD-BD88-5CD8301D5FC5}"/>
    <cellStyle name="_Jan 2006 APAC MBOM - Feb 15PM version_Somerton MBOM Statistics_Cash Capex 10+2_Working Capital Graph" xfId="25797" xr:uid="{EAF3F0EB-87C0-41F8-8EE0-4CB812FEBEC1}"/>
    <cellStyle name="_Jan 2006 APAC MBOM - Feb 15PM version_Somerton MBOM Statistics_consumer walk 0807" xfId="25798" xr:uid="{43D39D3A-ADB1-4B87-96E5-6555715EFF24}"/>
    <cellStyle name="_Jan 2006 APAC MBOM - Feb 15PM version_Somerton MBOM Statistics_consumer walk 0807_Cost out Update" xfId="25799" xr:uid="{BF33FC3C-6ECC-49C6-9173-F752CEA9DDD7}"/>
    <cellStyle name="_Jan 2006 APAC MBOM - Feb 15PM version_Somerton MBOM Statistics_consumer walk 0807_EBIT OCF Ranges" xfId="25800" xr:uid="{84F90E0E-8CF6-4FAE-BD25-A4DC1DE3C5E5}"/>
    <cellStyle name="_Jan 2006 APAC MBOM - Feb 15PM version_Somerton MBOM Statistics_consumer walk 0807_Working Capital Graph" xfId="25801" xr:uid="{707A3E94-5F2F-4C05-A920-1540567C0C8E}"/>
    <cellStyle name="_Jan 2006 APAC MBOM - Feb 15PM version_Somerton MBOM Statistics_Cost out Update" xfId="25802" xr:uid="{B54A339C-B51B-4AC1-B96D-0150F6544C57}"/>
    <cellStyle name="_Jan 2006 APAC MBOM - Feb 15PM version_Somerton MBOM Statistics_EBIT OCF Ranges" xfId="25803" xr:uid="{5E307200-3301-4214-88EC-D1503D1D7BF2}"/>
    <cellStyle name="_Jan 2006 APAC MBOM - Feb 15PM version_Somerton MBOM Statistics_Global Operations" xfId="25804" xr:uid="{960DDFD5-123F-46C8-9902-76E4CD1904CA}"/>
    <cellStyle name="_Jan 2006 APAC MBOM - Feb 15PM version_Somerton MBOM Statistics_Global Operations 2" xfId="25805" xr:uid="{8AB1E1E9-9C5E-4CFE-A190-C35C235EA492}"/>
    <cellStyle name="_Jan 2006 APAC MBOM - Feb 15PM version_Somerton MBOM Statistics_MBOM" xfId="25806" xr:uid="{F41750E2-9CCB-4071-8C39-718F4CCD5A5A}"/>
    <cellStyle name="_Jan 2006 APAC MBOM - Feb 15PM version_Somerton MBOM Statistics_MBOM 2" xfId="25807" xr:uid="{AD8A1F35-464D-46AF-9AB1-2CCFA43CDEFD}"/>
    <cellStyle name="_Jan 2006 APAC MBOM - Feb 15PM version_Somerton MBOM Statistics_MBOM APR 07" xfId="25808" xr:uid="{5C2C6C03-B6C9-4BC5-9647-40A93124009F}"/>
    <cellStyle name="_Jan 2006 APAC MBOM - Feb 15PM version_Somerton MBOM Statistics_MBOM APR 07 2" xfId="25809" xr:uid="{D1E76627-A4F1-4219-8A6E-8EB52BDAC50E}"/>
    <cellStyle name="_Jan 2006 APAC MBOM - Feb 15PM version_Somerton MBOM Statistics_MBOM APR 07_2009 AOP_Jan deck_Financials Consol_Sent" xfId="25810" xr:uid="{E73283BE-DC6A-4C8B-A1AE-35D0596391EF}"/>
    <cellStyle name="_Jan 2006 APAC MBOM - Feb 15PM version_Somerton MBOM Statistics_MBOM APR 07_2009 AOP_Jan deck_Financials Consol_Sent_2" xfId="25811" xr:uid="{299F0089-D4E6-4F71-ADF2-8EDACDF8FEC1}"/>
    <cellStyle name="_Jan 2006 APAC MBOM - Feb 15PM version_Somerton MBOM Statistics_MBOM APR 07_2009 AOP_Nov deck_Financials_for Consol_v2" xfId="25812" xr:uid="{7A124762-FCFC-48BC-8713-F6B3FC356701}"/>
    <cellStyle name="_Jan 2006 APAC MBOM - Feb 15PM version_Somerton MBOM Statistics_MBOM APR 07_Cash Capex 10+2" xfId="25813" xr:uid="{CB7B91D4-7968-45BA-A437-56AAC1130A5C}"/>
    <cellStyle name="_Jan 2006 APAC MBOM - Feb 15PM version_Somerton MBOM Statistics_MBOM APR 07_Cash Capex 10+2_Cost out Update" xfId="25814" xr:uid="{BCED4E09-04B6-448D-8494-5EE02B54A009}"/>
    <cellStyle name="_Jan 2006 APAC MBOM - Feb 15PM version_Somerton MBOM Statistics_MBOM APR 07_Cash Capex 10+2_EBIT OCF Ranges" xfId="25815" xr:uid="{42143A8B-6620-47C1-808A-F1F44E4EC9F2}"/>
    <cellStyle name="_Jan 2006 APAC MBOM - Feb 15PM version_Somerton MBOM Statistics_MBOM APR 07_Cash Capex 10+2_Working Capital Graph" xfId="25816" xr:uid="{6D8EBFF6-0345-4095-B861-EFFC692EB242}"/>
    <cellStyle name="_Jan 2006 APAC MBOM - Feb 15PM version_Somerton MBOM Statistics_MBOM APR 07_Cost out Update" xfId="25817" xr:uid="{A35C60A7-9B16-40B1-9F57-68F93C4F163D}"/>
    <cellStyle name="_Jan 2006 APAC MBOM - Feb 15PM version_Somerton MBOM Statistics_MBOM APR 07_EBIT OCF Ranges" xfId="25818" xr:uid="{650D660B-9ABB-4919-83BE-219E81D9C498}"/>
    <cellStyle name="_Jan 2006 APAC MBOM - Feb 15PM version_Somerton MBOM Statistics_MBOM APR 07_Global Operations" xfId="25819" xr:uid="{44A2684C-5B82-4FAF-A428-30C6C7028ABA}"/>
    <cellStyle name="_Jan 2006 APAC MBOM - Feb 15PM version_Somerton MBOM Statistics_MBOM APR 07_Global Operations 2" xfId="25820" xr:uid="{07F01E12-00D9-42C6-8E49-9A32341B44D0}"/>
    <cellStyle name="_Jan 2006 APAC MBOM - Feb 15PM version_Somerton MBOM Statistics_MBOM APR 07_NA" xfId="25821" xr:uid="{A4A28C8C-4C8B-4DF4-857A-D4BDD14C3BCA}"/>
    <cellStyle name="_Jan 2006 APAC MBOM - Feb 15PM version_Somerton MBOM Statistics_MBOM APR 07_NA 2" xfId="25822" xr:uid="{41372BBD-0FBE-45E4-B427-41CC14CC6532}"/>
    <cellStyle name="_Jan 2006 APAC MBOM - Feb 15PM version_Somerton MBOM Statistics_MBOM APR 07_NA_1" xfId="25823" xr:uid="{25F6B03A-6996-4835-B285-310079D8FDD2}"/>
    <cellStyle name="_Jan 2006 APAC MBOM - Feb 15PM version_Somerton MBOM Statistics_MBOM APR 07_NA_1 2" xfId="25824" xr:uid="{D1405AF4-D05B-49FF-9423-06757DD61D59}"/>
    <cellStyle name="_Jan 2006 APAC MBOM - Feb 15PM version_Somerton MBOM Statistics_MBOM APR 07_Nov Review Deck Final" xfId="25825" xr:uid="{10798987-7D26-4DD2-BC24-9C3234C632E7}"/>
    <cellStyle name="_Jan 2006 APAC MBOM - Feb 15PM version_Somerton MBOM Statistics_MBOM APR 07_OCFAnalysis" xfId="25826" xr:uid="{E2C4C6EF-FF93-4A82-98BC-F249272A2163}"/>
    <cellStyle name="_Jan 2006 APAC MBOM - Feb 15PM version_Somerton MBOM Statistics_MBOM APR 07_OCFAnalysis_Cost out Update" xfId="25827" xr:uid="{9AFF20E8-DD6A-4A8C-9FD0-0FC7443E202E}"/>
    <cellStyle name="_Jan 2006 APAC MBOM - Feb 15PM version_Somerton MBOM Statistics_MBOM APR 07_OCFAnalysis_EBIT OCF Ranges" xfId="25828" xr:uid="{E3A305F6-3196-4267-A29A-ECD82B7BA687}"/>
    <cellStyle name="_Jan 2006 APAC MBOM - Feb 15PM version_Somerton MBOM Statistics_MBOM APR 07_OCFAnalysis_Working Capital Graph" xfId="25829" xr:uid="{CA9C1648-D558-4F47-B460-FA914BDB7634}"/>
    <cellStyle name="_Jan 2006 APAC MBOM - Feb 15PM version_Somerton MBOM Statistics_MBOM APR 07_Quarterly Industry Volume - Corp Follow up Feb 19th" xfId="25830" xr:uid="{3AEA5B31-47F0-4675-A64E-7529C7BE2814}"/>
    <cellStyle name="_Jan 2006 APAC MBOM - Feb 15PM version_Somerton MBOM Statistics_MBOM APR 07_Quarterly Industry Volume - Corp Follow up Feb 19th 2" xfId="25831" xr:uid="{5D516280-D955-465F-B53A-3A4A98A03DA3}"/>
    <cellStyle name="_Jan 2006 APAC MBOM - Feb 15PM version_Somerton MBOM Statistics_MBOM APR 07_Quarterly Industry Volume - Corp Follow up Feb 19th_Cost out Update" xfId="25832" xr:uid="{B2DDA9A0-2966-4FA7-A657-2721599AD897}"/>
    <cellStyle name="_Jan 2006 APAC MBOM - Feb 15PM version_Somerton MBOM Statistics_MBOM APR 07_Quarterly Industry Volume - Corp Follow up Feb 19th_EBIT OCF Ranges" xfId="25833" xr:uid="{B09FE975-1624-43B1-ABB2-9BBE2E04AD7E}"/>
    <cellStyle name="_Jan 2006 APAC MBOM - Feb 15PM version_Somerton MBOM Statistics_MBOM APR 07_Quarterly Industry Volume - Corp Follow up Feb 19th_OCFAnalysis" xfId="25834" xr:uid="{F0C5E03C-D576-4F18-9D02-1D73E3C2E7CC}"/>
    <cellStyle name="_Jan 2006 APAC MBOM - Feb 15PM version_Somerton MBOM Statistics_MBOM APR 07_Quarterly Industry Volume - Corp Follow up Feb 19th_OCFAnalysis_Cost out Update" xfId="25835" xr:uid="{54773046-93C1-4E18-A678-D1AEFC095CF8}"/>
    <cellStyle name="_Jan 2006 APAC MBOM - Feb 15PM version_Somerton MBOM Statistics_MBOM APR 07_Quarterly Industry Volume - Corp Follow up Feb 19th_OCFAnalysis_EBIT OCF Ranges" xfId="25836" xr:uid="{C4A8E865-FA34-4A4F-9225-8F74A53DE5E0}"/>
    <cellStyle name="_Jan 2006 APAC MBOM - Feb 15PM version_Somerton MBOM Statistics_MBOM APR 07_Quarterly Industry Volume - Corp Follow up Feb 19th_OCFAnalysis_Working Capital Graph" xfId="25837" xr:uid="{E62B147F-F032-4DAE-8F91-C3DBD022DB49}"/>
    <cellStyle name="_Jan 2006 APAC MBOM - Feb 15PM version_Somerton MBOM Statistics_MBOM APR 07_Quarterly Industry Volume - Corp Follow up Feb 19th_Working Capital Graph" xfId="25838" xr:uid="{23717C1E-B728-4687-9CF0-D995AB909907}"/>
    <cellStyle name="_Jan 2006 APAC MBOM - Feb 15PM version_Somerton MBOM Statistics_MBOM APR 07_SBU_GLOBAL_NGT" xfId="25839" xr:uid="{7319CF17-F833-4702-B84C-0A2B1A3C7CC3}"/>
    <cellStyle name="_Jan 2006 APAC MBOM - Feb 15PM version_Somerton MBOM Statistics_MBOM APR 07_SBU_GLOBAL_NGT 2" xfId="25840" xr:uid="{4F74069B-8F9A-4A5A-B660-63E7BB3CB622}"/>
    <cellStyle name="_Jan 2006 APAC MBOM - Feb 15PM version_Somerton MBOM Statistics_MBOM APR 07_SBU_GLOBAL_NGT_Cost out Update" xfId="25841" xr:uid="{3280BBCB-6550-4B7A-955E-4BF07F99CEAD}"/>
    <cellStyle name="_Jan 2006 APAC MBOM - Feb 15PM version_Somerton MBOM Statistics_MBOM APR 07_SBU_GLOBAL_NGT_EBIT OCF Ranges" xfId="25842" xr:uid="{CF0FE849-243E-4AE6-B72A-88CBBBF64C39}"/>
    <cellStyle name="_Jan 2006 APAC MBOM - Feb 15PM version_Somerton MBOM Statistics_MBOM APR 07_SBU_GLOBAL_NGT_Working Capital Graph" xfId="25843" xr:uid="{179F1843-868F-4725-9DC2-A1D7603D9337}"/>
    <cellStyle name="_Jan 2006 APAC MBOM - Feb 15PM version_Somerton MBOM Statistics_MBOM APR 07_Supplemental Data Requirements-Country" xfId="25844" xr:uid="{627D1EC7-A500-434B-8718-ADEBE5ABE8DF}"/>
    <cellStyle name="_Jan 2006 APAC MBOM - Feb 15PM version_Somerton MBOM Statistics_MBOM APR 07_Working Capital Graph" xfId="25845" xr:uid="{C1CE25BC-E02E-4362-B7C8-A1D64B2B338D}"/>
    <cellStyle name="_Jan 2006 APAC MBOM - Feb 15PM version_Somerton MBOM Statistics_MBOM Jan" xfId="25846" xr:uid="{4CEC698D-10A6-4FD1-BCDA-A74BD5B2BCCD}"/>
    <cellStyle name="_Jan 2006 APAC MBOM - Feb 15PM version_Somerton MBOM Statistics_MBOM Jan_Cost out Update" xfId="25847" xr:uid="{8C7C0E3C-394C-4CFB-9BDA-FC649C68AB7C}"/>
    <cellStyle name="_Jan 2006 APAC MBOM - Feb 15PM version_Somerton MBOM Statistics_MBOM Jan_EBIT OCF Ranges" xfId="25848" xr:uid="{BD94CA30-26F7-449F-9689-B8512C363C86}"/>
    <cellStyle name="_Jan 2006 APAC MBOM - Feb 15PM version_Somerton MBOM Statistics_MBOM Jan_Working Capital Graph" xfId="25849" xr:uid="{94EA8AFB-C1B0-4321-BBD4-50F885D1A170}"/>
    <cellStyle name="_Jan 2006 APAC MBOM - Feb 15PM version_Somerton MBOM Statistics_MBOM Jul 07 Send" xfId="25850" xr:uid="{1D0F7425-D6BB-47FD-B14A-845FD2BF4F1B}"/>
    <cellStyle name="_Jan 2006 APAC MBOM - Feb 15PM version_Somerton MBOM Statistics_MBOM Jul 07 Send_Cost out Update" xfId="25851" xr:uid="{540903A5-18F6-4BD4-B661-B24BCB086F4E}"/>
    <cellStyle name="_Jan 2006 APAC MBOM - Feb 15PM version_Somerton MBOM Statistics_MBOM Jul 07 Send_EBIT OCF Ranges" xfId="25852" xr:uid="{F8B53459-1B45-48CE-9827-9D183700792F}"/>
    <cellStyle name="_Jan 2006 APAC MBOM - Feb 15PM version_Somerton MBOM Statistics_MBOM Jul 07 Send_Working Capital Graph" xfId="25853" xr:uid="{108C9A5F-A59E-43E1-B4CD-A32FC839161C}"/>
    <cellStyle name="_Jan 2006 APAC MBOM - Feb 15PM version_Somerton MBOM Statistics_MBOM June 07 Final Send" xfId="25854" xr:uid="{A66C2717-A3E3-4A9C-ACA5-C85B7300234E}"/>
    <cellStyle name="_Jan 2006 APAC MBOM - Feb 15PM version_Somerton MBOM Statistics_MBOM June 07 Final Send_Cost out Update" xfId="25855" xr:uid="{490A8DFE-7D25-407D-A107-DACD969F9A58}"/>
    <cellStyle name="_Jan 2006 APAC MBOM - Feb 15PM version_Somerton MBOM Statistics_MBOM June 07 Final Send_EBIT OCF Ranges" xfId="25856" xr:uid="{AD593587-E56E-4230-8F01-85A874BA8B54}"/>
    <cellStyle name="_Jan 2006 APAC MBOM - Feb 15PM version_Somerton MBOM Statistics_MBOM June 07 Final Send_Working Capital Graph" xfId="25857" xr:uid="{5CE778CE-4576-4C43-8411-CAEAB5FDA6EF}"/>
    <cellStyle name="_Jan 2006 APAC MBOM - Feb 15PM version_Somerton MBOM Statistics_MBOM May 07 v.2" xfId="25858" xr:uid="{C18F4546-2EED-4320-91CD-3FE90A8C5457}"/>
    <cellStyle name="_Jan 2006 APAC MBOM - Feb 15PM version_Somerton MBOM Statistics_MBOM May 07 v.2_Cost out Update" xfId="25859" xr:uid="{11FC1E4D-3AD9-4F36-B3EA-A88793DAB1B2}"/>
    <cellStyle name="_Jan 2006 APAC MBOM - Feb 15PM version_Somerton MBOM Statistics_MBOM May 07 v.2_EBIT OCF Ranges" xfId="25860" xr:uid="{B0979D38-D3FC-44EF-A8AF-C74DE522E493}"/>
    <cellStyle name="_Jan 2006 APAC MBOM - Feb 15PM version_Somerton MBOM Statistics_MBOM May 07 v.2_Working Capital Graph" xfId="25861" xr:uid="{8493CD43-812F-4512-96EF-FE3B02E82EC7}"/>
    <cellStyle name="_Jan 2006 APAC MBOM - Feb 15PM version_Somerton MBOM Statistics_MBOM v.1" xfId="25862" xr:uid="{518C9613-7918-4CF6-B394-84910C088C08}"/>
    <cellStyle name="_Jan 2006 APAC MBOM - Feb 15PM version_Somerton MBOM Statistics_MBOM v.1 2" xfId="25863" xr:uid="{55574B15-04FD-4513-AEDA-4D56F6F4BC31}"/>
    <cellStyle name="_Jan 2006 APAC MBOM - Feb 15PM version_Somerton MBOM Statistics_MBOM v.1_2009 AOP_Jan deck_Financials Consol_Sent" xfId="25864" xr:uid="{95908903-92AC-4D47-93F4-CFE3C86DD7DA}"/>
    <cellStyle name="_Jan 2006 APAC MBOM - Feb 15PM version_Somerton MBOM Statistics_MBOM v.1_2009 AOP_Jan deck_Financials Consol_Sent_2" xfId="25865" xr:uid="{034F273D-62B8-4BB3-B823-ECD710C446DB}"/>
    <cellStyle name="_Jan 2006 APAC MBOM - Feb 15PM version_Somerton MBOM Statistics_MBOM v.1_2009 AOP_Nov deck_Financials_for Consol_v2" xfId="25866" xr:uid="{BB9985EE-42EE-4929-8F63-39F66E0B1963}"/>
    <cellStyle name="_Jan 2006 APAC MBOM - Feb 15PM version_Somerton MBOM Statistics_MBOM v.1_Cash Capex 10+2" xfId="25867" xr:uid="{F2E790D3-1D1A-4DDD-9F46-47D8DAF9C296}"/>
    <cellStyle name="_Jan 2006 APAC MBOM - Feb 15PM version_Somerton MBOM Statistics_MBOM v.1_Cash Capex 10+2_Cost out Update" xfId="25868" xr:uid="{1F875236-9E69-41C9-97C9-74C710EDA3BF}"/>
    <cellStyle name="_Jan 2006 APAC MBOM - Feb 15PM version_Somerton MBOM Statistics_MBOM v.1_Cash Capex 10+2_EBIT OCF Ranges" xfId="25869" xr:uid="{A6A3036E-5DAD-4A2C-9864-6ABBE97C6A3E}"/>
    <cellStyle name="_Jan 2006 APAC MBOM - Feb 15PM version_Somerton MBOM Statistics_MBOM v.1_Cash Capex 10+2_Working Capital Graph" xfId="25870" xr:uid="{7A427B44-1139-4D04-93C5-3E945FA888E6}"/>
    <cellStyle name="_Jan 2006 APAC MBOM - Feb 15PM version_Somerton MBOM Statistics_MBOM v.1_Cost out Update" xfId="25871" xr:uid="{F1C54BE0-0CD5-4420-AD5C-7D7D5A5BEE2D}"/>
    <cellStyle name="_Jan 2006 APAC MBOM - Feb 15PM version_Somerton MBOM Statistics_MBOM v.1_EBIT OCF Ranges" xfId="25872" xr:uid="{B047BF80-2163-49EC-8250-F2B18C55FE61}"/>
    <cellStyle name="_Jan 2006 APAC MBOM - Feb 15PM version_Somerton MBOM Statistics_MBOM v.1_Global Operations" xfId="25873" xr:uid="{EA86EC8D-373B-4B2C-A473-68E413F12C19}"/>
    <cellStyle name="_Jan 2006 APAC MBOM - Feb 15PM version_Somerton MBOM Statistics_MBOM v.1_Global Operations 2" xfId="25874" xr:uid="{85C78FA6-9225-4383-A860-C8A469054468}"/>
    <cellStyle name="_Jan 2006 APAC MBOM - Feb 15PM version_Somerton MBOM Statistics_MBOM v.1_NA" xfId="25875" xr:uid="{5960EE02-E60C-4AE0-8A58-630A8E88060F}"/>
    <cellStyle name="_Jan 2006 APAC MBOM - Feb 15PM version_Somerton MBOM Statistics_MBOM v.1_NA 2" xfId="25876" xr:uid="{430F75FE-3E62-4073-90AC-0C459FD77582}"/>
    <cellStyle name="_Jan 2006 APAC MBOM - Feb 15PM version_Somerton MBOM Statistics_MBOM v.1_NA_1" xfId="25877" xr:uid="{63025B20-6452-4F84-9E28-E2EA7787DD2A}"/>
    <cellStyle name="_Jan 2006 APAC MBOM - Feb 15PM version_Somerton MBOM Statistics_MBOM v.1_NA_1 2" xfId="25878" xr:uid="{0900B53D-FB0B-4CAC-A29A-D9BC9E2AE065}"/>
    <cellStyle name="_Jan 2006 APAC MBOM - Feb 15PM version_Somerton MBOM Statistics_MBOM v.1_Nov Review Deck Final" xfId="25879" xr:uid="{1CBC54B1-BD23-4582-B4CF-6F769E75435E}"/>
    <cellStyle name="_Jan 2006 APAC MBOM - Feb 15PM version_Somerton MBOM Statistics_MBOM v.1_OCFAnalysis" xfId="25880" xr:uid="{1E3D71D5-5B24-4B86-BD28-E150EE0D5E52}"/>
    <cellStyle name="_Jan 2006 APAC MBOM - Feb 15PM version_Somerton MBOM Statistics_MBOM v.1_OCFAnalysis_Cost out Update" xfId="25881" xr:uid="{11851597-11C3-48AF-8C38-C22DAA532F2B}"/>
    <cellStyle name="_Jan 2006 APAC MBOM - Feb 15PM version_Somerton MBOM Statistics_MBOM v.1_OCFAnalysis_EBIT OCF Ranges" xfId="25882" xr:uid="{824A0B76-CDA8-418E-89C4-9FABC244F5D3}"/>
    <cellStyle name="_Jan 2006 APAC MBOM - Feb 15PM version_Somerton MBOM Statistics_MBOM v.1_OCFAnalysis_Working Capital Graph" xfId="25883" xr:uid="{E6DA482C-5B5C-488E-AD93-103A74C77033}"/>
    <cellStyle name="_Jan 2006 APAC MBOM - Feb 15PM version_Somerton MBOM Statistics_MBOM v.1_Quarterly Industry Volume - Corp Follow up Feb 19th" xfId="25884" xr:uid="{2905D448-F474-4EB7-B2FE-7500A85C1FD7}"/>
    <cellStyle name="_Jan 2006 APAC MBOM - Feb 15PM version_Somerton MBOM Statistics_MBOM v.1_Quarterly Industry Volume - Corp Follow up Feb 19th 2" xfId="25885" xr:uid="{2BDA38F5-C388-4417-B48C-78F7D7FA8EB5}"/>
    <cellStyle name="_Jan 2006 APAC MBOM - Feb 15PM version_Somerton MBOM Statistics_MBOM v.1_Quarterly Industry Volume - Corp Follow up Feb 19th_Cost out Update" xfId="25886" xr:uid="{D3628A4F-ACFE-4465-8628-834A2B88C794}"/>
    <cellStyle name="_Jan 2006 APAC MBOM - Feb 15PM version_Somerton MBOM Statistics_MBOM v.1_Quarterly Industry Volume - Corp Follow up Feb 19th_EBIT OCF Ranges" xfId="25887" xr:uid="{6944F10E-2462-4518-BE09-ACB5A6EBD619}"/>
    <cellStyle name="_Jan 2006 APAC MBOM - Feb 15PM version_Somerton MBOM Statistics_MBOM v.1_Quarterly Industry Volume - Corp Follow up Feb 19th_OCFAnalysis" xfId="25888" xr:uid="{ABDB487C-5D20-4774-AA29-642A1F7FC46F}"/>
    <cellStyle name="_Jan 2006 APAC MBOM - Feb 15PM version_Somerton MBOM Statistics_MBOM v.1_Quarterly Industry Volume - Corp Follow up Feb 19th_OCFAnalysis_Cost out Update" xfId="25889" xr:uid="{93C58AE3-7C8E-40C0-AE35-86FE49B5CD45}"/>
    <cellStyle name="_Jan 2006 APAC MBOM - Feb 15PM version_Somerton MBOM Statistics_MBOM v.1_Quarterly Industry Volume - Corp Follow up Feb 19th_OCFAnalysis_EBIT OCF Ranges" xfId="25890" xr:uid="{CF6CD151-7A64-45B4-AF71-BDFCE5BE9B4E}"/>
    <cellStyle name="_Jan 2006 APAC MBOM - Feb 15PM version_Somerton MBOM Statistics_MBOM v.1_Quarterly Industry Volume - Corp Follow up Feb 19th_OCFAnalysis_Working Capital Graph" xfId="25891" xr:uid="{7D6B190E-1D45-462C-A35A-E87B30A83845}"/>
    <cellStyle name="_Jan 2006 APAC MBOM - Feb 15PM version_Somerton MBOM Statistics_MBOM v.1_Quarterly Industry Volume - Corp Follow up Feb 19th_Working Capital Graph" xfId="25892" xr:uid="{5E98AEF7-D8C2-4134-AB0C-AA94A1DD2E9B}"/>
    <cellStyle name="_Jan 2006 APAC MBOM - Feb 15PM version_Somerton MBOM Statistics_MBOM v.1_SBU_GLOBAL_NGT" xfId="25893" xr:uid="{081C3D06-C435-44AE-8F72-42A731773058}"/>
    <cellStyle name="_Jan 2006 APAC MBOM - Feb 15PM version_Somerton MBOM Statistics_MBOM v.1_SBU_GLOBAL_NGT 2" xfId="25894" xr:uid="{C2D4EE8C-8E24-4FD6-AC4B-3E5B91078FDC}"/>
    <cellStyle name="_Jan 2006 APAC MBOM - Feb 15PM version_Somerton MBOM Statistics_MBOM v.1_SBU_GLOBAL_NGT_Cost out Update" xfId="25895" xr:uid="{CCE58BBD-6D4A-4F4F-9FD7-2412C2C28A8B}"/>
    <cellStyle name="_Jan 2006 APAC MBOM - Feb 15PM version_Somerton MBOM Statistics_MBOM v.1_SBU_GLOBAL_NGT_EBIT OCF Ranges" xfId="25896" xr:uid="{3A8CEAEF-62C3-4BDD-BA51-CD2F752B28D6}"/>
    <cellStyle name="_Jan 2006 APAC MBOM - Feb 15PM version_Somerton MBOM Statistics_MBOM v.1_SBU_GLOBAL_NGT_Working Capital Graph" xfId="25897" xr:uid="{5148E03C-C702-4A88-B7E9-F9220A74C9EC}"/>
    <cellStyle name="_Jan 2006 APAC MBOM - Feb 15PM version_Somerton MBOM Statistics_MBOM v.1_Supplemental Data Requirements-Country" xfId="25898" xr:uid="{1E142C52-CAB3-4606-8F6B-569E3D2C2942}"/>
    <cellStyle name="_Jan 2006 APAC MBOM - Feb 15PM version_Somerton MBOM Statistics_MBOM v.1_Working Capital Graph" xfId="25899" xr:uid="{24E2DB95-F874-4514-88A3-13EAB8ED3972}"/>
    <cellStyle name="_Jan 2006 APAC MBOM - Feb 15PM version_Somerton MBOM Statistics_MBOM v.2" xfId="25900" xr:uid="{7AE7674A-F19F-4543-8642-96220C18A356}"/>
    <cellStyle name="_Jan 2006 APAC MBOM - Feb 15PM version_Somerton MBOM Statistics_MBOM v.2 2" xfId="25901" xr:uid="{4510178C-8A47-471F-A441-4EF020B65C0E}"/>
    <cellStyle name="_Jan 2006 APAC MBOM - Feb 15PM version_Somerton MBOM Statistics_MBOM v.2_2009 AOP_Jan deck_Financials Consol_Sent" xfId="25902" xr:uid="{DF717D69-608C-4402-8690-EEE235058F66}"/>
    <cellStyle name="_Jan 2006 APAC MBOM - Feb 15PM version_Somerton MBOM Statistics_MBOM v.2_2009 AOP_Jan deck_Financials Consol_Sent_2" xfId="25903" xr:uid="{951EB2A2-C260-441A-A0ED-A7CCDE964799}"/>
    <cellStyle name="_Jan 2006 APAC MBOM - Feb 15PM version_Somerton MBOM Statistics_MBOM v.2_2009 AOP_Nov deck_Financials_for Consol_v2" xfId="25904" xr:uid="{6622B5B3-945F-4E42-8F84-6B4CDAEED909}"/>
    <cellStyle name="_Jan 2006 APAC MBOM - Feb 15PM version_Somerton MBOM Statistics_MBOM v.2_Cash Capex 10+2" xfId="25905" xr:uid="{03AEC276-CE94-4E50-B470-0146E0D4C793}"/>
    <cellStyle name="_Jan 2006 APAC MBOM - Feb 15PM version_Somerton MBOM Statistics_MBOM v.2_Cash Capex 10+2_Cost out Update" xfId="25906" xr:uid="{12851C87-D6D6-49FB-A91E-44A6691F73CE}"/>
    <cellStyle name="_Jan 2006 APAC MBOM - Feb 15PM version_Somerton MBOM Statistics_MBOM v.2_Cash Capex 10+2_EBIT OCF Ranges" xfId="25907" xr:uid="{944E702D-33BE-4C03-9ECE-226D5794092A}"/>
    <cellStyle name="_Jan 2006 APAC MBOM - Feb 15PM version_Somerton MBOM Statistics_MBOM v.2_Cash Capex 10+2_Working Capital Graph" xfId="25908" xr:uid="{FFC6EA31-DE59-49B7-887E-C3F9EA5C0A29}"/>
    <cellStyle name="_Jan 2006 APAC MBOM - Feb 15PM version_Somerton MBOM Statistics_MBOM v.2_Cost out Update" xfId="25909" xr:uid="{7617A3A6-9A20-4B53-8183-A5D3E4C8E555}"/>
    <cellStyle name="_Jan 2006 APAC MBOM - Feb 15PM version_Somerton MBOM Statistics_MBOM v.2_EBIT OCF Ranges" xfId="25910" xr:uid="{4B268FAB-E726-4ED9-9423-A84C73F4F2CE}"/>
    <cellStyle name="_Jan 2006 APAC MBOM - Feb 15PM version_Somerton MBOM Statistics_MBOM v.2_Global Operations" xfId="25911" xr:uid="{E84E094E-7993-4C02-8F5A-2000BD944B72}"/>
    <cellStyle name="_Jan 2006 APAC MBOM - Feb 15PM version_Somerton MBOM Statistics_MBOM v.2_Global Operations 2" xfId="25912" xr:uid="{0EA6B1CE-ADF6-451D-82F9-D3659622CFDA}"/>
    <cellStyle name="_Jan 2006 APAC MBOM - Feb 15PM version_Somerton MBOM Statistics_MBOM v.2_NA" xfId="25913" xr:uid="{8A0BAEB6-D401-4B9B-B440-B0814741487D}"/>
    <cellStyle name="_Jan 2006 APAC MBOM - Feb 15PM version_Somerton MBOM Statistics_MBOM v.2_NA 2" xfId="25914" xr:uid="{2BD353D4-8F7E-41A8-8588-362CAD005D42}"/>
    <cellStyle name="_Jan 2006 APAC MBOM - Feb 15PM version_Somerton MBOM Statistics_MBOM v.2_NA_1" xfId="25915" xr:uid="{09E7E774-6CE3-48FA-9792-BBCD7841F9FD}"/>
    <cellStyle name="_Jan 2006 APAC MBOM - Feb 15PM version_Somerton MBOM Statistics_MBOM v.2_NA_1 2" xfId="25916" xr:uid="{7B4A97CB-B07E-43EA-9C93-5BC188C60440}"/>
    <cellStyle name="_Jan 2006 APAC MBOM - Feb 15PM version_Somerton MBOM Statistics_MBOM v.2_Nov Review Deck Final" xfId="25917" xr:uid="{03171A35-8CA5-4E7E-923A-5832F67A12B3}"/>
    <cellStyle name="_Jan 2006 APAC MBOM - Feb 15PM version_Somerton MBOM Statistics_MBOM v.2_OCFAnalysis" xfId="25918" xr:uid="{85C22ABD-7B01-47BD-85ED-69825E8DD6CC}"/>
    <cellStyle name="_Jan 2006 APAC MBOM - Feb 15PM version_Somerton MBOM Statistics_MBOM v.2_OCFAnalysis_Cost out Update" xfId="25919" xr:uid="{3BED0EE1-8A73-47DE-8B7B-AD70CE87902E}"/>
    <cellStyle name="_Jan 2006 APAC MBOM - Feb 15PM version_Somerton MBOM Statistics_MBOM v.2_OCFAnalysis_EBIT OCF Ranges" xfId="25920" xr:uid="{3A41987B-B003-47A1-8644-0DDF8EED16D4}"/>
    <cellStyle name="_Jan 2006 APAC MBOM - Feb 15PM version_Somerton MBOM Statistics_MBOM v.2_OCFAnalysis_Working Capital Graph" xfId="25921" xr:uid="{C53F56A5-799B-4AB7-AF6C-27F71F84E4A4}"/>
    <cellStyle name="_Jan 2006 APAC MBOM - Feb 15PM version_Somerton MBOM Statistics_MBOM v.2_Quarterly Industry Volume - Corp Follow up Feb 19th" xfId="25922" xr:uid="{3C6AF99B-E1F3-4784-AE7F-020C889FB2C2}"/>
    <cellStyle name="_Jan 2006 APAC MBOM - Feb 15PM version_Somerton MBOM Statistics_MBOM v.2_Quarterly Industry Volume - Corp Follow up Feb 19th 2" xfId="25923" xr:uid="{0242682D-3D66-449B-BA27-21B97E21F9FE}"/>
    <cellStyle name="_Jan 2006 APAC MBOM - Feb 15PM version_Somerton MBOM Statistics_MBOM v.2_Quarterly Industry Volume - Corp Follow up Feb 19th_Cost out Update" xfId="25924" xr:uid="{966B0868-3692-4AE6-BA3D-ACE3E7EF0AD7}"/>
    <cellStyle name="_Jan 2006 APAC MBOM - Feb 15PM version_Somerton MBOM Statistics_MBOM v.2_Quarterly Industry Volume - Corp Follow up Feb 19th_EBIT OCF Ranges" xfId="25925" xr:uid="{E1FEBD1E-1EBB-40B9-A3E5-2C14290D2F42}"/>
    <cellStyle name="_Jan 2006 APAC MBOM - Feb 15PM version_Somerton MBOM Statistics_MBOM v.2_Quarterly Industry Volume - Corp Follow up Feb 19th_OCFAnalysis" xfId="25926" xr:uid="{3837F88E-4566-424A-8577-59B3B24257CD}"/>
    <cellStyle name="_Jan 2006 APAC MBOM - Feb 15PM version_Somerton MBOM Statistics_MBOM v.2_Quarterly Industry Volume - Corp Follow up Feb 19th_OCFAnalysis_Cost out Update" xfId="25927" xr:uid="{1C771F73-604A-4E1E-A2C8-125B98175B2D}"/>
    <cellStyle name="_Jan 2006 APAC MBOM - Feb 15PM version_Somerton MBOM Statistics_MBOM v.2_Quarterly Industry Volume - Corp Follow up Feb 19th_OCFAnalysis_EBIT OCF Ranges" xfId="25928" xr:uid="{2E5FA602-C58F-4F75-BFF2-A47192A2CF58}"/>
    <cellStyle name="_Jan 2006 APAC MBOM - Feb 15PM version_Somerton MBOM Statistics_MBOM v.2_Quarterly Industry Volume - Corp Follow up Feb 19th_OCFAnalysis_Working Capital Graph" xfId="25929" xr:uid="{E1347ADB-99C6-4BF9-BA57-5F8174104230}"/>
    <cellStyle name="_Jan 2006 APAC MBOM - Feb 15PM version_Somerton MBOM Statistics_MBOM v.2_Quarterly Industry Volume - Corp Follow up Feb 19th_Working Capital Graph" xfId="25930" xr:uid="{9C2A9BE2-1974-47B7-AB96-367B6EDAC56C}"/>
    <cellStyle name="_Jan 2006 APAC MBOM - Feb 15PM version_Somerton MBOM Statistics_MBOM v.2_SBU_GLOBAL_NGT" xfId="25931" xr:uid="{50D0D0D0-9FAA-4B5C-AFD9-B575A31917ED}"/>
    <cellStyle name="_Jan 2006 APAC MBOM - Feb 15PM version_Somerton MBOM Statistics_MBOM v.2_SBU_GLOBAL_NGT 2" xfId="25932" xr:uid="{C88DCB5E-9547-4602-9237-5A4A909CB28C}"/>
    <cellStyle name="_Jan 2006 APAC MBOM - Feb 15PM version_Somerton MBOM Statistics_MBOM v.2_SBU_GLOBAL_NGT_Cost out Update" xfId="25933" xr:uid="{9B17A0FB-4E8A-4085-A380-498DA0850AEB}"/>
    <cellStyle name="_Jan 2006 APAC MBOM - Feb 15PM version_Somerton MBOM Statistics_MBOM v.2_SBU_GLOBAL_NGT_EBIT OCF Ranges" xfId="25934" xr:uid="{15F00EAD-93E8-4D92-8B28-058090B91BEB}"/>
    <cellStyle name="_Jan 2006 APAC MBOM - Feb 15PM version_Somerton MBOM Statistics_MBOM v.2_SBU_GLOBAL_NGT_Working Capital Graph" xfId="25935" xr:uid="{09CEE4F9-5674-480C-B187-62D6F3A3E843}"/>
    <cellStyle name="_Jan 2006 APAC MBOM - Feb 15PM version_Somerton MBOM Statistics_MBOM v.2_Supplemental Data Requirements-Country" xfId="25936" xr:uid="{FD1290B9-E699-44E5-8F0F-D1D05295FEC7}"/>
    <cellStyle name="_Jan 2006 APAC MBOM - Feb 15PM version_Somerton MBOM Statistics_MBOM v.2_Working Capital Graph" xfId="25937" xr:uid="{8E15F07F-CA42-47EC-9D17-C389B8468326}"/>
    <cellStyle name="_Jan 2006 APAC MBOM - Feb 15PM version_Somerton MBOM Statistics_MBOM v.3" xfId="25938" xr:uid="{A691685F-D27E-4DAC-86F6-5B126B206F1E}"/>
    <cellStyle name="_Jan 2006 APAC MBOM - Feb 15PM version_Somerton MBOM Statistics_MBOM v.3 2" xfId="25939" xr:uid="{F1C3F4EA-02E3-4878-8FA8-2C7004DE3D11}"/>
    <cellStyle name="_Jan 2006 APAC MBOM - Feb 15PM version_Somerton MBOM Statistics_MBOM v.3_2009 AOP_Jan deck_Financials Consol_Sent" xfId="25940" xr:uid="{159103AF-F82E-4B51-B7B9-921C22E7EDF6}"/>
    <cellStyle name="_Jan 2006 APAC MBOM - Feb 15PM version_Somerton MBOM Statistics_MBOM v.3_2009 AOP_Jan deck_Financials Consol_Sent_2" xfId="25941" xr:uid="{80DCF566-1AE8-408C-AC26-F02E1C6C8C75}"/>
    <cellStyle name="_Jan 2006 APAC MBOM - Feb 15PM version_Somerton MBOM Statistics_MBOM v.3_2009 AOP_Nov deck_Financials_for Consol_v2" xfId="25942" xr:uid="{597993FF-DDD1-4470-A46C-B798EFC25C48}"/>
    <cellStyle name="_Jan 2006 APAC MBOM - Feb 15PM version_Somerton MBOM Statistics_MBOM v.3_Cash Capex 10+2" xfId="25943" xr:uid="{CAD78C70-1DF8-4A89-A89C-4B5BB69C0D9C}"/>
    <cellStyle name="_Jan 2006 APAC MBOM - Feb 15PM version_Somerton MBOM Statistics_MBOM v.3_Cash Capex 10+2_Cost out Update" xfId="25944" xr:uid="{08B74A2A-4380-4699-B26A-057F17A1B65A}"/>
    <cellStyle name="_Jan 2006 APAC MBOM - Feb 15PM version_Somerton MBOM Statistics_MBOM v.3_Cash Capex 10+2_EBIT OCF Ranges" xfId="25945" xr:uid="{716E4F2D-3D3D-4FDA-A46C-D6C1FD9D221E}"/>
    <cellStyle name="_Jan 2006 APAC MBOM - Feb 15PM version_Somerton MBOM Statistics_MBOM v.3_Cash Capex 10+2_Working Capital Graph" xfId="25946" xr:uid="{C7F6344E-5E71-4741-9CAF-E5B60F430681}"/>
    <cellStyle name="_Jan 2006 APAC MBOM - Feb 15PM version_Somerton MBOM Statistics_MBOM v.3_Cost out Update" xfId="25947" xr:uid="{B1E701C3-C5D0-4952-97CC-FDD1A4CE702D}"/>
    <cellStyle name="_Jan 2006 APAC MBOM - Feb 15PM version_Somerton MBOM Statistics_MBOM v.3_EBIT OCF Ranges" xfId="25948" xr:uid="{73108218-55A0-487D-8350-BD9880A3C0E9}"/>
    <cellStyle name="_Jan 2006 APAC MBOM - Feb 15PM version_Somerton MBOM Statistics_MBOM v.3_Global Operations" xfId="25949" xr:uid="{16926FBA-BE7E-4D19-B668-BA56BCBD7686}"/>
    <cellStyle name="_Jan 2006 APAC MBOM - Feb 15PM version_Somerton MBOM Statistics_MBOM v.3_Global Operations 2" xfId="25950" xr:uid="{B508F37F-FA9A-417A-8677-05E206210091}"/>
    <cellStyle name="_Jan 2006 APAC MBOM - Feb 15PM version_Somerton MBOM Statistics_MBOM v.3_NA" xfId="25951" xr:uid="{D7073B25-4CC2-4AD4-BEAC-DF0129D67B59}"/>
    <cellStyle name="_Jan 2006 APAC MBOM - Feb 15PM version_Somerton MBOM Statistics_MBOM v.3_NA 2" xfId="25952" xr:uid="{C00F9796-A2DE-4F8B-80BA-B1BC06450127}"/>
    <cellStyle name="_Jan 2006 APAC MBOM - Feb 15PM version_Somerton MBOM Statistics_MBOM v.3_NA_1" xfId="25953" xr:uid="{C1DC8C2F-BC6E-470C-8562-149923113DD8}"/>
    <cellStyle name="_Jan 2006 APAC MBOM - Feb 15PM version_Somerton MBOM Statistics_MBOM v.3_NA_1 2" xfId="25954" xr:uid="{92EA71C6-BBA3-437F-A568-42EE31AE2FBB}"/>
    <cellStyle name="_Jan 2006 APAC MBOM - Feb 15PM version_Somerton MBOM Statistics_MBOM v.3_Nov Review Deck Final" xfId="25955" xr:uid="{9C8A94E0-C0D4-459A-B86F-DE21BE04F5F8}"/>
    <cellStyle name="_Jan 2006 APAC MBOM - Feb 15PM version_Somerton MBOM Statistics_MBOM v.3_OCFAnalysis" xfId="25956" xr:uid="{8AE0AA56-00EB-4084-A3B8-EF537F9CBC31}"/>
    <cellStyle name="_Jan 2006 APAC MBOM - Feb 15PM version_Somerton MBOM Statistics_MBOM v.3_OCFAnalysis_Cost out Update" xfId="25957" xr:uid="{F9803ADA-6B26-410F-8B38-48D5966C2B33}"/>
    <cellStyle name="_Jan 2006 APAC MBOM - Feb 15PM version_Somerton MBOM Statistics_MBOM v.3_OCFAnalysis_EBIT OCF Ranges" xfId="25958" xr:uid="{923731DF-B86D-48E4-B27B-826695796A52}"/>
    <cellStyle name="_Jan 2006 APAC MBOM - Feb 15PM version_Somerton MBOM Statistics_MBOM v.3_OCFAnalysis_Working Capital Graph" xfId="25959" xr:uid="{08449164-4754-4BAB-A1EF-B3C5A3C5D25A}"/>
    <cellStyle name="_Jan 2006 APAC MBOM - Feb 15PM version_Somerton MBOM Statistics_MBOM v.3_Quarterly Industry Volume - Corp Follow up Feb 19th" xfId="25960" xr:uid="{36EFFEBE-7372-4BEC-8B83-4D539BA445C4}"/>
    <cellStyle name="_Jan 2006 APAC MBOM - Feb 15PM version_Somerton MBOM Statistics_MBOM v.3_Quarterly Industry Volume - Corp Follow up Feb 19th 2" xfId="25961" xr:uid="{9AC19F0F-632A-4E25-9AF0-5BEA0F646B03}"/>
    <cellStyle name="_Jan 2006 APAC MBOM - Feb 15PM version_Somerton MBOM Statistics_MBOM v.3_Quarterly Industry Volume - Corp Follow up Feb 19th_Cost out Update" xfId="25962" xr:uid="{44E7BAA2-FD59-4F3C-82B0-CCAB4BB48E3A}"/>
    <cellStyle name="_Jan 2006 APAC MBOM - Feb 15PM version_Somerton MBOM Statistics_MBOM v.3_Quarterly Industry Volume - Corp Follow up Feb 19th_EBIT OCF Ranges" xfId="25963" xr:uid="{BA33287F-B1DD-49D1-A8B8-409E45C404D5}"/>
    <cellStyle name="_Jan 2006 APAC MBOM - Feb 15PM version_Somerton MBOM Statistics_MBOM v.3_Quarterly Industry Volume - Corp Follow up Feb 19th_OCFAnalysis" xfId="25964" xr:uid="{660F7A4A-3DC8-4545-87E0-D9FF813DED26}"/>
    <cellStyle name="_Jan 2006 APAC MBOM - Feb 15PM version_Somerton MBOM Statistics_MBOM v.3_Quarterly Industry Volume - Corp Follow up Feb 19th_OCFAnalysis_Cost out Update" xfId="25965" xr:uid="{C20BBA9E-4F43-4333-9822-73C79A8BE46E}"/>
    <cellStyle name="_Jan 2006 APAC MBOM - Feb 15PM version_Somerton MBOM Statistics_MBOM v.3_Quarterly Industry Volume - Corp Follow up Feb 19th_OCFAnalysis_EBIT OCF Ranges" xfId="25966" xr:uid="{397C3E40-CC46-4C5A-AD3E-816A5075C669}"/>
    <cellStyle name="_Jan 2006 APAC MBOM - Feb 15PM version_Somerton MBOM Statistics_MBOM v.3_Quarterly Industry Volume - Corp Follow up Feb 19th_OCFAnalysis_Working Capital Graph" xfId="25967" xr:uid="{CED1E776-7691-4CDF-B3DC-5791226D1D0E}"/>
    <cellStyle name="_Jan 2006 APAC MBOM - Feb 15PM version_Somerton MBOM Statistics_MBOM v.3_Quarterly Industry Volume - Corp Follow up Feb 19th_Working Capital Graph" xfId="25968" xr:uid="{C7964134-C42A-4F63-AB01-03AE32470FE9}"/>
    <cellStyle name="_Jan 2006 APAC MBOM - Feb 15PM version_Somerton MBOM Statistics_MBOM v.3_SBU_GLOBAL_NGT" xfId="25969" xr:uid="{91439246-97BE-4CF9-A7AF-8A98A275A596}"/>
    <cellStyle name="_Jan 2006 APAC MBOM - Feb 15PM version_Somerton MBOM Statistics_MBOM v.3_SBU_GLOBAL_NGT 2" xfId="25970" xr:uid="{7F9FE54A-BC74-4B51-B4D2-9F7045D6AC67}"/>
    <cellStyle name="_Jan 2006 APAC MBOM - Feb 15PM version_Somerton MBOM Statistics_MBOM v.3_SBU_GLOBAL_NGT_Cost out Update" xfId="25971" xr:uid="{450D06FB-66BC-438E-B1AD-E65E4DE31C86}"/>
    <cellStyle name="_Jan 2006 APAC MBOM - Feb 15PM version_Somerton MBOM Statistics_MBOM v.3_SBU_GLOBAL_NGT_EBIT OCF Ranges" xfId="25972" xr:uid="{BEE752AB-4CB5-432E-A336-A5F83808614D}"/>
    <cellStyle name="_Jan 2006 APAC MBOM - Feb 15PM version_Somerton MBOM Statistics_MBOM v.3_SBU_GLOBAL_NGT_Working Capital Graph" xfId="25973" xr:uid="{7E79DA1F-C24E-4B1C-972B-A6B2BFD4865E}"/>
    <cellStyle name="_Jan 2006 APAC MBOM - Feb 15PM version_Somerton MBOM Statistics_MBOM v.3_Supplemental Data Requirements-Country" xfId="25974" xr:uid="{6F97D612-2051-4C6E-8368-27DCD11C1CF4}"/>
    <cellStyle name="_Jan 2006 APAC MBOM - Feb 15PM version_Somerton MBOM Statistics_MBOM v.3_Working Capital Graph" xfId="25975" xr:uid="{5134ED41-D17D-4DDF-9178-A2DDD5543805}"/>
    <cellStyle name="_Jan 2006 APAC MBOM - Feb 15PM version_Somerton MBOM Statistics_MBOM_2009 AOP_Jan deck_Financials Consol_Sent" xfId="25976" xr:uid="{B47B4F4D-1ED7-4540-95E9-D26124934E00}"/>
    <cellStyle name="_Jan 2006 APAC MBOM - Feb 15PM version_Somerton MBOM Statistics_MBOM_2009 AOP_Jan deck_Financials Consol_Sent_2" xfId="25977" xr:uid="{B9B4EDB4-2FC2-448E-895B-3055DAE9CC67}"/>
    <cellStyle name="_Jan 2006 APAC MBOM - Feb 15PM version_Somerton MBOM Statistics_MBOM_2009 AOP_Nov deck_Financials_for Consol_v2" xfId="25978" xr:uid="{8C6D651F-8985-4EC6-8EEF-0EFFE1DE9B5F}"/>
    <cellStyle name="_Jan 2006 APAC MBOM - Feb 15PM version_Somerton MBOM Statistics_MBOM_Cash Capex 10+2" xfId="25979" xr:uid="{0B9C9E37-DC83-46BB-98AF-461B380429FB}"/>
    <cellStyle name="_Jan 2006 APAC MBOM - Feb 15PM version_Somerton MBOM Statistics_MBOM_Cash Capex 10+2_Cost out Update" xfId="25980" xr:uid="{D7F42CE4-60D7-442F-B2AC-350D74DCF0E3}"/>
    <cellStyle name="_Jan 2006 APAC MBOM - Feb 15PM version_Somerton MBOM Statistics_MBOM_Cash Capex 10+2_EBIT OCF Ranges" xfId="25981" xr:uid="{B793C43F-BC02-4BF8-9527-606EA0E667D1}"/>
    <cellStyle name="_Jan 2006 APAC MBOM - Feb 15PM version_Somerton MBOM Statistics_MBOM_Cash Capex 10+2_Working Capital Graph" xfId="25982" xr:uid="{3C17266F-8C0C-4F2F-BF7F-6593EABD5693}"/>
    <cellStyle name="_Jan 2006 APAC MBOM - Feb 15PM version_Somerton MBOM Statistics_MBOM_Cost out Update" xfId="25983" xr:uid="{A37AA029-5F87-4C64-AB5A-4AB418CAC714}"/>
    <cellStyle name="_Jan 2006 APAC MBOM - Feb 15PM version_Somerton MBOM Statistics_MBOM_EBIT OCF Ranges" xfId="25984" xr:uid="{E4F8A1C6-D319-4C8C-AE9E-3DAC18C8BFFA}"/>
    <cellStyle name="_Jan 2006 APAC MBOM - Feb 15PM version_Somerton MBOM Statistics_MBOM_Global Operations" xfId="25985" xr:uid="{BDD2EE99-619A-486B-9BD8-2FEC68BFB156}"/>
    <cellStyle name="_Jan 2006 APAC MBOM - Feb 15PM version_Somerton MBOM Statistics_MBOM_Global Operations 2" xfId="25986" xr:uid="{9463E04C-2F62-4F24-9B37-28D90264819B}"/>
    <cellStyle name="_Jan 2006 APAC MBOM - Feb 15PM version_Somerton MBOM Statistics_MBOM_NA" xfId="25987" xr:uid="{15B3DD83-9226-45BE-9A15-80BCBE9511BF}"/>
    <cellStyle name="_Jan 2006 APAC MBOM - Feb 15PM version_Somerton MBOM Statistics_MBOM_NA 2" xfId="25988" xr:uid="{5D79D2B1-4D9E-41AE-A052-9F704788310C}"/>
    <cellStyle name="_Jan 2006 APAC MBOM - Feb 15PM version_Somerton MBOM Statistics_MBOM_NA_1" xfId="25989" xr:uid="{C6ABA096-ECDC-4882-A5E5-271AB275F5FA}"/>
    <cellStyle name="_Jan 2006 APAC MBOM - Feb 15PM version_Somerton MBOM Statistics_MBOM_NA_1 2" xfId="25990" xr:uid="{EFF6BD29-8F1F-4A09-BA40-803766991119}"/>
    <cellStyle name="_Jan 2006 APAC MBOM - Feb 15PM version_Somerton MBOM Statistics_MBOM_Nov Review Deck Final" xfId="25991" xr:uid="{27FD77A8-20D2-4843-947E-FC752659DD3D}"/>
    <cellStyle name="_Jan 2006 APAC MBOM - Feb 15PM version_Somerton MBOM Statistics_MBOM_OCFAnalysis" xfId="25992" xr:uid="{34315B94-7C41-4B21-ACF2-62DF7FAA2E7B}"/>
    <cellStyle name="_Jan 2006 APAC MBOM - Feb 15PM version_Somerton MBOM Statistics_MBOM_OCFAnalysis_Cost out Update" xfId="25993" xr:uid="{7ABFE48D-454B-4A3A-9B2E-46E812ED0F3B}"/>
    <cellStyle name="_Jan 2006 APAC MBOM - Feb 15PM version_Somerton MBOM Statistics_MBOM_OCFAnalysis_EBIT OCF Ranges" xfId="25994" xr:uid="{0CDD7796-2780-41AB-83D8-93AA126405B4}"/>
    <cellStyle name="_Jan 2006 APAC MBOM - Feb 15PM version_Somerton MBOM Statistics_MBOM_OCFAnalysis_Working Capital Graph" xfId="25995" xr:uid="{99D29A69-2CAA-4B69-B32F-37D71AB7C1AB}"/>
    <cellStyle name="_Jan 2006 APAC MBOM - Feb 15PM version_Somerton MBOM Statistics_MBOM_Quarterly Industry Volume - Corp Follow up Feb 19th" xfId="25996" xr:uid="{003F0662-8F71-4C85-B36E-972E86B2183C}"/>
    <cellStyle name="_Jan 2006 APAC MBOM - Feb 15PM version_Somerton MBOM Statistics_MBOM_Quarterly Industry Volume - Corp Follow up Feb 19th 2" xfId="25997" xr:uid="{D594D57A-E750-424C-A80F-A4655F85316B}"/>
    <cellStyle name="_Jan 2006 APAC MBOM - Feb 15PM version_Somerton MBOM Statistics_MBOM_Quarterly Industry Volume - Corp Follow up Feb 19th_Cost out Update" xfId="25998" xr:uid="{C89DC763-CF56-4B42-87D9-A43F040FA0C2}"/>
    <cellStyle name="_Jan 2006 APAC MBOM - Feb 15PM version_Somerton MBOM Statistics_MBOM_Quarterly Industry Volume - Corp Follow up Feb 19th_EBIT OCF Ranges" xfId="25999" xr:uid="{5E9B51CC-6E09-47B7-86F6-D353395B715F}"/>
    <cellStyle name="_Jan 2006 APAC MBOM - Feb 15PM version_Somerton MBOM Statistics_MBOM_Quarterly Industry Volume - Corp Follow up Feb 19th_OCFAnalysis" xfId="26000" xr:uid="{B7C3F1B2-7602-422F-8055-D03C4F5A5414}"/>
    <cellStyle name="_Jan 2006 APAC MBOM - Feb 15PM version_Somerton MBOM Statistics_MBOM_Quarterly Industry Volume - Corp Follow up Feb 19th_OCFAnalysis_Cost out Update" xfId="26001" xr:uid="{6C54F534-4A27-4C9F-AAF7-77CD5DE0FA10}"/>
    <cellStyle name="_Jan 2006 APAC MBOM - Feb 15PM version_Somerton MBOM Statistics_MBOM_Quarterly Industry Volume - Corp Follow up Feb 19th_OCFAnalysis_EBIT OCF Ranges" xfId="26002" xr:uid="{96B65B92-BDC5-4B29-B497-9980B321C7CA}"/>
    <cellStyle name="_Jan 2006 APAC MBOM - Feb 15PM version_Somerton MBOM Statistics_MBOM_Quarterly Industry Volume - Corp Follow up Feb 19th_OCFAnalysis_Working Capital Graph" xfId="26003" xr:uid="{0C132029-385F-4A4B-A683-9D525D0D698C}"/>
    <cellStyle name="_Jan 2006 APAC MBOM - Feb 15PM version_Somerton MBOM Statistics_MBOM_Quarterly Industry Volume - Corp Follow up Feb 19th_Working Capital Graph" xfId="26004" xr:uid="{B1ADBDF3-5E81-4D17-B7D9-C38177248D14}"/>
    <cellStyle name="_Jan 2006 APAC MBOM - Feb 15PM version_Somerton MBOM Statistics_MBOM_SBU_GLOBAL_NGT" xfId="26005" xr:uid="{705A804F-ACA1-41BB-8611-A5570C52BCB6}"/>
    <cellStyle name="_Jan 2006 APAC MBOM - Feb 15PM version_Somerton MBOM Statistics_MBOM_SBU_GLOBAL_NGT 2" xfId="26006" xr:uid="{2B6E0FDF-1FC9-4E48-B4F5-21FF3C91BEEA}"/>
    <cellStyle name="_Jan 2006 APAC MBOM - Feb 15PM version_Somerton MBOM Statistics_MBOM_SBU_GLOBAL_NGT_Cost out Update" xfId="26007" xr:uid="{1466ECEB-FC29-4842-9C42-78B385F0C4AA}"/>
    <cellStyle name="_Jan 2006 APAC MBOM - Feb 15PM version_Somerton MBOM Statistics_MBOM_SBU_GLOBAL_NGT_EBIT OCF Ranges" xfId="26008" xr:uid="{C45A17D0-DEA1-4EED-93D0-CE38C7CC7D81}"/>
    <cellStyle name="_Jan 2006 APAC MBOM - Feb 15PM version_Somerton MBOM Statistics_MBOM_SBU_GLOBAL_NGT_Working Capital Graph" xfId="26009" xr:uid="{774171FC-72EC-4327-AFD0-489205D08A57}"/>
    <cellStyle name="_Jan 2006 APAC MBOM - Feb 15PM version_Somerton MBOM Statistics_MBOM_Supplemental Data Requirements-Country" xfId="26010" xr:uid="{F305377B-B1CE-473A-854A-A83BDB81466D}"/>
    <cellStyle name="_Jan 2006 APAC MBOM - Feb 15PM version_Somerton MBOM Statistics_MBOM_Working Capital Graph" xfId="26011" xr:uid="{8D67B8EF-D003-48BD-B46E-93460D067CCF}"/>
    <cellStyle name="_Jan 2006 APAC MBOM - Feb 15PM version_Somerton MBOM Statistics_NA" xfId="26012" xr:uid="{FCB58C53-79E4-4598-8944-1CCA2AA8B04F}"/>
    <cellStyle name="_Jan 2006 APAC MBOM - Feb 15PM version_Somerton MBOM Statistics_NA 2" xfId="26013" xr:uid="{93942070-A02B-4D98-8F09-13096DC7FD17}"/>
    <cellStyle name="_Jan 2006 APAC MBOM - Feb 15PM version_Somerton MBOM Statistics_NA_1" xfId="26014" xr:uid="{E8E67B93-3787-4D72-BEB9-8B6450191F24}"/>
    <cellStyle name="_Jan 2006 APAC MBOM - Feb 15PM version_Somerton MBOM Statistics_NA_1 2" xfId="26015" xr:uid="{54D81DD7-59A9-4660-8627-1A5D786210DE}"/>
    <cellStyle name="_Jan 2006 APAC MBOM - Feb 15PM version_Somerton MBOM Statistics_Nov Review Deck Final" xfId="26016" xr:uid="{28D15E35-B9B7-4C5D-9652-43D464C95A8E}"/>
    <cellStyle name="_Jan 2006 APAC MBOM - Feb 15PM version_Somerton MBOM Statistics_OCFAnalysis" xfId="26017" xr:uid="{03EC9DF3-AC1A-430F-BF92-C4A09EB6A9E5}"/>
    <cellStyle name="_Jan 2006 APAC MBOM - Feb 15PM version_Somerton MBOM Statistics_OCFAnalysis_Cost out Update" xfId="26018" xr:uid="{79F69A8D-C7C8-49EA-8AEB-1AC78C8D324A}"/>
    <cellStyle name="_Jan 2006 APAC MBOM - Feb 15PM version_Somerton MBOM Statistics_OCFAnalysis_EBIT OCF Ranges" xfId="26019" xr:uid="{FA6A5748-A8FD-4CAE-8E39-D6E7EC4E1B3F}"/>
    <cellStyle name="_Jan 2006 APAC MBOM - Feb 15PM version_Somerton MBOM Statistics_OCFAnalysis_Working Capital Graph" xfId="26020" xr:uid="{A392F7AB-28E4-4CAF-B1AF-2CC3CE8DD1C7}"/>
    <cellStyle name="_Jan 2006 APAC MBOM - Feb 15PM version_Somerton MBOM Statistics_Quarterly Industry Volume - Corp Follow up Feb 19th" xfId="26021" xr:uid="{40E1FEF6-613D-4090-86FB-2CE8A91D9C9C}"/>
    <cellStyle name="_Jan 2006 APAC MBOM - Feb 15PM version_Somerton MBOM Statistics_Quarterly Industry Volume - Corp Follow up Feb 19th 2" xfId="26022" xr:uid="{942B87B9-16B4-45D3-9BF7-DD5D764729A5}"/>
    <cellStyle name="_Jan 2006 APAC MBOM - Feb 15PM version_Somerton MBOM Statistics_Quarterly Industry Volume - Corp Follow up Feb 19th_Cost out Update" xfId="26023" xr:uid="{4B204D8D-0EC7-4A2D-83B4-28786390798A}"/>
    <cellStyle name="_Jan 2006 APAC MBOM - Feb 15PM version_Somerton MBOM Statistics_Quarterly Industry Volume - Corp Follow up Feb 19th_EBIT OCF Ranges" xfId="26024" xr:uid="{57A3545C-6168-40D8-B87B-01BAAF554E1F}"/>
    <cellStyle name="_Jan 2006 APAC MBOM - Feb 15PM version_Somerton MBOM Statistics_Quarterly Industry Volume - Corp Follow up Feb 19th_OCFAnalysis" xfId="26025" xr:uid="{B4551218-5BA8-4A73-BC09-3A32471E7663}"/>
    <cellStyle name="_Jan 2006 APAC MBOM - Feb 15PM version_Somerton MBOM Statistics_Quarterly Industry Volume - Corp Follow up Feb 19th_OCFAnalysis_Cost out Update" xfId="26026" xr:uid="{9961373E-E0DF-4F6A-8070-B58A0EB6C9EE}"/>
    <cellStyle name="_Jan 2006 APAC MBOM - Feb 15PM version_Somerton MBOM Statistics_Quarterly Industry Volume - Corp Follow up Feb 19th_OCFAnalysis_EBIT OCF Ranges" xfId="26027" xr:uid="{3266FD80-1EA9-4A27-9EC9-3E41755E050D}"/>
    <cellStyle name="_Jan 2006 APAC MBOM - Feb 15PM version_Somerton MBOM Statistics_Quarterly Industry Volume - Corp Follow up Feb 19th_OCFAnalysis_Working Capital Graph" xfId="26028" xr:uid="{C87C84E4-A984-4700-9A45-F78FF76FC371}"/>
    <cellStyle name="_Jan 2006 APAC MBOM - Feb 15PM version_Somerton MBOM Statistics_Quarterly Industry Volume - Corp Follow up Feb 19th_Working Capital Graph" xfId="26029" xr:uid="{77E2AA16-F7F0-4B82-8DD1-E34D80C7A829}"/>
    <cellStyle name="_Jan 2006 APAC MBOM - Feb 15PM version_Somerton MBOM Statistics_SBU_GLOBAL_NGT" xfId="26030" xr:uid="{33CE4353-E32B-49CC-AA00-6A848834AFF2}"/>
    <cellStyle name="_Jan 2006 APAC MBOM - Feb 15PM version_Somerton MBOM Statistics_SBU_GLOBAL_NGT 2" xfId="26031" xr:uid="{9EDEBD7E-9A4D-4292-A6A5-868FE96A4249}"/>
    <cellStyle name="_Jan 2006 APAC MBOM - Feb 15PM version_Somerton MBOM Statistics_SBU_GLOBAL_NGT_Cost out Update" xfId="26032" xr:uid="{22089AC0-FB27-45C6-83C8-4156B12E33CA}"/>
    <cellStyle name="_Jan 2006 APAC MBOM - Feb 15PM version_Somerton MBOM Statistics_SBU_GLOBAL_NGT_EBIT OCF Ranges" xfId="26033" xr:uid="{B1526062-A9D8-4729-AB12-5D01069AA819}"/>
    <cellStyle name="_Jan 2006 APAC MBOM - Feb 15PM version_Somerton MBOM Statistics_SBU_GLOBAL_NGT_Working Capital Graph" xfId="26034" xr:uid="{62C5F5D4-DBB8-4879-B05C-FDD9640F9CC0}"/>
    <cellStyle name="_Jan 2006 APAC MBOM - Feb 15PM version_Somerton MBOM Statistics_SPTFIN MBOM Inputs AUG 07" xfId="26035" xr:uid="{8AD560A8-F952-4217-AEB1-EA004588250B}"/>
    <cellStyle name="_Jan 2006 APAC MBOM - Feb 15PM version_Somerton MBOM Statistics_SPTFIN MBOM Inputs AUG 07_Cost out Update" xfId="26036" xr:uid="{F6B85D99-57BE-4E92-988C-157BCCE68922}"/>
    <cellStyle name="_Jan 2006 APAC MBOM - Feb 15PM version_Somerton MBOM Statistics_SPTFIN MBOM Inputs AUG 07_EBIT OCF Ranges" xfId="26037" xr:uid="{BB4C14BE-5463-496F-8620-B84B89255186}"/>
    <cellStyle name="_Jan 2006 APAC MBOM - Feb 15PM version_Somerton MBOM Statistics_SPTFIN MBOM Inputs AUG 07_Working Capital Graph" xfId="26038" xr:uid="{F7550F41-3DE7-4961-B036-0B29854C0BC4}"/>
    <cellStyle name="_Jan 2006 APAC MBOM - Feb 15PM version_Somerton MBOM Statistics_SPTFIN MBOM Inputs Dec 07" xfId="26039" xr:uid="{3AC31EA1-DE00-447D-BF22-0922F6A4CD48}"/>
    <cellStyle name="_Jan 2006 APAC MBOM - Feb 15PM version_Somerton MBOM Statistics_SPTFIN MBOM Inputs Dec 07_Cost out Update" xfId="26040" xr:uid="{B826037C-D5BF-4363-AD92-8B50C4ED1B61}"/>
    <cellStyle name="_Jan 2006 APAC MBOM - Feb 15PM version_Somerton MBOM Statistics_SPTFIN MBOM Inputs Dec 07_EBIT OCF Ranges" xfId="26041" xr:uid="{03BC6455-BDE2-4AC9-82CF-83E55F5356B9}"/>
    <cellStyle name="_Jan 2006 APAC MBOM - Feb 15PM version_Somerton MBOM Statistics_SPTFIN MBOM Inputs Dec 07_Working Capital Graph" xfId="26042" xr:uid="{62D1A610-AEAA-4B00-AD22-6C7768516B64}"/>
    <cellStyle name="_Jan 2006 APAC MBOM - Feb 15PM version_Somerton MBOM Statistics_SPTFIN MBOM Inputs jul 07" xfId="26043" xr:uid="{4180E5DE-484B-4737-AA29-37704C45F1B5}"/>
    <cellStyle name="_Jan 2006 APAC MBOM - Feb 15PM version_Somerton MBOM Statistics_SPTFIN MBOM Inputs jul 07_Cost out Update" xfId="26044" xr:uid="{4A1B8A04-038A-4AFD-91A0-A742F81B9FDA}"/>
    <cellStyle name="_Jan 2006 APAC MBOM - Feb 15PM version_Somerton MBOM Statistics_SPTFIN MBOM Inputs jul 07_EBIT OCF Ranges" xfId="26045" xr:uid="{9A7BE52D-B802-409B-B034-E042DE4F276C}"/>
    <cellStyle name="_Jan 2006 APAC MBOM - Feb 15PM version_Somerton MBOM Statistics_SPTFIN MBOM Inputs jul 07_Working Capital Graph" xfId="26046" xr:uid="{BFF54AC7-211B-472E-8879-FE41F2F4200E}"/>
    <cellStyle name="_Jan 2006 APAC MBOM - Feb 15PM version_Somerton MBOM Statistics_SPTFIN MBOM Inputs jun 07 final" xfId="26047" xr:uid="{E17DF5BC-3EC7-48CC-8D74-C468A76FC972}"/>
    <cellStyle name="_Jan 2006 APAC MBOM - Feb 15PM version_Somerton MBOM Statistics_SPTFIN MBOM Inputs jun 07 final_Cost out Update" xfId="26048" xr:uid="{C2AB69DF-5D25-4382-BCE7-D3BA9E08EBF4}"/>
    <cellStyle name="_Jan 2006 APAC MBOM - Feb 15PM version_Somerton MBOM Statistics_SPTFIN MBOM Inputs jun 07 final_EBIT OCF Ranges" xfId="26049" xr:uid="{BB17D297-5F36-4783-978D-6714EB73DB46}"/>
    <cellStyle name="_Jan 2006 APAC MBOM - Feb 15PM version_Somerton MBOM Statistics_SPTFIN MBOM Inputs jun 07 final_Working Capital Graph" xfId="26050" xr:uid="{DE9C1894-A1FB-42F8-9920-B98101DE6C7B}"/>
    <cellStyle name="_Jan 2006 APAC MBOM - Feb 15PM version_Somerton MBOM Statistics_SPTFIN MBOM Inputs Jun'07" xfId="26051" xr:uid="{6FB81FFB-4362-4DD3-894D-DC70B4B70B30}"/>
    <cellStyle name="_Jan 2006 APAC MBOM - Feb 15PM version_Somerton MBOM Statistics_SPTFIN MBOM Inputs Jun'07_Cost out Update" xfId="26052" xr:uid="{DF9D038F-DDA2-4422-93D9-E9C8996AAD0B}"/>
    <cellStyle name="_Jan 2006 APAC MBOM - Feb 15PM version_Somerton MBOM Statistics_SPTFIN MBOM Inputs Jun'07_EBIT OCF Ranges" xfId="26053" xr:uid="{17939881-5C69-4F75-A99F-C04EB5B2E615}"/>
    <cellStyle name="_Jan 2006 APAC MBOM - Feb 15PM version_Somerton MBOM Statistics_SPTFIN MBOM Inputs Jun'07_Working Capital Graph" xfId="26054" xr:uid="{383D428B-D2E8-4924-805D-84FD613E37DB}"/>
    <cellStyle name="_Jan 2006 APAC MBOM - Feb 15PM version_Somerton MBOM Statistics_Working Capital Graph" xfId="26055" xr:uid="{6F5F35CF-E82C-4FF0-9383-5A0D234CCBF8}"/>
    <cellStyle name="_Jan 2006 APAC MBOM - Feb 15PM version_SPTFIN MBOM Inputs AUG 07" xfId="26056" xr:uid="{BEEC9A89-281E-42EB-B81C-00B651B921F2}"/>
    <cellStyle name="_Jan 2006 APAC MBOM - Feb 15PM version_SPTFIN MBOM Inputs AUG 07_Cost out Update" xfId="26057" xr:uid="{E5CE78F5-A767-4934-8C50-5CD11D4DDAE7}"/>
    <cellStyle name="_Jan 2006 APAC MBOM - Feb 15PM version_SPTFIN MBOM Inputs AUG 07_EBIT OCF Ranges" xfId="26058" xr:uid="{6F2D0CEF-3262-41F8-9926-97EE582AE042}"/>
    <cellStyle name="_Jan 2006 APAC MBOM - Feb 15PM version_SPTFIN MBOM Inputs AUG 07_Working Capital Graph" xfId="26059" xr:uid="{16AED3A3-D8F0-42E2-86E6-AE5025E9837C}"/>
    <cellStyle name="_Jan 2006 APAC MBOM - Feb 15PM version_SPTFIN MBOM Inputs Dec 07" xfId="26060" xr:uid="{F702640A-7D9F-4EC4-A73E-9A74509FA64F}"/>
    <cellStyle name="_Jan 2006 APAC MBOM - Feb 15PM version_SPTFIN MBOM Inputs Dec 07_Cost out Update" xfId="26061" xr:uid="{6D26D53D-4006-4DBF-9DB5-5721BC0C6A10}"/>
    <cellStyle name="_Jan 2006 APAC MBOM - Feb 15PM version_SPTFIN MBOM Inputs Dec 07_EBIT OCF Ranges" xfId="26062" xr:uid="{15EFD0E8-88DD-4CC3-B1E4-4EAEE591204E}"/>
    <cellStyle name="_Jan 2006 APAC MBOM - Feb 15PM version_SPTFIN MBOM Inputs Dec 07_Working Capital Graph" xfId="26063" xr:uid="{FC4656B7-15A4-46C4-9D2E-B78CA8385F92}"/>
    <cellStyle name="_Jan 2006 APAC MBOM - Feb 15PM version_SPTFIN MBOM Inputs jul 07" xfId="26064" xr:uid="{56704260-2214-4248-B384-C37585EEBE08}"/>
    <cellStyle name="_Jan 2006 APAC MBOM - Feb 15PM version_SPTFIN MBOM Inputs jul 07_Cost out Update" xfId="26065" xr:uid="{817A8F07-643F-4077-AF52-519BF972991B}"/>
    <cellStyle name="_Jan 2006 APAC MBOM - Feb 15PM version_SPTFIN MBOM Inputs jul 07_EBIT OCF Ranges" xfId="26066" xr:uid="{BE6A6677-9AFF-4A1C-9240-C1B2293B8EC1}"/>
    <cellStyle name="_Jan 2006 APAC MBOM - Feb 15PM version_SPTFIN MBOM Inputs jul 07_Working Capital Graph" xfId="26067" xr:uid="{BB718FDC-7A27-4FE0-9DCD-A9D238362CC3}"/>
    <cellStyle name="_Jan 2006 APAC MBOM - Feb 15PM version_SPTFIN MBOM Inputs jun 07 final" xfId="26068" xr:uid="{85D416D6-20EE-43F4-B116-B9AE12BCFACE}"/>
    <cellStyle name="_Jan 2006 APAC MBOM - Feb 15PM version_SPTFIN MBOM Inputs jun 07 final_Cost out Update" xfId="26069" xr:uid="{8E44E703-F833-40E1-8A7F-1C269082FB50}"/>
    <cellStyle name="_Jan 2006 APAC MBOM - Feb 15PM version_SPTFIN MBOM Inputs jun 07 final_EBIT OCF Ranges" xfId="26070" xr:uid="{E39D8BD9-27AE-4A52-9F12-3360CFD09575}"/>
    <cellStyle name="_Jan 2006 APAC MBOM - Feb 15PM version_SPTFIN MBOM Inputs jun 07 final_Working Capital Graph" xfId="26071" xr:uid="{4CCBEC52-E110-4EA1-AA48-14D8BF37EC21}"/>
    <cellStyle name="_Jan 2006 APAC MBOM - Feb 15PM version_SPTFIN MBOM Inputs Jun'07" xfId="26072" xr:uid="{CC4931FD-6836-4BE1-B47B-3A57E4A11446}"/>
    <cellStyle name="_Jan 2006 APAC MBOM - Feb 15PM version_SPTFIN MBOM Inputs Jun'07_Cost out Update" xfId="26073" xr:uid="{8E52ACDE-1666-45FF-99A6-4227B9794637}"/>
    <cellStyle name="_Jan 2006 APAC MBOM - Feb 15PM version_SPTFIN MBOM Inputs Jun'07_EBIT OCF Ranges" xfId="26074" xr:uid="{7DE10BCC-CDC6-45C8-9718-DD7684853E7F}"/>
    <cellStyle name="_Jan 2006 APAC MBOM - Feb 15PM version_SPTFIN MBOM Inputs Jun'07_Working Capital Graph" xfId="26075" xr:uid="{B3C3D005-6A10-471C-B370-6A9A30F9F837}"/>
    <cellStyle name="_Jan 2006 APAC MBOM - Feb 15PM version_Uniformity Ind May'06" xfId="26076" xr:uid="{02E4FCAE-F32E-4392-B138-01FEEE01F5AF}"/>
    <cellStyle name="_Jan 2006 APAC MBOM - Feb 15PM version_Uniformity Ind May'06 2" xfId="26077" xr:uid="{48D8996E-D213-444E-B0C1-F6A5032537C4}"/>
    <cellStyle name="_Jan 2006 APAC MBOM - Feb 15PM version_Uniformity Ind May'06_Cash Capex 10+2" xfId="26078" xr:uid="{0C00B561-0BD5-46E9-8C63-E85122498AE1}"/>
    <cellStyle name="_Jan 2006 APAC MBOM - Feb 15PM version_Uniformity Ind May'06_Cash Capex 10+2_Cost out Update" xfId="26079" xr:uid="{8C8CF7FB-656F-4E7F-8A5F-4B5D1A2E2180}"/>
    <cellStyle name="_Jan 2006 APAC MBOM - Feb 15PM version_Uniformity Ind May'06_Cash Capex 10+2_EBIT OCF Ranges" xfId="26080" xr:uid="{2EA462B4-A7A6-4941-A4A1-4608E8CDF52D}"/>
    <cellStyle name="_Jan 2006 APAC MBOM - Feb 15PM version_Uniformity Ind May'06_Cash Capex 10+2_Working Capital Graph" xfId="26081" xr:uid="{0CB0F03A-699F-4532-884B-FFB4C0F386D7}"/>
    <cellStyle name="_Jan 2006 APAC MBOM - Feb 15PM version_Uniformity Ind May'06_consumer walk 0807" xfId="26082" xr:uid="{E6D13D5A-2842-4FD1-9BB3-EAAC8E356BE3}"/>
    <cellStyle name="_Jan 2006 APAC MBOM - Feb 15PM version_Uniformity Ind May'06_consumer walk 0807_Cost out Update" xfId="26083" xr:uid="{AEE334D7-8E9C-4E94-91AC-90C1202B0DCC}"/>
    <cellStyle name="_Jan 2006 APAC MBOM - Feb 15PM version_Uniformity Ind May'06_consumer walk 0807_EBIT OCF Ranges" xfId="26084" xr:uid="{DA352654-FC61-4566-9365-BB530466B577}"/>
    <cellStyle name="_Jan 2006 APAC MBOM - Feb 15PM version_Uniformity Ind May'06_consumer walk 0807_Working Capital Graph" xfId="26085" xr:uid="{FFBDCFD7-00F5-4E44-A742-01BA1DE18719}"/>
    <cellStyle name="_Jan 2006 APAC MBOM - Feb 15PM version_Uniformity Ind May'06_Cost out Update" xfId="26086" xr:uid="{F00187D8-DB15-4086-85DF-B30225B267D4}"/>
    <cellStyle name="_Jan 2006 APAC MBOM - Feb 15PM version_Uniformity Ind May'06_EBIT OCF Ranges" xfId="26087" xr:uid="{AB769BBC-DA5E-419C-9EC6-6CD8591A7B46}"/>
    <cellStyle name="_Jan 2006 APAC MBOM - Feb 15PM version_Uniformity Ind May'06_Global Operations" xfId="26088" xr:uid="{D27E028F-CCA8-484F-B223-1B3CB647B8DB}"/>
    <cellStyle name="_Jan 2006 APAC MBOM - Feb 15PM version_Uniformity Ind May'06_Global Operations 2" xfId="26089" xr:uid="{BD48FAEC-A1F8-4F29-AAF5-1520EC4FBE78}"/>
    <cellStyle name="_Jan 2006 APAC MBOM - Feb 15PM version_Uniformity Ind May'06_MBOM" xfId="26090" xr:uid="{C6DE65D6-E02D-4E34-A24F-D4974777017F}"/>
    <cellStyle name="_Jan 2006 APAC MBOM - Feb 15PM version_Uniformity Ind May'06_MBOM 2" xfId="26091" xr:uid="{D5B2A9B4-77EE-4CEB-9BD1-C50E2E7403A0}"/>
    <cellStyle name="_Jan 2006 APAC MBOM - Feb 15PM version_Uniformity Ind May'06_MBOM APR 07" xfId="26092" xr:uid="{FA0F01DB-E71B-4CD2-BDE9-CF6A38C434F7}"/>
    <cellStyle name="_Jan 2006 APAC MBOM - Feb 15PM version_Uniformity Ind May'06_MBOM APR 07 2" xfId="26093" xr:uid="{63D96C48-BD0F-4DB8-9113-A787F124C4B9}"/>
    <cellStyle name="_Jan 2006 APAC MBOM - Feb 15PM version_Uniformity Ind May'06_MBOM APR 07_Cash Capex 10+2" xfId="26094" xr:uid="{847FEE58-1E26-4B52-9189-66D34B5B64F7}"/>
    <cellStyle name="_Jan 2006 APAC MBOM - Feb 15PM version_Uniformity Ind May'06_MBOM APR 07_Cash Capex 10+2_Cost out Update" xfId="26095" xr:uid="{2F84FB46-6175-4399-AA38-531CA61382C3}"/>
    <cellStyle name="_Jan 2006 APAC MBOM - Feb 15PM version_Uniformity Ind May'06_MBOM APR 07_Cash Capex 10+2_EBIT OCF Ranges" xfId="26096" xr:uid="{964166F2-FDB2-43D2-B511-7861259239ED}"/>
    <cellStyle name="_Jan 2006 APAC MBOM - Feb 15PM version_Uniformity Ind May'06_MBOM APR 07_Cash Capex 10+2_Working Capital Graph" xfId="26097" xr:uid="{BEEC156E-6DB1-414C-B95D-C053852723CD}"/>
    <cellStyle name="_Jan 2006 APAC MBOM - Feb 15PM version_Uniformity Ind May'06_MBOM APR 07_Cost out Update" xfId="26098" xr:uid="{BABACDEB-BBBA-40D9-BC2E-AE69D8777B3C}"/>
    <cellStyle name="_Jan 2006 APAC MBOM - Feb 15PM version_Uniformity Ind May'06_MBOM APR 07_EBIT OCF Ranges" xfId="26099" xr:uid="{4CAFF25E-3B86-4CCA-90A0-9D69EA821DBD}"/>
    <cellStyle name="_Jan 2006 APAC MBOM - Feb 15PM version_Uniformity Ind May'06_MBOM APR 07_Global Operations" xfId="26100" xr:uid="{50844AFF-74CD-4C16-979E-A341E1D4E1FD}"/>
    <cellStyle name="_Jan 2006 APAC MBOM - Feb 15PM version_Uniformity Ind May'06_MBOM APR 07_Global Operations 2" xfId="26101" xr:uid="{4008E16B-FB92-4C39-8745-E72D933838D6}"/>
    <cellStyle name="_Jan 2006 APAC MBOM - Feb 15PM version_Uniformity Ind May'06_MBOM APR 07_NA" xfId="26102" xr:uid="{A26B4448-05CE-4DE9-84FA-66FF80EDFDBC}"/>
    <cellStyle name="_Jan 2006 APAC MBOM - Feb 15PM version_Uniformity Ind May'06_MBOM APR 07_NA 2" xfId="26103" xr:uid="{FAB45231-1B94-404E-A280-80D24ED72750}"/>
    <cellStyle name="_Jan 2006 APAC MBOM - Feb 15PM version_Uniformity Ind May'06_MBOM APR 07_NA_1" xfId="26104" xr:uid="{83549211-875F-4625-987C-CDE8FC8CCEF3}"/>
    <cellStyle name="_Jan 2006 APAC MBOM - Feb 15PM version_Uniformity Ind May'06_MBOM APR 07_NA_1 2" xfId="26105" xr:uid="{208573B5-4CF5-425F-9FF7-35DB9AEBAE70}"/>
    <cellStyle name="_Jan 2006 APAC MBOM - Feb 15PM version_Uniformity Ind May'06_MBOM APR 07_OCFAnalysis" xfId="26106" xr:uid="{65F52204-E06D-4C71-A4CB-2ACAE9710F4C}"/>
    <cellStyle name="_Jan 2006 APAC MBOM - Feb 15PM version_Uniformity Ind May'06_MBOM APR 07_OCFAnalysis_Cost out Update" xfId="26107" xr:uid="{F5AF0215-29C9-49F9-ADD7-757B764FCC3C}"/>
    <cellStyle name="_Jan 2006 APAC MBOM - Feb 15PM version_Uniformity Ind May'06_MBOM APR 07_OCFAnalysis_EBIT OCF Ranges" xfId="26108" xr:uid="{42FCEE06-8366-4D69-A56C-DA5A92E8554D}"/>
    <cellStyle name="_Jan 2006 APAC MBOM - Feb 15PM version_Uniformity Ind May'06_MBOM APR 07_OCFAnalysis_Working Capital Graph" xfId="26109" xr:uid="{A6F86368-0491-4CD8-AAA3-1870F89D3AAC}"/>
    <cellStyle name="_Jan 2006 APAC MBOM - Feb 15PM version_Uniformity Ind May'06_MBOM APR 07_Quarterly Industry Volume - Corp Follow up Feb 19th" xfId="26110" xr:uid="{1C448E67-EFDD-4124-80A4-1285F9E7FC91}"/>
    <cellStyle name="_Jan 2006 APAC MBOM - Feb 15PM version_Uniformity Ind May'06_MBOM APR 07_Quarterly Industry Volume - Corp Follow up Feb 19th 2" xfId="26111" xr:uid="{EB5CDC3B-2CF6-4AE7-9057-B95D70CF1FC8}"/>
    <cellStyle name="_Jan 2006 APAC MBOM - Feb 15PM version_Uniformity Ind May'06_MBOM APR 07_Quarterly Industry Volume - Corp Follow up Feb 19th_Cost out Update" xfId="26112" xr:uid="{07CEBCD2-0CA4-4C65-B117-BAAB1914E7B0}"/>
    <cellStyle name="_Jan 2006 APAC MBOM - Feb 15PM version_Uniformity Ind May'06_MBOM APR 07_Quarterly Industry Volume - Corp Follow up Feb 19th_EBIT OCF Ranges" xfId="26113" xr:uid="{020F04D1-0D11-4C4F-83FA-853D028A0958}"/>
    <cellStyle name="_Jan 2006 APAC MBOM - Feb 15PM version_Uniformity Ind May'06_MBOM APR 07_Quarterly Industry Volume - Corp Follow up Feb 19th_OCFAnalysis" xfId="26114" xr:uid="{BF23D8E3-B1CD-48A0-9FA7-58E64FA83792}"/>
    <cellStyle name="_Jan 2006 APAC MBOM - Feb 15PM version_Uniformity Ind May'06_MBOM APR 07_Quarterly Industry Volume - Corp Follow up Feb 19th_OCFAnalysis_Cost out Update" xfId="26115" xr:uid="{D03817F6-0745-4D57-B472-D7F093FE2CE2}"/>
    <cellStyle name="_Jan 2006 APAC MBOM - Feb 15PM version_Uniformity Ind May'06_MBOM APR 07_Quarterly Industry Volume - Corp Follow up Feb 19th_OCFAnalysis_EBIT OCF Ranges" xfId="26116" xr:uid="{1FE439BD-0F08-42E5-A076-B5BDEB6A210E}"/>
    <cellStyle name="_Jan 2006 APAC MBOM - Feb 15PM version_Uniformity Ind May'06_MBOM APR 07_Quarterly Industry Volume - Corp Follow up Feb 19th_OCFAnalysis_Working Capital Graph" xfId="26117" xr:uid="{20C4D8C0-9334-416A-B9D8-DD72DCFB7ACD}"/>
    <cellStyle name="_Jan 2006 APAC MBOM - Feb 15PM version_Uniformity Ind May'06_MBOM APR 07_Quarterly Industry Volume - Corp Follow up Feb 19th_Working Capital Graph" xfId="26118" xr:uid="{91ECA1FE-22AD-4968-B767-051A038762E5}"/>
    <cellStyle name="_Jan 2006 APAC MBOM - Feb 15PM version_Uniformity Ind May'06_MBOM APR 07_SBU_GLOBAL_NGT" xfId="26119" xr:uid="{C9F0DC42-9329-4284-A334-6098884306B1}"/>
    <cellStyle name="_Jan 2006 APAC MBOM - Feb 15PM version_Uniformity Ind May'06_MBOM APR 07_SBU_GLOBAL_NGT 2" xfId="26120" xr:uid="{768C2062-F115-41E8-96AC-17AEDD1FF382}"/>
    <cellStyle name="_Jan 2006 APAC MBOM - Feb 15PM version_Uniformity Ind May'06_MBOM APR 07_SBU_GLOBAL_NGT_Cost out Update" xfId="26121" xr:uid="{CD3D995F-F7D8-4708-BB1D-752381352CE1}"/>
    <cellStyle name="_Jan 2006 APAC MBOM - Feb 15PM version_Uniformity Ind May'06_MBOM APR 07_SBU_GLOBAL_NGT_EBIT OCF Ranges" xfId="26122" xr:uid="{B6D5E068-D128-423A-A872-4CA333CF67C5}"/>
    <cellStyle name="_Jan 2006 APAC MBOM - Feb 15PM version_Uniformity Ind May'06_MBOM APR 07_SBU_GLOBAL_NGT_Working Capital Graph" xfId="26123" xr:uid="{8F0C41AF-77E4-4498-8036-53AEEFF6EEBE}"/>
    <cellStyle name="_Jan 2006 APAC MBOM - Feb 15PM version_Uniformity Ind May'06_MBOM APR 07_Working Capital Graph" xfId="26124" xr:uid="{C61E7EE2-A12F-46F5-BF48-F9258FB9F206}"/>
    <cellStyle name="_Jan 2006 APAC MBOM - Feb 15PM version_Uniformity Ind May'06_MBOM Jan" xfId="26125" xr:uid="{D8FCABCA-F008-4C92-A711-FF3E78454E90}"/>
    <cellStyle name="_Jan 2006 APAC MBOM - Feb 15PM version_Uniformity Ind May'06_MBOM Jan_Cost out Update" xfId="26126" xr:uid="{E22501CE-3490-48D0-989E-83A80080DD61}"/>
    <cellStyle name="_Jan 2006 APAC MBOM - Feb 15PM version_Uniformity Ind May'06_MBOM Jan_EBIT OCF Ranges" xfId="26127" xr:uid="{C3FF3C2E-D552-457F-A9A7-DC280F50A0CA}"/>
    <cellStyle name="_Jan 2006 APAC MBOM - Feb 15PM version_Uniformity Ind May'06_MBOM Jan_Working Capital Graph" xfId="26128" xr:uid="{35D5748B-D964-491B-94BB-06B54195688B}"/>
    <cellStyle name="_Jan 2006 APAC MBOM - Feb 15PM version_Uniformity Ind May'06_MBOM Jul 07 Send" xfId="26129" xr:uid="{D8C4BFC8-B55A-4DB0-A8EE-A13F3DAF96DB}"/>
    <cellStyle name="_Jan 2006 APAC MBOM - Feb 15PM version_Uniformity Ind May'06_MBOM Jul 07 Send_Cost out Update" xfId="26130" xr:uid="{7E254DF2-CBDE-4475-9A1E-47638A7CA0EA}"/>
    <cellStyle name="_Jan 2006 APAC MBOM - Feb 15PM version_Uniformity Ind May'06_MBOM Jul 07 Send_EBIT OCF Ranges" xfId="26131" xr:uid="{E8F5880D-E76F-4337-965D-9C43A8DECB3E}"/>
    <cellStyle name="_Jan 2006 APAC MBOM - Feb 15PM version_Uniformity Ind May'06_MBOM Jul 07 Send_Working Capital Graph" xfId="26132" xr:uid="{7A03922C-39E3-44BB-95DA-C272E16FE058}"/>
    <cellStyle name="_Jan 2006 APAC MBOM - Feb 15PM version_Uniformity Ind May'06_MBOM June 07 Final Send" xfId="26133" xr:uid="{AB8F7A1C-201D-4E93-8A6D-D64957CD6C79}"/>
    <cellStyle name="_Jan 2006 APAC MBOM - Feb 15PM version_Uniformity Ind May'06_MBOM June 07 Final Send_Cost out Update" xfId="26134" xr:uid="{81C45AE2-40D7-4C70-B754-2C341F254D68}"/>
    <cellStyle name="_Jan 2006 APAC MBOM - Feb 15PM version_Uniformity Ind May'06_MBOM June 07 Final Send_EBIT OCF Ranges" xfId="26135" xr:uid="{DC32EAEC-2897-492E-BFD3-49FDA1DC9476}"/>
    <cellStyle name="_Jan 2006 APAC MBOM - Feb 15PM version_Uniformity Ind May'06_MBOM June 07 Final Send_Working Capital Graph" xfId="26136" xr:uid="{8BEF27FC-503A-4EDA-9D43-E971505DB131}"/>
    <cellStyle name="_Jan 2006 APAC MBOM - Feb 15PM version_Uniformity Ind May'06_MBOM May 07 v.2" xfId="26137" xr:uid="{185506AA-7F66-42BC-9C5D-8A7323B60B61}"/>
    <cellStyle name="_Jan 2006 APAC MBOM - Feb 15PM version_Uniformity Ind May'06_MBOM May 07 v.2_Cost out Update" xfId="26138" xr:uid="{DD70655C-19FB-461A-B95A-263575267BC0}"/>
    <cellStyle name="_Jan 2006 APAC MBOM - Feb 15PM version_Uniformity Ind May'06_MBOM May 07 v.2_EBIT OCF Ranges" xfId="26139" xr:uid="{10B95FC9-3F65-4623-A5CE-AC44653004C2}"/>
    <cellStyle name="_Jan 2006 APAC MBOM - Feb 15PM version_Uniformity Ind May'06_MBOM May 07 v.2_Working Capital Graph" xfId="26140" xr:uid="{760E143D-6BD7-4607-92EE-C306A3293CF4}"/>
    <cellStyle name="_Jan 2006 APAC MBOM - Feb 15PM version_Uniformity Ind May'06_MBOM v.1" xfId="26141" xr:uid="{D927A97B-C23A-4DD8-AE29-606CFE648103}"/>
    <cellStyle name="_Jan 2006 APAC MBOM - Feb 15PM version_Uniformity Ind May'06_MBOM v.1 2" xfId="26142" xr:uid="{635F60E2-F0FF-41CB-973C-322DF423A98D}"/>
    <cellStyle name="_Jan 2006 APAC MBOM - Feb 15PM version_Uniformity Ind May'06_MBOM v.1_Cash Capex 10+2" xfId="26143" xr:uid="{05F7DB2F-5FAB-4259-A29D-D6C7A6BFCCC0}"/>
    <cellStyle name="_Jan 2006 APAC MBOM - Feb 15PM version_Uniformity Ind May'06_MBOM v.1_Cash Capex 10+2_Cost out Update" xfId="26144" xr:uid="{13C04F1C-1459-4AAF-BF65-DBAD85A78700}"/>
    <cellStyle name="_Jan 2006 APAC MBOM - Feb 15PM version_Uniformity Ind May'06_MBOM v.1_Cash Capex 10+2_EBIT OCF Ranges" xfId="26145" xr:uid="{8B196285-F60B-4CB7-BE3B-5C1EF6833D84}"/>
    <cellStyle name="_Jan 2006 APAC MBOM - Feb 15PM version_Uniformity Ind May'06_MBOM v.1_Cash Capex 10+2_Working Capital Graph" xfId="26146" xr:uid="{FF4E024B-3D50-4C5C-B7A2-80975A0EC608}"/>
    <cellStyle name="_Jan 2006 APAC MBOM - Feb 15PM version_Uniformity Ind May'06_MBOM v.1_Cost out Update" xfId="26147" xr:uid="{45AE8EE4-1D1C-42E6-9ADA-1C6008384FCB}"/>
    <cellStyle name="_Jan 2006 APAC MBOM - Feb 15PM version_Uniformity Ind May'06_MBOM v.1_EBIT OCF Ranges" xfId="26148" xr:uid="{5A264ACF-12DB-4074-8373-4E2DC961E713}"/>
    <cellStyle name="_Jan 2006 APAC MBOM - Feb 15PM version_Uniformity Ind May'06_MBOM v.1_Global Operations" xfId="26149" xr:uid="{E56CA75C-7294-433D-A672-810DF3C4479F}"/>
    <cellStyle name="_Jan 2006 APAC MBOM - Feb 15PM version_Uniformity Ind May'06_MBOM v.1_Global Operations 2" xfId="26150" xr:uid="{12A5B3DB-C49C-46CD-B156-C5A9A3DA901E}"/>
    <cellStyle name="_Jan 2006 APAC MBOM - Feb 15PM version_Uniformity Ind May'06_MBOM v.1_NA" xfId="26151" xr:uid="{F7C67656-3840-4CD7-9625-13A86D502EF9}"/>
    <cellStyle name="_Jan 2006 APAC MBOM - Feb 15PM version_Uniformity Ind May'06_MBOM v.1_NA 2" xfId="26152" xr:uid="{3437B0C1-1BEC-465C-8B8B-C0FCB9A025D0}"/>
    <cellStyle name="_Jan 2006 APAC MBOM - Feb 15PM version_Uniformity Ind May'06_MBOM v.1_NA_1" xfId="26153" xr:uid="{55E3BAA4-E1F8-48D5-8F0D-1B92108C733F}"/>
    <cellStyle name="_Jan 2006 APAC MBOM - Feb 15PM version_Uniformity Ind May'06_MBOM v.1_NA_1 2" xfId="26154" xr:uid="{041B9F32-D9B0-4A1D-ABAD-9C85EC427FC0}"/>
    <cellStyle name="_Jan 2006 APAC MBOM - Feb 15PM version_Uniformity Ind May'06_MBOM v.1_OCFAnalysis" xfId="26155" xr:uid="{3C8F90AB-C96C-4D19-87D4-040B8031E676}"/>
    <cellStyle name="_Jan 2006 APAC MBOM - Feb 15PM version_Uniformity Ind May'06_MBOM v.1_OCFAnalysis_Cost out Update" xfId="26156" xr:uid="{09408A0F-0669-4832-A429-3BCAFE6ED29D}"/>
    <cellStyle name="_Jan 2006 APAC MBOM - Feb 15PM version_Uniformity Ind May'06_MBOM v.1_OCFAnalysis_EBIT OCF Ranges" xfId="26157" xr:uid="{3700BDA5-424D-472A-9B88-3A86917262FF}"/>
    <cellStyle name="_Jan 2006 APAC MBOM - Feb 15PM version_Uniformity Ind May'06_MBOM v.1_OCFAnalysis_Working Capital Graph" xfId="26158" xr:uid="{76CF0A3C-0055-44E9-AB04-9EC0651B7445}"/>
    <cellStyle name="_Jan 2006 APAC MBOM - Feb 15PM version_Uniformity Ind May'06_MBOM v.1_Quarterly Industry Volume - Corp Follow up Feb 19th" xfId="26159" xr:uid="{BE8CA905-2B3A-411A-B380-819BAA467C5A}"/>
    <cellStyle name="_Jan 2006 APAC MBOM - Feb 15PM version_Uniformity Ind May'06_MBOM v.1_Quarterly Industry Volume - Corp Follow up Feb 19th 2" xfId="26160" xr:uid="{0854CAF6-7C60-4089-9BAF-AF6D251674B2}"/>
    <cellStyle name="_Jan 2006 APAC MBOM - Feb 15PM version_Uniformity Ind May'06_MBOM v.1_Quarterly Industry Volume - Corp Follow up Feb 19th_Cost out Update" xfId="26161" xr:uid="{4C66C78C-4E00-46ED-A64E-D9A5572FE604}"/>
    <cellStyle name="_Jan 2006 APAC MBOM - Feb 15PM version_Uniformity Ind May'06_MBOM v.1_Quarterly Industry Volume - Corp Follow up Feb 19th_EBIT OCF Ranges" xfId="26162" xr:uid="{AA0E3B7D-8E7E-4B98-A66A-708ED01D17D8}"/>
    <cellStyle name="_Jan 2006 APAC MBOM - Feb 15PM version_Uniformity Ind May'06_MBOM v.1_Quarterly Industry Volume - Corp Follow up Feb 19th_OCFAnalysis" xfId="26163" xr:uid="{14206B06-D58C-47F8-8DCC-9C07C608630B}"/>
    <cellStyle name="_Jan 2006 APAC MBOM - Feb 15PM version_Uniformity Ind May'06_MBOM v.1_Quarterly Industry Volume - Corp Follow up Feb 19th_OCFAnalysis_Cost out Update" xfId="26164" xr:uid="{AF9F7A62-E5BF-4692-B7B3-85BDD407C941}"/>
    <cellStyle name="_Jan 2006 APAC MBOM - Feb 15PM version_Uniformity Ind May'06_MBOM v.1_Quarterly Industry Volume - Corp Follow up Feb 19th_OCFAnalysis_EBIT OCF Ranges" xfId="26165" xr:uid="{34635795-6C8B-4173-8544-3C73F7BACE9E}"/>
    <cellStyle name="_Jan 2006 APAC MBOM - Feb 15PM version_Uniformity Ind May'06_MBOM v.1_Quarterly Industry Volume - Corp Follow up Feb 19th_OCFAnalysis_Working Capital Graph" xfId="26166" xr:uid="{55C982D0-51D3-4F38-818D-CEBAD0DDE22F}"/>
    <cellStyle name="_Jan 2006 APAC MBOM - Feb 15PM version_Uniformity Ind May'06_MBOM v.1_Quarterly Industry Volume - Corp Follow up Feb 19th_Working Capital Graph" xfId="26167" xr:uid="{E51A375B-C054-4D5A-8BBC-05D2F05ACA50}"/>
    <cellStyle name="_Jan 2006 APAC MBOM - Feb 15PM version_Uniformity Ind May'06_MBOM v.1_SBU_GLOBAL_NGT" xfId="26168" xr:uid="{D104BCC5-E72A-4197-B398-4DD69731A227}"/>
    <cellStyle name="_Jan 2006 APAC MBOM - Feb 15PM version_Uniformity Ind May'06_MBOM v.1_SBU_GLOBAL_NGT 2" xfId="26169" xr:uid="{50824799-A24D-4989-9009-D3097FFC8EA2}"/>
    <cellStyle name="_Jan 2006 APAC MBOM - Feb 15PM version_Uniformity Ind May'06_MBOM v.1_SBU_GLOBAL_NGT_Cost out Update" xfId="26170" xr:uid="{4351BEFC-D45B-4CA7-9266-753EA44540A8}"/>
    <cellStyle name="_Jan 2006 APAC MBOM - Feb 15PM version_Uniformity Ind May'06_MBOM v.1_SBU_GLOBAL_NGT_EBIT OCF Ranges" xfId="26171" xr:uid="{DDE420A3-CA46-49D2-8501-03EF2564FC50}"/>
    <cellStyle name="_Jan 2006 APAC MBOM - Feb 15PM version_Uniformity Ind May'06_MBOM v.1_SBU_GLOBAL_NGT_Working Capital Graph" xfId="26172" xr:uid="{B68206E7-8F66-4446-AADD-64661D956CB2}"/>
    <cellStyle name="_Jan 2006 APAC MBOM - Feb 15PM version_Uniformity Ind May'06_MBOM v.1_Working Capital Graph" xfId="26173" xr:uid="{B1ED9FF9-FD39-4D7E-980D-B37CF86408C1}"/>
    <cellStyle name="_Jan 2006 APAC MBOM - Feb 15PM version_Uniformity Ind May'06_MBOM v.2" xfId="26174" xr:uid="{FC753A99-9FF9-4216-9201-7485C68E44D8}"/>
    <cellStyle name="_Jan 2006 APAC MBOM - Feb 15PM version_Uniformity Ind May'06_MBOM v.2 2" xfId="26175" xr:uid="{70602716-F563-4076-A102-FA94949DFB11}"/>
    <cellStyle name="_Jan 2006 APAC MBOM - Feb 15PM version_Uniformity Ind May'06_MBOM v.2_Cash Capex 10+2" xfId="26176" xr:uid="{FE639AC0-6EC3-4D90-89BA-D051C271C7ED}"/>
    <cellStyle name="_Jan 2006 APAC MBOM - Feb 15PM version_Uniformity Ind May'06_MBOM v.2_Cash Capex 10+2_Cost out Update" xfId="26177" xr:uid="{BE580A58-D901-4B64-BD8C-4FC858C1283E}"/>
    <cellStyle name="_Jan 2006 APAC MBOM - Feb 15PM version_Uniformity Ind May'06_MBOM v.2_Cash Capex 10+2_EBIT OCF Ranges" xfId="26178" xr:uid="{C5B0E23A-57B9-40C8-A834-97379BECEA57}"/>
    <cellStyle name="_Jan 2006 APAC MBOM - Feb 15PM version_Uniformity Ind May'06_MBOM v.2_Cash Capex 10+2_Working Capital Graph" xfId="26179" xr:uid="{BFD4D5A7-9F1B-4BC0-AE9D-4C31EB9546F0}"/>
    <cellStyle name="_Jan 2006 APAC MBOM - Feb 15PM version_Uniformity Ind May'06_MBOM v.2_Cost out Update" xfId="26180" xr:uid="{1DD35D47-49BB-477E-B29A-428E55419EEB}"/>
    <cellStyle name="_Jan 2006 APAC MBOM - Feb 15PM version_Uniformity Ind May'06_MBOM v.2_EBIT OCF Ranges" xfId="26181" xr:uid="{B56F80DC-CAB3-48C8-AC9F-C3E6716D1568}"/>
    <cellStyle name="_Jan 2006 APAC MBOM - Feb 15PM version_Uniformity Ind May'06_MBOM v.2_Global Operations" xfId="26182" xr:uid="{9176D776-BDBC-455F-B85E-B130BCE83F9D}"/>
    <cellStyle name="_Jan 2006 APAC MBOM - Feb 15PM version_Uniformity Ind May'06_MBOM v.2_Global Operations 2" xfId="26183" xr:uid="{11A479F6-A390-4EA8-AE88-585A8A07DEC1}"/>
    <cellStyle name="_Jan 2006 APAC MBOM - Feb 15PM version_Uniformity Ind May'06_MBOM v.2_NA" xfId="26184" xr:uid="{CC4A7579-8038-4DCC-A6BA-7C66C5525BED}"/>
    <cellStyle name="_Jan 2006 APAC MBOM - Feb 15PM version_Uniformity Ind May'06_MBOM v.2_NA 2" xfId="26185" xr:uid="{EF05F90F-A7FF-4D71-96E2-23C11CDFDE21}"/>
    <cellStyle name="_Jan 2006 APAC MBOM - Feb 15PM version_Uniformity Ind May'06_MBOM v.2_NA_1" xfId="26186" xr:uid="{26D684EC-00EA-46F2-A33C-F83A3B0BF571}"/>
    <cellStyle name="_Jan 2006 APAC MBOM - Feb 15PM version_Uniformity Ind May'06_MBOM v.2_NA_1 2" xfId="26187" xr:uid="{B96B6A8B-ED3C-4C6C-9633-8B146B8060D3}"/>
    <cellStyle name="_Jan 2006 APAC MBOM - Feb 15PM version_Uniformity Ind May'06_MBOM v.2_OCFAnalysis" xfId="26188" xr:uid="{FA79B49F-DB22-4B4C-87A7-9D1962854ED5}"/>
    <cellStyle name="_Jan 2006 APAC MBOM - Feb 15PM version_Uniformity Ind May'06_MBOM v.2_OCFAnalysis_Cost out Update" xfId="26189" xr:uid="{2D9A1A17-49F9-4D1E-8F63-A4E6A2392DDA}"/>
    <cellStyle name="_Jan 2006 APAC MBOM - Feb 15PM version_Uniformity Ind May'06_MBOM v.2_OCFAnalysis_EBIT OCF Ranges" xfId="26190" xr:uid="{71F6E1EF-BDD7-4621-98BC-0BCFB4ADB2B5}"/>
    <cellStyle name="_Jan 2006 APAC MBOM - Feb 15PM version_Uniformity Ind May'06_MBOM v.2_OCFAnalysis_Working Capital Graph" xfId="26191" xr:uid="{AFEFC548-7E3F-4441-9756-A508016EA7CA}"/>
    <cellStyle name="_Jan 2006 APAC MBOM - Feb 15PM version_Uniformity Ind May'06_MBOM v.2_Quarterly Industry Volume - Corp Follow up Feb 19th" xfId="26192" xr:uid="{EBF28447-193C-41DF-A1CC-D778D663BC81}"/>
    <cellStyle name="_Jan 2006 APAC MBOM - Feb 15PM version_Uniformity Ind May'06_MBOM v.2_Quarterly Industry Volume - Corp Follow up Feb 19th 2" xfId="26193" xr:uid="{075CFCEB-A1DD-4E43-B043-D0E9BE396C64}"/>
    <cellStyle name="_Jan 2006 APAC MBOM - Feb 15PM version_Uniformity Ind May'06_MBOM v.2_Quarterly Industry Volume - Corp Follow up Feb 19th_Cost out Update" xfId="26194" xr:uid="{50A4FF79-82F2-49D6-993A-8B0B60F3B20C}"/>
    <cellStyle name="_Jan 2006 APAC MBOM - Feb 15PM version_Uniformity Ind May'06_MBOM v.2_Quarterly Industry Volume - Corp Follow up Feb 19th_EBIT OCF Ranges" xfId="26195" xr:uid="{D8037DED-013A-4EE6-A1C0-04FE1D53E4D9}"/>
    <cellStyle name="_Jan 2006 APAC MBOM - Feb 15PM version_Uniformity Ind May'06_MBOM v.2_Quarterly Industry Volume - Corp Follow up Feb 19th_OCFAnalysis" xfId="26196" xr:uid="{0EEEF43B-2434-46CE-B3A8-0A60E4885773}"/>
    <cellStyle name="_Jan 2006 APAC MBOM - Feb 15PM version_Uniformity Ind May'06_MBOM v.2_Quarterly Industry Volume - Corp Follow up Feb 19th_OCFAnalysis_Cost out Update" xfId="26197" xr:uid="{B2C32FDF-4C83-4640-AB90-F53415017547}"/>
    <cellStyle name="_Jan 2006 APAC MBOM - Feb 15PM version_Uniformity Ind May'06_MBOM v.2_Quarterly Industry Volume - Corp Follow up Feb 19th_OCFAnalysis_EBIT OCF Ranges" xfId="26198" xr:uid="{52FD1F79-1670-406D-83EE-4835EBC316A6}"/>
    <cellStyle name="_Jan 2006 APAC MBOM - Feb 15PM version_Uniformity Ind May'06_MBOM v.2_Quarterly Industry Volume - Corp Follow up Feb 19th_OCFAnalysis_Working Capital Graph" xfId="26199" xr:uid="{40E85333-66C2-4A95-9748-4CE63EA96C94}"/>
    <cellStyle name="_Jan 2006 APAC MBOM - Feb 15PM version_Uniformity Ind May'06_MBOM v.2_Quarterly Industry Volume - Corp Follow up Feb 19th_Working Capital Graph" xfId="26200" xr:uid="{81EA6A55-271A-4BCD-9473-EC1C347ED805}"/>
    <cellStyle name="_Jan 2006 APAC MBOM - Feb 15PM version_Uniformity Ind May'06_MBOM v.2_SBU_GLOBAL_NGT" xfId="26201" xr:uid="{7DA4716E-F4E9-4196-955C-0FF0DB38D8A7}"/>
    <cellStyle name="_Jan 2006 APAC MBOM - Feb 15PM version_Uniformity Ind May'06_MBOM v.2_SBU_GLOBAL_NGT 2" xfId="26202" xr:uid="{A0E0C09C-CEF7-42B8-A085-18C3FE92576E}"/>
    <cellStyle name="_Jan 2006 APAC MBOM - Feb 15PM version_Uniformity Ind May'06_MBOM v.2_SBU_GLOBAL_NGT_Cost out Update" xfId="26203" xr:uid="{D50F3B82-BC7B-4293-82B8-623297BC4D43}"/>
    <cellStyle name="_Jan 2006 APAC MBOM - Feb 15PM version_Uniformity Ind May'06_MBOM v.2_SBU_GLOBAL_NGT_EBIT OCF Ranges" xfId="26204" xr:uid="{65C09013-18C7-4950-A520-00A94AA94CBE}"/>
    <cellStyle name="_Jan 2006 APAC MBOM - Feb 15PM version_Uniformity Ind May'06_MBOM v.2_SBU_GLOBAL_NGT_Working Capital Graph" xfId="26205" xr:uid="{7A59AC94-F126-4ACD-AAB0-3E19E0F337B1}"/>
    <cellStyle name="_Jan 2006 APAC MBOM - Feb 15PM version_Uniformity Ind May'06_MBOM v.2_Working Capital Graph" xfId="26206" xr:uid="{FFB4049A-3D2A-425F-89A3-CBA30E1AD21D}"/>
    <cellStyle name="_Jan 2006 APAC MBOM - Feb 15PM version_Uniformity Ind May'06_MBOM v.3" xfId="26207" xr:uid="{050145DF-0BC0-4C65-9483-160F354EA7BF}"/>
    <cellStyle name="_Jan 2006 APAC MBOM - Feb 15PM version_Uniformity Ind May'06_MBOM v.3 2" xfId="26208" xr:uid="{8B070489-9160-4623-9713-01577585BEBC}"/>
    <cellStyle name="_Jan 2006 APAC MBOM - Feb 15PM version_Uniformity Ind May'06_MBOM v.3_Cash Capex 10+2" xfId="26209" xr:uid="{7554E2CE-AD14-4CB4-8629-EBF42375689E}"/>
    <cellStyle name="_Jan 2006 APAC MBOM - Feb 15PM version_Uniformity Ind May'06_MBOM v.3_Cash Capex 10+2_Cost out Update" xfId="26210" xr:uid="{D41C4EC8-F27E-4647-97E3-DE3F419BA44D}"/>
    <cellStyle name="_Jan 2006 APAC MBOM - Feb 15PM version_Uniformity Ind May'06_MBOM v.3_Cash Capex 10+2_EBIT OCF Ranges" xfId="26211" xr:uid="{FFD24E88-A7E5-488D-9B1C-5AF8CDAFEAA6}"/>
    <cellStyle name="_Jan 2006 APAC MBOM - Feb 15PM version_Uniformity Ind May'06_MBOM v.3_Cash Capex 10+2_Working Capital Graph" xfId="26212" xr:uid="{7A10AC9B-686A-438B-90B4-A5D770F430A6}"/>
    <cellStyle name="_Jan 2006 APAC MBOM - Feb 15PM version_Uniformity Ind May'06_MBOM v.3_Cost out Update" xfId="26213" xr:uid="{0C3ACF11-27F4-4D9F-8C9F-654BE5CAB542}"/>
    <cellStyle name="_Jan 2006 APAC MBOM - Feb 15PM version_Uniformity Ind May'06_MBOM v.3_EBIT OCF Ranges" xfId="26214" xr:uid="{61C4A54C-D02F-4D70-A48D-831880D7A7DD}"/>
    <cellStyle name="_Jan 2006 APAC MBOM - Feb 15PM version_Uniformity Ind May'06_MBOM v.3_Global Operations" xfId="26215" xr:uid="{BF876D02-3862-4450-BAA7-2B83E53D5A29}"/>
    <cellStyle name="_Jan 2006 APAC MBOM - Feb 15PM version_Uniformity Ind May'06_MBOM v.3_Global Operations 2" xfId="26216" xr:uid="{80A01A90-6A7B-4299-851F-78FE5BA366F5}"/>
    <cellStyle name="_Jan 2006 APAC MBOM - Feb 15PM version_Uniformity Ind May'06_MBOM v.3_NA" xfId="26217" xr:uid="{8DF5C100-2E12-45EC-898A-A79D22ED90E8}"/>
    <cellStyle name="_Jan 2006 APAC MBOM - Feb 15PM version_Uniformity Ind May'06_MBOM v.3_NA 2" xfId="26218" xr:uid="{48DF371F-ADB4-4193-8F61-5933DCA3C2E8}"/>
    <cellStyle name="_Jan 2006 APAC MBOM - Feb 15PM version_Uniformity Ind May'06_MBOM v.3_NA_1" xfId="26219" xr:uid="{0B3318FE-3AB3-4853-89E9-040767CCBA60}"/>
    <cellStyle name="_Jan 2006 APAC MBOM - Feb 15PM version_Uniformity Ind May'06_MBOM v.3_NA_1 2" xfId="26220" xr:uid="{D836F630-67B3-4181-B943-37AD992C6ECB}"/>
    <cellStyle name="_Jan 2006 APAC MBOM - Feb 15PM version_Uniformity Ind May'06_MBOM v.3_OCFAnalysis" xfId="26221" xr:uid="{E013B6FA-E3F3-4740-8179-7C57C89BE777}"/>
    <cellStyle name="_Jan 2006 APAC MBOM - Feb 15PM version_Uniformity Ind May'06_MBOM v.3_OCFAnalysis_Cost out Update" xfId="26222" xr:uid="{0027C7E6-A245-43E1-A447-701E9224724C}"/>
    <cellStyle name="_Jan 2006 APAC MBOM - Feb 15PM version_Uniformity Ind May'06_MBOM v.3_OCFAnalysis_EBIT OCF Ranges" xfId="26223" xr:uid="{ED792F6C-42B4-413A-9DDE-7B659DFAD26E}"/>
    <cellStyle name="_Jan 2006 APAC MBOM - Feb 15PM version_Uniformity Ind May'06_MBOM v.3_OCFAnalysis_Working Capital Graph" xfId="26224" xr:uid="{8BB786C6-564F-457A-A100-1AF1D4D88A49}"/>
    <cellStyle name="_Jan 2006 APAC MBOM - Feb 15PM version_Uniformity Ind May'06_MBOM v.3_Quarterly Industry Volume - Corp Follow up Feb 19th" xfId="26225" xr:uid="{8D5BB220-B521-475A-A568-739A7A9564A3}"/>
    <cellStyle name="_Jan 2006 APAC MBOM - Feb 15PM version_Uniformity Ind May'06_MBOM v.3_Quarterly Industry Volume - Corp Follow up Feb 19th 2" xfId="26226" xr:uid="{DCB3347F-A8F2-43F5-9705-CE3EF3904A57}"/>
    <cellStyle name="_Jan 2006 APAC MBOM - Feb 15PM version_Uniformity Ind May'06_MBOM v.3_Quarterly Industry Volume - Corp Follow up Feb 19th_Cost out Update" xfId="26227" xr:uid="{65A4A884-810D-4BD3-A6D9-3B595A6CD582}"/>
    <cellStyle name="_Jan 2006 APAC MBOM - Feb 15PM version_Uniformity Ind May'06_MBOM v.3_Quarterly Industry Volume - Corp Follow up Feb 19th_EBIT OCF Ranges" xfId="26228" xr:uid="{1455CF4A-012D-4663-9814-3FAB510671D3}"/>
    <cellStyle name="_Jan 2006 APAC MBOM - Feb 15PM version_Uniformity Ind May'06_MBOM v.3_Quarterly Industry Volume - Corp Follow up Feb 19th_OCFAnalysis" xfId="26229" xr:uid="{FDCF6F72-3D47-4BE8-B34C-8C2EEE46CC98}"/>
    <cellStyle name="_Jan 2006 APAC MBOM - Feb 15PM version_Uniformity Ind May'06_MBOM v.3_Quarterly Industry Volume - Corp Follow up Feb 19th_OCFAnalysis_Cost out Update" xfId="26230" xr:uid="{A4CFC75C-15DC-46AD-9CB6-39194B63C2A5}"/>
    <cellStyle name="_Jan 2006 APAC MBOM - Feb 15PM version_Uniformity Ind May'06_MBOM v.3_Quarterly Industry Volume - Corp Follow up Feb 19th_OCFAnalysis_EBIT OCF Ranges" xfId="26231" xr:uid="{4E82C1C5-FFA9-45BA-9725-7859E0A5262F}"/>
    <cellStyle name="_Jan 2006 APAC MBOM - Feb 15PM version_Uniformity Ind May'06_MBOM v.3_Quarterly Industry Volume - Corp Follow up Feb 19th_OCFAnalysis_Working Capital Graph" xfId="26232" xr:uid="{978C5DC7-9DDC-42A4-AD25-CE3A098DAA3E}"/>
    <cellStyle name="_Jan 2006 APAC MBOM - Feb 15PM version_Uniformity Ind May'06_MBOM v.3_Quarterly Industry Volume - Corp Follow up Feb 19th_Working Capital Graph" xfId="26233" xr:uid="{B97B2630-B472-4BB3-B99B-3BC8074ACC09}"/>
    <cellStyle name="_Jan 2006 APAC MBOM - Feb 15PM version_Uniformity Ind May'06_MBOM v.3_SBU_GLOBAL_NGT" xfId="26234" xr:uid="{7DE029BB-9880-4B07-A9A0-3B47B7705F38}"/>
    <cellStyle name="_Jan 2006 APAC MBOM - Feb 15PM version_Uniformity Ind May'06_MBOM v.3_SBU_GLOBAL_NGT 2" xfId="26235" xr:uid="{5A0160AD-1AF0-4C4A-9841-5C09BABF4EA0}"/>
    <cellStyle name="_Jan 2006 APAC MBOM - Feb 15PM version_Uniformity Ind May'06_MBOM v.3_SBU_GLOBAL_NGT_Cost out Update" xfId="26236" xr:uid="{74D5FCE3-F8D5-4308-8B69-02BA3EBE4A8C}"/>
    <cellStyle name="_Jan 2006 APAC MBOM - Feb 15PM version_Uniformity Ind May'06_MBOM v.3_SBU_GLOBAL_NGT_EBIT OCF Ranges" xfId="26237" xr:uid="{3FCB644A-FA38-4A40-B0B4-AE06F6F9BA2F}"/>
    <cellStyle name="_Jan 2006 APAC MBOM - Feb 15PM version_Uniformity Ind May'06_MBOM v.3_SBU_GLOBAL_NGT_Working Capital Graph" xfId="26238" xr:uid="{39D38291-82D9-43F1-BF56-27BFC03754EC}"/>
    <cellStyle name="_Jan 2006 APAC MBOM - Feb 15PM version_Uniformity Ind May'06_MBOM v.3_Working Capital Graph" xfId="26239" xr:uid="{99EC0C8D-5BD8-4C1C-935C-B9C0D319BC8A}"/>
    <cellStyle name="_Jan 2006 APAC MBOM - Feb 15PM version_Uniformity Ind May'06_MBOM_Cash Capex 10+2" xfId="26240" xr:uid="{50506879-FB1F-4A33-A2E5-C44866CB90A0}"/>
    <cellStyle name="_Jan 2006 APAC MBOM - Feb 15PM version_Uniformity Ind May'06_MBOM_Cash Capex 10+2_Cost out Update" xfId="26241" xr:uid="{945501F1-8E99-43E6-8FD6-0795275206A1}"/>
    <cellStyle name="_Jan 2006 APAC MBOM - Feb 15PM version_Uniformity Ind May'06_MBOM_Cash Capex 10+2_EBIT OCF Ranges" xfId="26242" xr:uid="{9522ACF1-CAB9-409F-BDB7-540545F75B3B}"/>
    <cellStyle name="_Jan 2006 APAC MBOM - Feb 15PM version_Uniformity Ind May'06_MBOM_Cash Capex 10+2_Working Capital Graph" xfId="26243" xr:uid="{CA2683FC-9451-4601-BFE1-712EBDEFF683}"/>
    <cellStyle name="_Jan 2006 APAC MBOM - Feb 15PM version_Uniformity Ind May'06_MBOM_Cost out Update" xfId="26244" xr:uid="{57C3160E-D7BB-413D-8D31-FBCF718E37F4}"/>
    <cellStyle name="_Jan 2006 APAC MBOM - Feb 15PM version_Uniformity Ind May'06_MBOM_EBIT OCF Ranges" xfId="26245" xr:uid="{DD752279-A9B3-4B91-9869-785B58E68720}"/>
    <cellStyle name="_Jan 2006 APAC MBOM - Feb 15PM version_Uniformity Ind May'06_MBOM_Global Operations" xfId="26246" xr:uid="{A599FAAA-38B7-43AE-9315-3B0A5D6B9113}"/>
    <cellStyle name="_Jan 2006 APAC MBOM - Feb 15PM version_Uniformity Ind May'06_MBOM_Global Operations 2" xfId="26247" xr:uid="{4C4E87B1-E63A-40D5-9F7B-C211EC1621FE}"/>
    <cellStyle name="_Jan 2006 APAC MBOM - Feb 15PM version_Uniformity Ind May'06_MBOM_NA" xfId="26248" xr:uid="{30588D38-6927-467B-9D1A-085D7B9CDA6B}"/>
    <cellStyle name="_Jan 2006 APAC MBOM - Feb 15PM version_Uniformity Ind May'06_MBOM_NA 2" xfId="26249" xr:uid="{964C5AAA-4A48-4086-BBD1-6F41E7A5A445}"/>
    <cellStyle name="_Jan 2006 APAC MBOM - Feb 15PM version_Uniformity Ind May'06_MBOM_NA_1" xfId="26250" xr:uid="{CFA87A57-8E6D-4E50-9DC2-21DFFD58142D}"/>
    <cellStyle name="_Jan 2006 APAC MBOM - Feb 15PM version_Uniformity Ind May'06_MBOM_NA_1 2" xfId="26251" xr:uid="{B60ADAA6-1D63-43A4-92FF-8F78635EFFA7}"/>
    <cellStyle name="_Jan 2006 APAC MBOM - Feb 15PM version_Uniformity Ind May'06_MBOM_OCFAnalysis" xfId="26252" xr:uid="{89E6F0ED-912B-4E38-A6C4-D60B26D44417}"/>
    <cellStyle name="_Jan 2006 APAC MBOM - Feb 15PM version_Uniformity Ind May'06_MBOM_OCFAnalysis_Cost out Update" xfId="26253" xr:uid="{2A1B22FF-146D-436C-8977-AEED5BCA206B}"/>
    <cellStyle name="_Jan 2006 APAC MBOM - Feb 15PM version_Uniformity Ind May'06_MBOM_OCFAnalysis_EBIT OCF Ranges" xfId="26254" xr:uid="{02AC6E45-7B98-43C8-A6DF-DB268344F6C1}"/>
    <cellStyle name="_Jan 2006 APAC MBOM - Feb 15PM version_Uniformity Ind May'06_MBOM_OCFAnalysis_Working Capital Graph" xfId="26255" xr:uid="{5F0C7DEB-C322-4D0C-9C09-B976404373F6}"/>
    <cellStyle name="_Jan 2006 APAC MBOM - Feb 15PM version_Uniformity Ind May'06_MBOM_Quarterly Industry Volume - Corp Follow up Feb 19th" xfId="26256" xr:uid="{900832C3-F329-4792-A16C-3A19028E1049}"/>
    <cellStyle name="_Jan 2006 APAC MBOM - Feb 15PM version_Uniformity Ind May'06_MBOM_Quarterly Industry Volume - Corp Follow up Feb 19th 2" xfId="26257" xr:uid="{AA2FCE42-F415-4932-8739-EADC9CE5DCDE}"/>
    <cellStyle name="_Jan 2006 APAC MBOM - Feb 15PM version_Uniformity Ind May'06_MBOM_Quarterly Industry Volume - Corp Follow up Feb 19th_Cost out Update" xfId="26258" xr:uid="{AB38E1C7-A415-45ED-BB5B-79FF4C87BE88}"/>
    <cellStyle name="_Jan 2006 APAC MBOM - Feb 15PM version_Uniformity Ind May'06_MBOM_Quarterly Industry Volume - Corp Follow up Feb 19th_EBIT OCF Ranges" xfId="26259" xr:uid="{17BFD3E7-E95F-4C5C-9C7D-1E8BC3A6C4E6}"/>
    <cellStyle name="_Jan 2006 APAC MBOM - Feb 15PM version_Uniformity Ind May'06_MBOM_Quarterly Industry Volume - Corp Follow up Feb 19th_OCFAnalysis" xfId="26260" xr:uid="{DD886ACE-99C2-493D-BEE0-AD156A6BCF7F}"/>
    <cellStyle name="_Jan 2006 APAC MBOM - Feb 15PM version_Uniformity Ind May'06_MBOM_Quarterly Industry Volume - Corp Follow up Feb 19th_OCFAnalysis_Cost out Update" xfId="26261" xr:uid="{B7C44DE0-540C-463C-ABF2-4FA5982F8B76}"/>
    <cellStyle name="_Jan 2006 APAC MBOM - Feb 15PM version_Uniformity Ind May'06_MBOM_Quarterly Industry Volume - Corp Follow up Feb 19th_OCFAnalysis_EBIT OCF Ranges" xfId="26262" xr:uid="{8A8CF942-14CB-46EF-BB51-4F2428CA99A5}"/>
    <cellStyle name="_Jan 2006 APAC MBOM - Feb 15PM version_Uniformity Ind May'06_MBOM_Quarterly Industry Volume - Corp Follow up Feb 19th_OCFAnalysis_Working Capital Graph" xfId="26263" xr:uid="{5D5365FC-F8BF-4015-91A9-4F87B1AA5752}"/>
    <cellStyle name="_Jan 2006 APAC MBOM - Feb 15PM version_Uniformity Ind May'06_MBOM_Quarterly Industry Volume - Corp Follow up Feb 19th_Working Capital Graph" xfId="26264" xr:uid="{C36CBD0E-C899-468D-A70E-2125856D3C5A}"/>
    <cellStyle name="_Jan 2006 APAC MBOM - Feb 15PM version_Uniformity Ind May'06_MBOM_SBU_GLOBAL_NGT" xfId="26265" xr:uid="{F62FDAF9-518E-4E53-9829-D4C183161AFC}"/>
    <cellStyle name="_Jan 2006 APAC MBOM - Feb 15PM version_Uniformity Ind May'06_MBOM_SBU_GLOBAL_NGT 2" xfId="26266" xr:uid="{7CAC1775-8983-4D40-ACF1-F63CB04F34AB}"/>
    <cellStyle name="_Jan 2006 APAC MBOM - Feb 15PM version_Uniformity Ind May'06_MBOM_SBU_GLOBAL_NGT_Cost out Update" xfId="26267" xr:uid="{78B3FC05-DB59-4F62-9BAD-C8ADECA54346}"/>
    <cellStyle name="_Jan 2006 APAC MBOM - Feb 15PM version_Uniformity Ind May'06_MBOM_SBU_GLOBAL_NGT_EBIT OCF Ranges" xfId="26268" xr:uid="{32E55E62-CED5-40CC-9DFE-59F3DCB545FE}"/>
    <cellStyle name="_Jan 2006 APAC MBOM - Feb 15PM version_Uniformity Ind May'06_MBOM_SBU_GLOBAL_NGT_Working Capital Graph" xfId="26269" xr:uid="{13C6BBEA-5D70-4522-B9CD-DF0D6001A90D}"/>
    <cellStyle name="_Jan 2006 APAC MBOM - Feb 15PM version_Uniformity Ind May'06_MBOM_Working Capital Graph" xfId="26270" xr:uid="{BD8A71A2-B99D-4699-9752-B85C7E9451C8}"/>
    <cellStyle name="_Jan 2006 APAC MBOM - Feb 15PM version_Uniformity Ind May'06_NA" xfId="26271" xr:uid="{8F996C33-3824-410F-9009-0E366FB7F83A}"/>
    <cellStyle name="_Jan 2006 APAC MBOM - Feb 15PM version_Uniformity Ind May'06_NA 2" xfId="26272" xr:uid="{4417B862-A192-4345-96FC-354AFB56AFF7}"/>
    <cellStyle name="_Jan 2006 APAC MBOM - Feb 15PM version_Uniformity Ind May'06_NA_1" xfId="26273" xr:uid="{22BDEFFC-91BF-4D8D-9F4F-1AB63602183D}"/>
    <cellStyle name="_Jan 2006 APAC MBOM - Feb 15PM version_Uniformity Ind May'06_NA_1 2" xfId="26274" xr:uid="{94FD06B8-DC65-4E48-8C0E-02ECD985FDB6}"/>
    <cellStyle name="_Jan 2006 APAC MBOM - Feb 15PM version_Uniformity Ind May'06_OCFAnalysis" xfId="26275" xr:uid="{3FC01B11-F654-4C77-926F-AC982D7B5EA5}"/>
    <cellStyle name="_Jan 2006 APAC MBOM - Feb 15PM version_Uniformity Ind May'06_OCFAnalysis_Cost out Update" xfId="26276" xr:uid="{EE07E2DB-CE32-445F-9A84-F05C3F48707A}"/>
    <cellStyle name="_Jan 2006 APAC MBOM - Feb 15PM version_Uniformity Ind May'06_OCFAnalysis_EBIT OCF Ranges" xfId="26277" xr:uid="{E868F26F-3BA0-4AE2-836F-D435E8161BAA}"/>
    <cellStyle name="_Jan 2006 APAC MBOM - Feb 15PM version_Uniformity Ind May'06_OCFAnalysis_Working Capital Graph" xfId="26278" xr:uid="{D978D78B-73B4-4D7A-BB05-40656D0C4AFA}"/>
    <cellStyle name="_Jan 2006 APAC MBOM - Feb 15PM version_Uniformity Ind May'06_Quarterly Industry Volume - Corp Follow up Feb 19th" xfId="26279" xr:uid="{0881BEEE-4CE0-453F-84AE-B1CC6CD51353}"/>
    <cellStyle name="_Jan 2006 APAC MBOM - Feb 15PM version_Uniformity Ind May'06_Quarterly Industry Volume - Corp Follow up Feb 19th 2" xfId="26280" xr:uid="{617E0E8F-074E-4A68-AB6B-D887538759B5}"/>
    <cellStyle name="_Jan 2006 APAC MBOM - Feb 15PM version_Uniformity Ind May'06_Quarterly Industry Volume - Corp Follow up Feb 19th_Cost out Update" xfId="26281" xr:uid="{F131C9EC-D956-491E-BC7B-80F8CD4153FC}"/>
    <cellStyle name="_Jan 2006 APAC MBOM - Feb 15PM version_Uniformity Ind May'06_Quarterly Industry Volume - Corp Follow up Feb 19th_EBIT OCF Ranges" xfId="26282" xr:uid="{8A4BB6FF-85CE-49E2-A3CD-F54A2D97389D}"/>
    <cellStyle name="_Jan 2006 APAC MBOM - Feb 15PM version_Uniformity Ind May'06_Quarterly Industry Volume - Corp Follow up Feb 19th_OCFAnalysis" xfId="26283" xr:uid="{FEA8648D-D80B-4D60-8F0F-B0CB124B543C}"/>
    <cellStyle name="_Jan 2006 APAC MBOM - Feb 15PM version_Uniformity Ind May'06_Quarterly Industry Volume - Corp Follow up Feb 19th_OCFAnalysis_Cost out Update" xfId="26284" xr:uid="{738C47B6-7317-497F-8182-991324BC04A7}"/>
    <cellStyle name="_Jan 2006 APAC MBOM - Feb 15PM version_Uniformity Ind May'06_Quarterly Industry Volume - Corp Follow up Feb 19th_OCFAnalysis_EBIT OCF Ranges" xfId="26285" xr:uid="{B32F8185-0C85-4DAB-8DC9-4F2DFD0B9120}"/>
    <cellStyle name="_Jan 2006 APAC MBOM - Feb 15PM version_Uniformity Ind May'06_Quarterly Industry Volume - Corp Follow up Feb 19th_OCFAnalysis_Working Capital Graph" xfId="26286" xr:uid="{F2B40010-12CD-43B7-B0D3-0D982990D423}"/>
    <cellStyle name="_Jan 2006 APAC MBOM - Feb 15PM version_Uniformity Ind May'06_Quarterly Industry Volume - Corp Follow up Feb 19th_Working Capital Graph" xfId="26287" xr:uid="{E18047D8-1775-4068-AB2D-2D08E5525D49}"/>
    <cellStyle name="_Jan 2006 APAC MBOM - Feb 15PM version_Uniformity Ind May'06_SBU_GLOBAL_NGT" xfId="26288" xr:uid="{976D7216-6245-41E0-8580-5F17F81221B8}"/>
    <cellStyle name="_Jan 2006 APAC MBOM - Feb 15PM version_Uniformity Ind May'06_SBU_GLOBAL_NGT 2" xfId="26289" xr:uid="{A32C23F6-0918-4167-9D16-BD13C385CDBB}"/>
    <cellStyle name="_Jan 2006 APAC MBOM - Feb 15PM version_Uniformity Ind May'06_SBU_GLOBAL_NGT_Cost out Update" xfId="26290" xr:uid="{FACC995A-902C-498F-9BA3-6E437F6ECD96}"/>
    <cellStyle name="_Jan 2006 APAC MBOM - Feb 15PM version_Uniformity Ind May'06_SBU_GLOBAL_NGT_EBIT OCF Ranges" xfId="26291" xr:uid="{D0293C00-2F45-4628-9821-C4EC0074DD77}"/>
    <cellStyle name="_Jan 2006 APAC MBOM - Feb 15PM version_Uniformity Ind May'06_SBU_GLOBAL_NGT_Working Capital Graph" xfId="26292" xr:uid="{8F05709F-3A5E-422D-BD2C-AB1C122AF393}"/>
    <cellStyle name="_Jan 2006 APAC MBOM - Feb 15PM version_Uniformity Ind May'06_SPTFIN MBOM Inputs AUG 07" xfId="26293" xr:uid="{CE666CAB-6877-4811-B8B9-443961D31280}"/>
    <cellStyle name="_Jan 2006 APAC MBOM - Feb 15PM version_Uniformity Ind May'06_SPTFIN MBOM Inputs AUG 07_Cost out Update" xfId="26294" xr:uid="{D0E21FDF-C133-4C20-9417-B31242046473}"/>
    <cellStyle name="_Jan 2006 APAC MBOM - Feb 15PM version_Uniformity Ind May'06_SPTFIN MBOM Inputs AUG 07_EBIT OCF Ranges" xfId="26295" xr:uid="{7FF683B5-1D49-4742-A86E-A3D826C24F6D}"/>
    <cellStyle name="_Jan 2006 APAC MBOM - Feb 15PM version_Uniformity Ind May'06_SPTFIN MBOM Inputs AUG 07_Working Capital Graph" xfId="26296" xr:uid="{57394829-7AA2-4E94-996E-538C2B3B9F5F}"/>
    <cellStyle name="_Jan 2006 APAC MBOM - Feb 15PM version_Uniformity Ind May'06_SPTFIN MBOM Inputs Dec 07" xfId="26297" xr:uid="{19C14A3B-43ED-4D09-B55A-8F89C455EAF1}"/>
    <cellStyle name="_Jan 2006 APAC MBOM - Feb 15PM version_Uniformity Ind May'06_SPTFIN MBOM Inputs Dec 07_Cost out Update" xfId="26298" xr:uid="{E17906F8-9DF6-4D54-B8AB-0E8FB02541AD}"/>
    <cellStyle name="_Jan 2006 APAC MBOM - Feb 15PM version_Uniformity Ind May'06_SPTFIN MBOM Inputs Dec 07_EBIT OCF Ranges" xfId="26299" xr:uid="{E373063A-9323-4BB5-B9C4-12718617EC69}"/>
    <cellStyle name="_Jan 2006 APAC MBOM - Feb 15PM version_Uniformity Ind May'06_SPTFIN MBOM Inputs Dec 07_Working Capital Graph" xfId="26300" xr:uid="{196ED566-20DA-4D52-8DDC-DEBCEA01568B}"/>
    <cellStyle name="_Jan 2006 APAC MBOM - Feb 15PM version_Uniformity Ind May'06_SPTFIN MBOM Inputs jul 07" xfId="26301" xr:uid="{3012F862-57A4-4428-97B2-FFA26A2068EA}"/>
    <cellStyle name="_Jan 2006 APAC MBOM - Feb 15PM version_Uniformity Ind May'06_SPTFIN MBOM Inputs jul 07_Cost out Update" xfId="26302" xr:uid="{D70065BC-3BE4-45CA-B54E-632C64EDCAD9}"/>
    <cellStyle name="_Jan 2006 APAC MBOM - Feb 15PM version_Uniformity Ind May'06_SPTFIN MBOM Inputs jul 07_EBIT OCF Ranges" xfId="26303" xr:uid="{264D389E-31D1-4012-9609-35136EBE6E5B}"/>
    <cellStyle name="_Jan 2006 APAC MBOM - Feb 15PM version_Uniformity Ind May'06_SPTFIN MBOM Inputs jul 07_Working Capital Graph" xfId="26304" xr:uid="{9A624273-7B08-40A6-8479-7C5AF7619C25}"/>
    <cellStyle name="_Jan 2006 APAC MBOM - Feb 15PM version_Uniformity Ind May'06_SPTFIN MBOM Inputs jun 07 final" xfId="26305" xr:uid="{34B104DC-4619-4509-9A88-39E754238460}"/>
    <cellStyle name="_Jan 2006 APAC MBOM - Feb 15PM version_Uniformity Ind May'06_SPTFIN MBOM Inputs jun 07 final_Cost out Update" xfId="26306" xr:uid="{CCCC64CA-AE10-4785-9B78-39EAF02069D7}"/>
    <cellStyle name="_Jan 2006 APAC MBOM - Feb 15PM version_Uniformity Ind May'06_SPTFIN MBOM Inputs jun 07 final_EBIT OCF Ranges" xfId="26307" xr:uid="{6730CF98-0564-47DF-8477-64272F0C08F7}"/>
    <cellStyle name="_Jan 2006 APAC MBOM - Feb 15PM version_Uniformity Ind May'06_SPTFIN MBOM Inputs jun 07 final_Working Capital Graph" xfId="26308" xr:uid="{782D0DA1-CD33-4CD1-8255-32BDA283FA9D}"/>
    <cellStyle name="_Jan 2006 APAC MBOM - Feb 15PM version_Uniformity Ind May'06_SPTFIN MBOM Inputs Jun'07" xfId="26309" xr:uid="{23F726B5-2774-4006-8253-63975B3C177C}"/>
    <cellStyle name="_Jan 2006 APAC MBOM - Feb 15PM version_Uniformity Ind May'06_SPTFIN MBOM Inputs Jun'07_Cost out Update" xfId="26310" xr:uid="{8747F90E-3CE6-4B93-B6C8-DC77DAD5B1E3}"/>
    <cellStyle name="_Jan 2006 APAC MBOM - Feb 15PM version_Uniformity Ind May'06_SPTFIN MBOM Inputs Jun'07_EBIT OCF Ranges" xfId="26311" xr:uid="{AF91F15C-B5A3-41A6-9229-98F5F3BA677A}"/>
    <cellStyle name="_Jan 2006 APAC MBOM - Feb 15PM version_Uniformity Ind May'06_SPTFIN MBOM Inputs Jun'07_Working Capital Graph" xfId="26312" xr:uid="{772B21C0-E7F0-4CA5-818F-397147A5B0E4}"/>
    <cellStyle name="_Jan 2006 APAC MBOM - Feb 15PM version_Uniformity Ind May'06_Working Capital Graph" xfId="26313" xr:uid="{CA111AA4-C1BC-420E-8818-311FB97F3F4A}"/>
    <cellStyle name="_Jan 2006 APAC MBOM - Feb 15PM version_Wholesale Summary Page Apr06 ii" xfId="26314" xr:uid="{C645CDC9-CE39-49C2-9FF1-30B020243B43}"/>
    <cellStyle name="_Jan 2006 APAC MBOM - Feb 15PM version_Wholesale Summary Page Apr06 ii 2" xfId="26315" xr:uid="{0F1BFA55-4F25-4F16-8388-8C64BEFCFAE4}"/>
    <cellStyle name="_Jan 2006 APAC MBOM - Feb 15PM version_Wholesale Summary Page Apr06 ii_Cash Capex 10+2" xfId="26316" xr:uid="{36890B01-168F-4854-AD11-6D82EDE18A7B}"/>
    <cellStyle name="_Jan 2006 APAC MBOM - Feb 15PM version_Wholesale Summary Page Apr06 ii_Cash Capex 10+2_Cost out Update" xfId="26317" xr:uid="{EB6D2A74-6167-4C37-9C37-E9870EED169E}"/>
    <cellStyle name="_Jan 2006 APAC MBOM - Feb 15PM version_Wholesale Summary Page Apr06 ii_Cash Capex 10+2_EBIT OCF Ranges" xfId="26318" xr:uid="{30642B8F-521B-4145-B2B6-DF510EC61AD3}"/>
    <cellStyle name="_Jan 2006 APAC MBOM - Feb 15PM version_Wholesale Summary Page Apr06 ii_Cash Capex 10+2_Working Capital Graph" xfId="26319" xr:uid="{EE033038-6FA5-4E63-84DC-4922CB592195}"/>
    <cellStyle name="_Jan 2006 APAC MBOM - Feb 15PM version_Wholesale Summary Page Apr06 ii_consumer walk 0807" xfId="26320" xr:uid="{3BCD9806-6182-470C-A9AD-C8C2AEB55518}"/>
    <cellStyle name="_Jan 2006 APAC MBOM - Feb 15PM version_Wholesale Summary Page Apr06 ii_consumer walk 0807_Cost out Update" xfId="26321" xr:uid="{67171424-72FA-4B49-A3FF-94CCEE563E99}"/>
    <cellStyle name="_Jan 2006 APAC MBOM - Feb 15PM version_Wholesale Summary Page Apr06 ii_consumer walk 0807_EBIT OCF Ranges" xfId="26322" xr:uid="{3CFF33FA-0422-48AF-AF32-9F318EBD805E}"/>
    <cellStyle name="_Jan 2006 APAC MBOM - Feb 15PM version_Wholesale Summary Page Apr06 ii_consumer walk 0807_Working Capital Graph" xfId="26323" xr:uid="{5829F2F1-E3BE-4BF9-9363-BDFB05866BDF}"/>
    <cellStyle name="_Jan 2006 APAC MBOM - Feb 15PM version_Wholesale Summary Page Apr06 ii_Cost out Update" xfId="26324" xr:uid="{D83C5ACD-5C88-493D-BBFA-E5C01579C41E}"/>
    <cellStyle name="_Jan 2006 APAC MBOM - Feb 15PM version_Wholesale Summary Page Apr06 ii_EBIT OCF Ranges" xfId="26325" xr:uid="{6D5B09A5-556D-47C8-A5A4-EF98C09448B7}"/>
    <cellStyle name="_Jan 2006 APAC MBOM - Feb 15PM version_Wholesale Summary Page Apr06 ii_Global Operations" xfId="26326" xr:uid="{37EAC8BA-F1F2-4BE1-B0A9-237A80FC4531}"/>
    <cellStyle name="_Jan 2006 APAC MBOM - Feb 15PM version_Wholesale Summary Page Apr06 ii_Global Operations 2" xfId="26327" xr:uid="{BFDF47F6-BAD3-42C2-84A7-95F6F529ADFC}"/>
    <cellStyle name="_Jan 2006 APAC MBOM - Feb 15PM version_Wholesale Summary Page Apr06 ii_MBOM" xfId="26328" xr:uid="{3D96C9CF-D4F7-44A8-A875-E6F885A00254}"/>
    <cellStyle name="_Jan 2006 APAC MBOM - Feb 15PM version_Wholesale Summary Page Apr06 ii_MBOM 2" xfId="26329" xr:uid="{26F54B71-64F7-4930-8956-59638683BC2A}"/>
    <cellStyle name="_Jan 2006 APAC MBOM - Feb 15PM version_Wholesale Summary Page Apr06 ii_MBOM APR 07" xfId="26330" xr:uid="{7E30CA8E-DCB1-4EA0-B025-D61921A2FA1C}"/>
    <cellStyle name="_Jan 2006 APAC MBOM - Feb 15PM version_Wholesale Summary Page Apr06 ii_MBOM APR 07 2" xfId="26331" xr:uid="{28F0B920-16EC-46DB-A20C-E2B25B8D468F}"/>
    <cellStyle name="_Jan 2006 APAC MBOM - Feb 15PM version_Wholesale Summary Page Apr06 ii_MBOM APR 07_Cash Capex 10+2" xfId="26332" xr:uid="{2CC92B12-E6CF-40E7-A708-053BB9842927}"/>
    <cellStyle name="_Jan 2006 APAC MBOM - Feb 15PM version_Wholesale Summary Page Apr06 ii_MBOM APR 07_Cash Capex 10+2_Cost out Update" xfId="26333" xr:uid="{7DBF2A6F-DAA6-447F-974D-21841D30F86F}"/>
    <cellStyle name="_Jan 2006 APAC MBOM - Feb 15PM version_Wholesale Summary Page Apr06 ii_MBOM APR 07_Cash Capex 10+2_EBIT OCF Ranges" xfId="26334" xr:uid="{2254366B-77A6-4DCC-81BB-067AC71894E1}"/>
    <cellStyle name="_Jan 2006 APAC MBOM - Feb 15PM version_Wholesale Summary Page Apr06 ii_MBOM APR 07_Cash Capex 10+2_Working Capital Graph" xfId="26335" xr:uid="{653844EE-1BD0-4310-85E8-9FAD9535E07B}"/>
    <cellStyle name="_Jan 2006 APAC MBOM - Feb 15PM version_Wholesale Summary Page Apr06 ii_MBOM APR 07_Cost out Update" xfId="26336" xr:uid="{74A410E7-6D3F-4F6E-ACD9-9D3041569165}"/>
    <cellStyle name="_Jan 2006 APAC MBOM - Feb 15PM version_Wholesale Summary Page Apr06 ii_MBOM APR 07_EBIT OCF Ranges" xfId="26337" xr:uid="{B200FBA1-37B0-4728-9866-EB931F1979D6}"/>
    <cellStyle name="_Jan 2006 APAC MBOM - Feb 15PM version_Wholesale Summary Page Apr06 ii_MBOM APR 07_Global Operations" xfId="26338" xr:uid="{6017CC78-F3B8-481C-9151-E3A7329B23DA}"/>
    <cellStyle name="_Jan 2006 APAC MBOM - Feb 15PM version_Wholesale Summary Page Apr06 ii_MBOM APR 07_Global Operations 2" xfId="26339" xr:uid="{C2CBF212-3C45-41AA-8E2B-B27098A6CABF}"/>
    <cellStyle name="_Jan 2006 APAC MBOM - Feb 15PM version_Wholesale Summary Page Apr06 ii_MBOM APR 07_NA" xfId="26340" xr:uid="{4860145A-2087-4AAE-B566-1483C5C0F79D}"/>
    <cellStyle name="_Jan 2006 APAC MBOM - Feb 15PM version_Wholesale Summary Page Apr06 ii_MBOM APR 07_NA 2" xfId="26341" xr:uid="{5E0CDB14-4DAE-4855-A4F5-D0846031E36B}"/>
    <cellStyle name="_Jan 2006 APAC MBOM - Feb 15PM version_Wholesale Summary Page Apr06 ii_MBOM APR 07_NA_1" xfId="26342" xr:uid="{78FABC42-93F3-4D5E-9BDD-444184EB3B1B}"/>
    <cellStyle name="_Jan 2006 APAC MBOM - Feb 15PM version_Wholesale Summary Page Apr06 ii_MBOM APR 07_NA_1 2" xfId="26343" xr:uid="{19CE4960-37B6-4A9D-8C55-12D9350A1C3D}"/>
    <cellStyle name="_Jan 2006 APAC MBOM - Feb 15PM version_Wholesale Summary Page Apr06 ii_MBOM APR 07_OCFAnalysis" xfId="26344" xr:uid="{ED399708-FD8C-4818-B62C-3175F768BB3C}"/>
    <cellStyle name="_Jan 2006 APAC MBOM - Feb 15PM version_Wholesale Summary Page Apr06 ii_MBOM APR 07_OCFAnalysis_Cost out Update" xfId="26345" xr:uid="{E8493B6B-F951-4491-A38A-A230E6254A81}"/>
    <cellStyle name="_Jan 2006 APAC MBOM - Feb 15PM version_Wholesale Summary Page Apr06 ii_MBOM APR 07_OCFAnalysis_EBIT OCF Ranges" xfId="26346" xr:uid="{2D04F3BD-6C9C-4ABE-B929-129F622E9E57}"/>
    <cellStyle name="_Jan 2006 APAC MBOM - Feb 15PM version_Wholesale Summary Page Apr06 ii_MBOM APR 07_OCFAnalysis_Working Capital Graph" xfId="26347" xr:uid="{681E845F-5A2E-486D-B8EE-AAE80CB23F04}"/>
    <cellStyle name="_Jan 2006 APAC MBOM - Feb 15PM version_Wholesale Summary Page Apr06 ii_MBOM APR 07_Quarterly Industry Volume - Corp Follow up Feb 19th" xfId="26348" xr:uid="{59009B2B-4873-4DC6-8E0A-2F840103A9F5}"/>
    <cellStyle name="_Jan 2006 APAC MBOM - Feb 15PM version_Wholesale Summary Page Apr06 ii_MBOM APR 07_Quarterly Industry Volume - Corp Follow up Feb 19th 2" xfId="26349" xr:uid="{30E59BE0-E0D8-4FD8-BE0D-A571D990AE5E}"/>
    <cellStyle name="_Jan 2006 APAC MBOM - Feb 15PM version_Wholesale Summary Page Apr06 ii_MBOM APR 07_Quarterly Industry Volume - Corp Follow up Feb 19th_Cost out Update" xfId="26350" xr:uid="{DDF3FD6F-7F1B-47A4-8F86-F05BAB535728}"/>
    <cellStyle name="_Jan 2006 APAC MBOM - Feb 15PM version_Wholesale Summary Page Apr06 ii_MBOM APR 07_Quarterly Industry Volume - Corp Follow up Feb 19th_EBIT OCF Ranges" xfId="26351" xr:uid="{2947099A-FC28-4EDE-913E-D4E0A8AD898A}"/>
    <cellStyle name="_Jan 2006 APAC MBOM - Feb 15PM version_Wholesale Summary Page Apr06 ii_MBOM APR 07_Quarterly Industry Volume - Corp Follow up Feb 19th_OCFAnalysis" xfId="26352" xr:uid="{97DC1295-FE64-4AD7-848E-593962EF4386}"/>
    <cellStyle name="_Jan 2006 APAC MBOM - Feb 15PM version_Wholesale Summary Page Apr06 ii_MBOM APR 07_Quarterly Industry Volume - Corp Follow up Feb 19th_OCFAnalysis_Cost out Update" xfId="26353" xr:uid="{43D78BDC-AEF5-4590-A01D-6B160ACE3A77}"/>
    <cellStyle name="_Jan 2006 APAC MBOM - Feb 15PM version_Wholesale Summary Page Apr06 ii_MBOM APR 07_Quarterly Industry Volume - Corp Follow up Feb 19th_OCFAnalysis_EBIT OCF Ranges" xfId="26354" xr:uid="{FC9E283A-C093-41D5-A44E-CF737E1579E7}"/>
    <cellStyle name="_Jan 2006 APAC MBOM - Feb 15PM version_Wholesale Summary Page Apr06 ii_MBOM APR 07_Quarterly Industry Volume - Corp Follow up Feb 19th_OCFAnalysis_Working Capital Graph" xfId="26355" xr:uid="{5053CF6F-158E-4EDC-95A7-6E52F6451270}"/>
    <cellStyle name="_Jan 2006 APAC MBOM - Feb 15PM version_Wholesale Summary Page Apr06 ii_MBOM APR 07_Quarterly Industry Volume - Corp Follow up Feb 19th_Working Capital Graph" xfId="26356" xr:uid="{1B86E4C7-6EEF-4AA3-B537-5A6A21DFA8B1}"/>
    <cellStyle name="_Jan 2006 APAC MBOM - Feb 15PM version_Wholesale Summary Page Apr06 ii_MBOM APR 07_SBU_GLOBAL_NGT" xfId="26357" xr:uid="{66E85D60-7C5F-42AD-ADD8-FED82B5B5CAC}"/>
    <cellStyle name="_Jan 2006 APAC MBOM - Feb 15PM version_Wholesale Summary Page Apr06 ii_MBOM APR 07_SBU_GLOBAL_NGT 2" xfId="26358" xr:uid="{6918CFC5-5A21-467B-A041-E13152370D4C}"/>
    <cellStyle name="_Jan 2006 APAC MBOM - Feb 15PM version_Wholesale Summary Page Apr06 ii_MBOM APR 07_SBU_GLOBAL_NGT_Cost out Update" xfId="26359" xr:uid="{04F4EA99-E9CA-4C10-8C60-51FFCD4FC653}"/>
    <cellStyle name="_Jan 2006 APAC MBOM - Feb 15PM version_Wholesale Summary Page Apr06 ii_MBOM APR 07_SBU_GLOBAL_NGT_EBIT OCF Ranges" xfId="26360" xr:uid="{D9FE529F-B585-461A-996B-17B609C06428}"/>
    <cellStyle name="_Jan 2006 APAC MBOM - Feb 15PM version_Wholesale Summary Page Apr06 ii_MBOM APR 07_SBU_GLOBAL_NGT_Working Capital Graph" xfId="26361" xr:uid="{B6BE462D-28DF-4B44-8EE9-AF10E3767938}"/>
    <cellStyle name="_Jan 2006 APAC MBOM - Feb 15PM version_Wholesale Summary Page Apr06 ii_MBOM APR 07_Working Capital Graph" xfId="26362" xr:uid="{16F0D23A-5CEA-419F-AE3F-2D3E062AB1F1}"/>
    <cellStyle name="_Jan 2006 APAC MBOM - Feb 15PM version_Wholesale Summary Page Apr06 ii_MBOM Jan" xfId="26363" xr:uid="{A461A692-C1CC-4D95-A4DF-3CC5511B8038}"/>
    <cellStyle name="_Jan 2006 APAC MBOM - Feb 15PM version_Wholesale Summary Page Apr06 ii_MBOM Jan_Cost out Update" xfId="26364" xr:uid="{7F45D178-FBA0-4ECC-AFD1-9FF0A9A6A993}"/>
    <cellStyle name="_Jan 2006 APAC MBOM - Feb 15PM version_Wholesale Summary Page Apr06 ii_MBOM Jan_EBIT OCF Ranges" xfId="26365" xr:uid="{10E2C4AF-4E09-4DB1-83D5-8A5D2F0BA231}"/>
    <cellStyle name="_Jan 2006 APAC MBOM - Feb 15PM version_Wholesale Summary Page Apr06 ii_MBOM Jan_Working Capital Graph" xfId="26366" xr:uid="{2A0B80E3-DCE6-45BE-BA28-651D1058B1AE}"/>
    <cellStyle name="_Jan 2006 APAC MBOM - Feb 15PM version_Wholesale Summary Page Apr06 ii_MBOM Jul 07 Send" xfId="26367" xr:uid="{70332477-B349-4EFD-BAAF-A76C19CA7F68}"/>
    <cellStyle name="_Jan 2006 APAC MBOM - Feb 15PM version_Wholesale Summary Page Apr06 ii_MBOM Jul 07 Send_Cost out Update" xfId="26368" xr:uid="{41C4355A-13A2-4E48-B029-50FCE2CE7EA2}"/>
    <cellStyle name="_Jan 2006 APAC MBOM - Feb 15PM version_Wholesale Summary Page Apr06 ii_MBOM Jul 07 Send_EBIT OCF Ranges" xfId="26369" xr:uid="{C47DB939-3446-4EEA-94D6-13B65480C96D}"/>
    <cellStyle name="_Jan 2006 APAC MBOM - Feb 15PM version_Wholesale Summary Page Apr06 ii_MBOM Jul 07 Send_Working Capital Graph" xfId="26370" xr:uid="{EFAAA31C-E06F-42E4-B8ED-CF594ABE78B5}"/>
    <cellStyle name="_Jan 2006 APAC MBOM - Feb 15PM version_Wholesale Summary Page Apr06 ii_MBOM June 07 Final Send" xfId="26371" xr:uid="{1472A9DF-6176-4840-B098-649403E1465D}"/>
    <cellStyle name="_Jan 2006 APAC MBOM - Feb 15PM version_Wholesale Summary Page Apr06 ii_MBOM June 07 Final Send_Cost out Update" xfId="26372" xr:uid="{6D767C13-CDE6-48A9-9C98-BF1A3434FA44}"/>
    <cellStyle name="_Jan 2006 APAC MBOM - Feb 15PM version_Wholesale Summary Page Apr06 ii_MBOM June 07 Final Send_EBIT OCF Ranges" xfId="26373" xr:uid="{576A9998-205A-4913-BDF3-79A9840C4BB1}"/>
    <cellStyle name="_Jan 2006 APAC MBOM - Feb 15PM version_Wholesale Summary Page Apr06 ii_MBOM June 07 Final Send_Working Capital Graph" xfId="26374" xr:uid="{0BAEDB7E-7D80-4DB0-853F-382319939016}"/>
    <cellStyle name="_Jan 2006 APAC MBOM - Feb 15PM version_Wholesale Summary Page Apr06 ii_MBOM May 07 v.2" xfId="26375" xr:uid="{C0D57CB7-72F6-4D87-930C-8D7D0DEB9AB6}"/>
    <cellStyle name="_Jan 2006 APAC MBOM - Feb 15PM version_Wholesale Summary Page Apr06 ii_MBOM May 07 v.2_Cost out Update" xfId="26376" xr:uid="{F9BBC247-7937-499D-AA8D-C60887C7E266}"/>
    <cellStyle name="_Jan 2006 APAC MBOM - Feb 15PM version_Wholesale Summary Page Apr06 ii_MBOM May 07 v.2_EBIT OCF Ranges" xfId="26377" xr:uid="{D116DDAA-706F-41D6-BF7F-C9FC714B135F}"/>
    <cellStyle name="_Jan 2006 APAC MBOM - Feb 15PM version_Wholesale Summary Page Apr06 ii_MBOM May 07 v.2_Working Capital Graph" xfId="26378" xr:uid="{8BBF5939-4A8C-4D34-89C4-30CED7CBA10D}"/>
    <cellStyle name="_Jan 2006 APAC MBOM - Feb 15PM version_Wholesale Summary Page Apr06 ii_MBOM v.1" xfId="26379" xr:uid="{934F4CD1-AE4A-40AD-9C0F-32574AF3C750}"/>
    <cellStyle name="_Jan 2006 APAC MBOM - Feb 15PM version_Wholesale Summary Page Apr06 ii_MBOM v.1 2" xfId="26380" xr:uid="{EAD04BDB-C7DF-4498-8943-FC4E0CE494EB}"/>
    <cellStyle name="_Jan 2006 APAC MBOM - Feb 15PM version_Wholesale Summary Page Apr06 ii_MBOM v.1_Cash Capex 10+2" xfId="26381" xr:uid="{14FC60A3-41A3-4B96-A54E-12E0BEBCCDF2}"/>
    <cellStyle name="_Jan 2006 APAC MBOM - Feb 15PM version_Wholesale Summary Page Apr06 ii_MBOM v.1_Cash Capex 10+2_Cost out Update" xfId="26382" xr:uid="{305311E5-117B-43FA-97B4-05221FA6ABD6}"/>
    <cellStyle name="_Jan 2006 APAC MBOM - Feb 15PM version_Wholesale Summary Page Apr06 ii_MBOM v.1_Cash Capex 10+2_EBIT OCF Ranges" xfId="26383" xr:uid="{917FC1BA-DC5B-472D-97ED-42A238BF768F}"/>
    <cellStyle name="_Jan 2006 APAC MBOM - Feb 15PM version_Wholesale Summary Page Apr06 ii_MBOM v.1_Cash Capex 10+2_Working Capital Graph" xfId="26384" xr:uid="{B0D7EF6A-9F65-4B20-990E-BB04C5F8CC4B}"/>
    <cellStyle name="_Jan 2006 APAC MBOM - Feb 15PM version_Wholesale Summary Page Apr06 ii_MBOM v.1_Cost out Update" xfId="26385" xr:uid="{462C636D-DFB8-4713-AC4E-39F578D0D423}"/>
    <cellStyle name="_Jan 2006 APAC MBOM - Feb 15PM version_Wholesale Summary Page Apr06 ii_MBOM v.1_EBIT OCF Ranges" xfId="26386" xr:uid="{53918266-3F04-4942-96C8-F77EE0E7B46C}"/>
    <cellStyle name="_Jan 2006 APAC MBOM - Feb 15PM version_Wholesale Summary Page Apr06 ii_MBOM v.1_Global Operations" xfId="26387" xr:uid="{345A584B-650B-4BDE-9337-058023448C99}"/>
    <cellStyle name="_Jan 2006 APAC MBOM - Feb 15PM version_Wholesale Summary Page Apr06 ii_MBOM v.1_Global Operations 2" xfId="26388" xr:uid="{F7D80178-E2B8-4CB3-BEF5-119AD212ED1F}"/>
    <cellStyle name="_Jan 2006 APAC MBOM - Feb 15PM version_Wholesale Summary Page Apr06 ii_MBOM v.1_NA" xfId="26389" xr:uid="{0BCE69B1-2824-4234-905A-D82F5EA8D582}"/>
    <cellStyle name="_Jan 2006 APAC MBOM - Feb 15PM version_Wholesale Summary Page Apr06 ii_MBOM v.1_NA 2" xfId="26390" xr:uid="{62E1B2AC-1D96-459A-8697-C42A2AC4D2B8}"/>
    <cellStyle name="_Jan 2006 APAC MBOM - Feb 15PM version_Wholesale Summary Page Apr06 ii_MBOM v.1_NA_1" xfId="26391" xr:uid="{1723D2E2-1ED9-4D31-BF78-6C8136A18910}"/>
    <cellStyle name="_Jan 2006 APAC MBOM - Feb 15PM version_Wholesale Summary Page Apr06 ii_MBOM v.1_NA_1 2" xfId="26392" xr:uid="{532BEDE3-82A1-44B1-8471-EDF4AF5C3DEC}"/>
    <cellStyle name="_Jan 2006 APAC MBOM - Feb 15PM version_Wholesale Summary Page Apr06 ii_MBOM v.1_OCFAnalysis" xfId="26393" xr:uid="{EBF11671-DA40-4B84-B416-38546983B6FC}"/>
    <cellStyle name="_Jan 2006 APAC MBOM - Feb 15PM version_Wholesale Summary Page Apr06 ii_MBOM v.1_OCFAnalysis_Cost out Update" xfId="26394" xr:uid="{51B823A0-6319-4CE0-BB3A-D58F495EE139}"/>
    <cellStyle name="_Jan 2006 APAC MBOM - Feb 15PM version_Wholesale Summary Page Apr06 ii_MBOM v.1_OCFAnalysis_EBIT OCF Ranges" xfId="26395" xr:uid="{81FF61B0-4995-450D-9741-AF55DAB23349}"/>
    <cellStyle name="_Jan 2006 APAC MBOM - Feb 15PM version_Wholesale Summary Page Apr06 ii_MBOM v.1_OCFAnalysis_Working Capital Graph" xfId="26396" xr:uid="{523EAFE7-1BE7-4BDC-88C6-28DE643B895B}"/>
    <cellStyle name="_Jan 2006 APAC MBOM - Feb 15PM version_Wholesale Summary Page Apr06 ii_MBOM v.1_Quarterly Industry Volume - Corp Follow up Feb 19th" xfId="26397" xr:uid="{823CA34C-3D28-43BD-B800-C088E34A7497}"/>
    <cellStyle name="_Jan 2006 APAC MBOM - Feb 15PM version_Wholesale Summary Page Apr06 ii_MBOM v.1_Quarterly Industry Volume - Corp Follow up Feb 19th 2" xfId="26398" xr:uid="{3ADEBC45-A318-4DAC-BB20-1E2ABABAE053}"/>
    <cellStyle name="_Jan 2006 APAC MBOM - Feb 15PM version_Wholesale Summary Page Apr06 ii_MBOM v.1_Quarterly Industry Volume - Corp Follow up Feb 19th_Cost out Update" xfId="26399" xr:uid="{68711920-70B0-4D7E-BB28-1BE3D3F20D98}"/>
    <cellStyle name="_Jan 2006 APAC MBOM - Feb 15PM version_Wholesale Summary Page Apr06 ii_MBOM v.1_Quarterly Industry Volume - Corp Follow up Feb 19th_EBIT OCF Ranges" xfId="26400" xr:uid="{8D1C969D-0247-4488-90A2-782074BA3F41}"/>
    <cellStyle name="_Jan 2006 APAC MBOM - Feb 15PM version_Wholesale Summary Page Apr06 ii_MBOM v.1_Quarterly Industry Volume - Corp Follow up Feb 19th_OCFAnalysis" xfId="26401" xr:uid="{2F48547F-69EE-46C0-921A-C1206481EDF5}"/>
    <cellStyle name="_Jan 2006 APAC MBOM - Feb 15PM version_Wholesale Summary Page Apr06 ii_MBOM v.1_Quarterly Industry Volume - Corp Follow up Feb 19th_OCFAnalysis_Cost out Update" xfId="26402" xr:uid="{EDCDABF6-B55C-4AD6-838B-7410DBE9CC30}"/>
    <cellStyle name="_Jan 2006 APAC MBOM - Feb 15PM version_Wholesale Summary Page Apr06 ii_MBOM v.1_Quarterly Industry Volume - Corp Follow up Feb 19th_OCFAnalysis_EBIT OCF Ranges" xfId="26403" xr:uid="{14CC44EB-3AE0-46B5-9D34-63D04A968536}"/>
    <cellStyle name="_Jan 2006 APAC MBOM - Feb 15PM version_Wholesale Summary Page Apr06 ii_MBOM v.1_Quarterly Industry Volume - Corp Follow up Feb 19th_OCFAnalysis_Working Capital Graph" xfId="26404" xr:uid="{43795FE8-BD8C-4559-8DD9-ED882B35E8A5}"/>
    <cellStyle name="_Jan 2006 APAC MBOM - Feb 15PM version_Wholesale Summary Page Apr06 ii_MBOM v.1_Quarterly Industry Volume - Corp Follow up Feb 19th_Working Capital Graph" xfId="26405" xr:uid="{9657F71A-946F-471A-9E04-63C1671146F0}"/>
    <cellStyle name="_Jan 2006 APAC MBOM - Feb 15PM version_Wholesale Summary Page Apr06 ii_MBOM v.1_SBU_GLOBAL_NGT" xfId="26406" xr:uid="{D03696B2-186E-49BB-B3F1-EAA5D80ABB50}"/>
    <cellStyle name="_Jan 2006 APAC MBOM - Feb 15PM version_Wholesale Summary Page Apr06 ii_MBOM v.1_SBU_GLOBAL_NGT 2" xfId="26407" xr:uid="{42C30805-1B89-4829-A23E-7794BEB7AF0C}"/>
    <cellStyle name="_Jan 2006 APAC MBOM - Feb 15PM version_Wholesale Summary Page Apr06 ii_MBOM v.1_SBU_GLOBAL_NGT_Cost out Update" xfId="26408" xr:uid="{9B0932E8-35D0-4FDA-81CD-8FC62617B177}"/>
    <cellStyle name="_Jan 2006 APAC MBOM - Feb 15PM version_Wholesale Summary Page Apr06 ii_MBOM v.1_SBU_GLOBAL_NGT_EBIT OCF Ranges" xfId="26409" xr:uid="{999C6ABE-C45E-46F2-A3A1-B496C5A67980}"/>
    <cellStyle name="_Jan 2006 APAC MBOM - Feb 15PM version_Wholesale Summary Page Apr06 ii_MBOM v.1_SBU_GLOBAL_NGT_Working Capital Graph" xfId="26410" xr:uid="{004B219A-9C7A-422F-A25C-62655C82ED19}"/>
    <cellStyle name="_Jan 2006 APAC MBOM - Feb 15PM version_Wholesale Summary Page Apr06 ii_MBOM v.1_Working Capital Graph" xfId="26411" xr:uid="{8735B75C-852C-4D93-88F2-B228E9CB1BFE}"/>
    <cellStyle name="_Jan 2006 APAC MBOM - Feb 15PM version_Wholesale Summary Page Apr06 ii_MBOM v.2" xfId="26412" xr:uid="{7A46DD37-2A89-499B-8050-E07AF11051E4}"/>
    <cellStyle name="_Jan 2006 APAC MBOM - Feb 15PM version_Wholesale Summary Page Apr06 ii_MBOM v.2 2" xfId="26413" xr:uid="{969C2FC7-B28A-4021-AF06-5E51E111D4ED}"/>
    <cellStyle name="_Jan 2006 APAC MBOM - Feb 15PM version_Wholesale Summary Page Apr06 ii_MBOM v.2_Cash Capex 10+2" xfId="26414" xr:uid="{90D6349E-304F-45E6-B568-305EE58043E2}"/>
    <cellStyle name="_Jan 2006 APAC MBOM - Feb 15PM version_Wholesale Summary Page Apr06 ii_MBOM v.2_Cash Capex 10+2_Cost out Update" xfId="26415" xr:uid="{11EBB407-1C37-4343-A28F-E5656925D344}"/>
    <cellStyle name="_Jan 2006 APAC MBOM - Feb 15PM version_Wholesale Summary Page Apr06 ii_MBOM v.2_Cash Capex 10+2_EBIT OCF Ranges" xfId="26416" xr:uid="{20B5BEF7-B1A1-4D3C-AA29-74759C84FC81}"/>
    <cellStyle name="_Jan 2006 APAC MBOM - Feb 15PM version_Wholesale Summary Page Apr06 ii_MBOM v.2_Cash Capex 10+2_Working Capital Graph" xfId="26417" xr:uid="{12C4C614-A99E-4ACF-B37A-01A45C36882F}"/>
    <cellStyle name="_Jan 2006 APAC MBOM - Feb 15PM version_Wholesale Summary Page Apr06 ii_MBOM v.2_Cost out Update" xfId="26418" xr:uid="{3778909D-7FDA-424E-8741-D04A3CE19BB1}"/>
    <cellStyle name="_Jan 2006 APAC MBOM - Feb 15PM version_Wholesale Summary Page Apr06 ii_MBOM v.2_EBIT OCF Ranges" xfId="26419" xr:uid="{92A49E50-CCDD-43C9-9E4C-9F78C98BB964}"/>
    <cellStyle name="_Jan 2006 APAC MBOM - Feb 15PM version_Wholesale Summary Page Apr06 ii_MBOM v.2_Global Operations" xfId="26420" xr:uid="{B13D246D-4AA7-4014-9B05-A31E2D8BA5C1}"/>
    <cellStyle name="_Jan 2006 APAC MBOM - Feb 15PM version_Wholesale Summary Page Apr06 ii_MBOM v.2_Global Operations 2" xfId="26421" xr:uid="{6A8202D0-1760-4DD3-B4FE-9EBD9EBB22C9}"/>
    <cellStyle name="_Jan 2006 APAC MBOM - Feb 15PM version_Wholesale Summary Page Apr06 ii_MBOM v.2_NA" xfId="26422" xr:uid="{12A73220-2229-48EA-B491-AAF314AE5B31}"/>
    <cellStyle name="_Jan 2006 APAC MBOM - Feb 15PM version_Wholesale Summary Page Apr06 ii_MBOM v.2_NA 2" xfId="26423" xr:uid="{E81D0FF1-A5CA-4C83-B5BE-41C743342C23}"/>
    <cellStyle name="_Jan 2006 APAC MBOM - Feb 15PM version_Wholesale Summary Page Apr06 ii_MBOM v.2_NA_1" xfId="26424" xr:uid="{02307629-A0B5-4455-972A-908DF93FEE89}"/>
    <cellStyle name="_Jan 2006 APAC MBOM - Feb 15PM version_Wholesale Summary Page Apr06 ii_MBOM v.2_NA_1 2" xfId="26425" xr:uid="{067A1944-E145-4D56-8538-7BEFEA91D17B}"/>
    <cellStyle name="_Jan 2006 APAC MBOM - Feb 15PM version_Wholesale Summary Page Apr06 ii_MBOM v.2_OCFAnalysis" xfId="26426" xr:uid="{197E74A2-7256-4671-AE3A-D22A9F405BCC}"/>
    <cellStyle name="_Jan 2006 APAC MBOM - Feb 15PM version_Wholesale Summary Page Apr06 ii_MBOM v.2_OCFAnalysis_Cost out Update" xfId="26427" xr:uid="{FE2A809D-9487-4C08-A59E-1C6BA089C14A}"/>
    <cellStyle name="_Jan 2006 APAC MBOM - Feb 15PM version_Wholesale Summary Page Apr06 ii_MBOM v.2_OCFAnalysis_EBIT OCF Ranges" xfId="26428" xr:uid="{2E8C3621-F28A-49D9-8EDE-99C6CB2CFAE3}"/>
    <cellStyle name="_Jan 2006 APAC MBOM - Feb 15PM version_Wholesale Summary Page Apr06 ii_MBOM v.2_OCFAnalysis_Working Capital Graph" xfId="26429" xr:uid="{82D5D34F-354F-4EEE-B6A9-70312478FED8}"/>
    <cellStyle name="_Jan 2006 APAC MBOM - Feb 15PM version_Wholesale Summary Page Apr06 ii_MBOM v.2_Quarterly Industry Volume - Corp Follow up Feb 19th" xfId="26430" xr:uid="{B8E91316-B9A3-4771-98AD-77488D6784EF}"/>
    <cellStyle name="_Jan 2006 APAC MBOM - Feb 15PM version_Wholesale Summary Page Apr06 ii_MBOM v.2_Quarterly Industry Volume - Corp Follow up Feb 19th 2" xfId="26431" xr:uid="{C6187238-06BF-4C77-8B4C-15577051AF77}"/>
    <cellStyle name="_Jan 2006 APAC MBOM - Feb 15PM version_Wholesale Summary Page Apr06 ii_MBOM v.2_Quarterly Industry Volume - Corp Follow up Feb 19th_Cost out Update" xfId="26432" xr:uid="{6E634B25-69E2-4B03-8596-957694D614E2}"/>
    <cellStyle name="_Jan 2006 APAC MBOM - Feb 15PM version_Wholesale Summary Page Apr06 ii_MBOM v.2_Quarterly Industry Volume - Corp Follow up Feb 19th_EBIT OCF Ranges" xfId="26433" xr:uid="{628C4B22-EC3B-481B-A21E-9BFD41297FD7}"/>
    <cellStyle name="_Jan 2006 APAC MBOM - Feb 15PM version_Wholesale Summary Page Apr06 ii_MBOM v.2_Quarterly Industry Volume - Corp Follow up Feb 19th_OCFAnalysis" xfId="26434" xr:uid="{46A639A5-4B5A-4EF4-82ED-83B852D1CE9E}"/>
    <cellStyle name="_Jan 2006 APAC MBOM - Feb 15PM version_Wholesale Summary Page Apr06 ii_MBOM v.2_Quarterly Industry Volume - Corp Follow up Feb 19th_OCFAnalysis_Cost out Update" xfId="26435" xr:uid="{FBAAE173-34DD-4EB2-B7CD-3DA6E174B413}"/>
    <cellStyle name="_Jan 2006 APAC MBOM - Feb 15PM version_Wholesale Summary Page Apr06 ii_MBOM v.2_Quarterly Industry Volume - Corp Follow up Feb 19th_OCFAnalysis_EBIT OCF Ranges" xfId="26436" xr:uid="{A48C9ECF-3D28-4A6C-89BC-081DE59016A3}"/>
    <cellStyle name="_Jan 2006 APAC MBOM - Feb 15PM version_Wholesale Summary Page Apr06 ii_MBOM v.2_Quarterly Industry Volume - Corp Follow up Feb 19th_OCFAnalysis_Working Capital Graph" xfId="26437" xr:uid="{82442A52-CB66-402C-8FAD-2B70483594F7}"/>
    <cellStyle name="_Jan 2006 APAC MBOM - Feb 15PM version_Wholesale Summary Page Apr06 ii_MBOM v.2_Quarterly Industry Volume - Corp Follow up Feb 19th_Working Capital Graph" xfId="26438" xr:uid="{722DF945-A13A-4520-BDA7-C73E74ADFEDA}"/>
    <cellStyle name="_Jan 2006 APAC MBOM - Feb 15PM version_Wholesale Summary Page Apr06 ii_MBOM v.2_SBU_GLOBAL_NGT" xfId="26439" xr:uid="{A8123881-3FCD-4EAB-B943-AAADDD0EE1A5}"/>
    <cellStyle name="_Jan 2006 APAC MBOM - Feb 15PM version_Wholesale Summary Page Apr06 ii_MBOM v.2_SBU_GLOBAL_NGT 2" xfId="26440" xr:uid="{B9CD523D-3BE4-4D88-AB24-C340C84D9495}"/>
    <cellStyle name="_Jan 2006 APAC MBOM - Feb 15PM version_Wholesale Summary Page Apr06 ii_MBOM v.2_SBU_GLOBAL_NGT_Cost out Update" xfId="26441" xr:uid="{3C83D88D-C7F3-4AAB-93D4-DE82CBF88CCE}"/>
    <cellStyle name="_Jan 2006 APAC MBOM - Feb 15PM version_Wholesale Summary Page Apr06 ii_MBOM v.2_SBU_GLOBAL_NGT_EBIT OCF Ranges" xfId="26442" xr:uid="{B6ECAD99-7D2B-415F-A13B-3BAAA796C583}"/>
    <cellStyle name="_Jan 2006 APAC MBOM - Feb 15PM version_Wholesale Summary Page Apr06 ii_MBOM v.2_SBU_GLOBAL_NGT_Working Capital Graph" xfId="26443" xr:uid="{3D53A80C-5A33-4B4F-94BD-E7878157CF0A}"/>
    <cellStyle name="_Jan 2006 APAC MBOM - Feb 15PM version_Wholesale Summary Page Apr06 ii_MBOM v.2_Working Capital Graph" xfId="26444" xr:uid="{C340658E-DEC1-4C00-8FAF-6FD61E0866CE}"/>
    <cellStyle name="_Jan 2006 APAC MBOM - Feb 15PM version_Wholesale Summary Page Apr06 ii_MBOM v.3" xfId="26445" xr:uid="{7ACD623F-DA31-4AC7-8A0F-105A990688A0}"/>
    <cellStyle name="_Jan 2006 APAC MBOM - Feb 15PM version_Wholesale Summary Page Apr06 ii_MBOM v.3 2" xfId="26446" xr:uid="{30395B21-464F-4A48-B83D-5600760B5CDA}"/>
    <cellStyle name="_Jan 2006 APAC MBOM - Feb 15PM version_Wholesale Summary Page Apr06 ii_MBOM v.3_Cash Capex 10+2" xfId="26447" xr:uid="{CB428B7C-E83D-48DB-A774-BDA7AC51ABE1}"/>
    <cellStyle name="_Jan 2006 APAC MBOM - Feb 15PM version_Wholesale Summary Page Apr06 ii_MBOM v.3_Cash Capex 10+2_Cost out Update" xfId="26448" xr:uid="{A6E00152-E86F-4EFB-8F16-09A9E814A34D}"/>
    <cellStyle name="_Jan 2006 APAC MBOM - Feb 15PM version_Wholesale Summary Page Apr06 ii_MBOM v.3_Cash Capex 10+2_EBIT OCF Ranges" xfId="26449" xr:uid="{A112BC64-2E55-44F5-BE67-54C52C6BA46C}"/>
    <cellStyle name="_Jan 2006 APAC MBOM - Feb 15PM version_Wholesale Summary Page Apr06 ii_MBOM v.3_Cash Capex 10+2_Working Capital Graph" xfId="26450" xr:uid="{9355779A-4D52-4B4F-86D8-AFD7AA1BE48D}"/>
    <cellStyle name="_Jan 2006 APAC MBOM - Feb 15PM version_Wholesale Summary Page Apr06 ii_MBOM v.3_Cost out Update" xfId="26451" xr:uid="{3EFEF804-892B-4F12-B341-4B1A3E7C523B}"/>
    <cellStyle name="_Jan 2006 APAC MBOM - Feb 15PM version_Wholesale Summary Page Apr06 ii_MBOM v.3_EBIT OCF Ranges" xfId="26452" xr:uid="{3814C74C-774D-4E31-A1F2-33E6F8000569}"/>
    <cellStyle name="_Jan 2006 APAC MBOM - Feb 15PM version_Wholesale Summary Page Apr06 ii_MBOM v.3_Global Operations" xfId="26453" xr:uid="{116CF781-7BC2-4E83-A6FF-38E41D967A98}"/>
    <cellStyle name="_Jan 2006 APAC MBOM - Feb 15PM version_Wholesale Summary Page Apr06 ii_MBOM v.3_Global Operations 2" xfId="26454" xr:uid="{A6469458-7B6D-4EA7-A557-E554F43982AD}"/>
    <cellStyle name="_Jan 2006 APAC MBOM - Feb 15PM version_Wholesale Summary Page Apr06 ii_MBOM v.3_NA" xfId="26455" xr:uid="{751B8B4C-2DF3-41B0-94AD-51B6461AE8DA}"/>
    <cellStyle name="_Jan 2006 APAC MBOM - Feb 15PM version_Wholesale Summary Page Apr06 ii_MBOM v.3_NA 2" xfId="26456" xr:uid="{1A478898-06E0-4F48-9223-016D973C0F5A}"/>
    <cellStyle name="_Jan 2006 APAC MBOM - Feb 15PM version_Wholesale Summary Page Apr06 ii_MBOM v.3_NA_1" xfId="26457" xr:uid="{2D5D7775-5A4F-4E89-BFD5-91E2D2CBAD87}"/>
    <cellStyle name="_Jan 2006 APAC MBOM - Feb 15PM version_Wholesale Summary Page Apr06 ii_MBOM v.3_NA_1 2" xfId="26458" xr:uid="{706D898C-B09A-4387-9974-42EBEC322E9F}"/>
    <cellStyle name="_Jan 2006 APAC MBOM - Feb 15PM version_Wholesale Summary Page Apr06 ii_MBOM v.3_OCFAnalysis" xfId="26459" xr:uid="{033A0552-4473-4901-A876-54E7831F10D3}"/>
    <cellStyle name="_Jan 2006 APAC MBOM - Feb 15PM version_Wholesale Summary Page Apr06 ii_MBOM v.3_OCFAnalysis_Cost out Update" xfId="26460" xr:uid="{4F1D830B-F0F7-416F-9FC5-5F8454B2DB2A}"/>
    <cellStyle name="_Jan 2006 APAC MBOM - Feb 15PM version_Wholesale Summary Page Apr06 ii_MBOM v.3_OCFAnalysis_EBIT OCF Ranges" xfId="26461" xr:uid="{8CF7C643-88D6-445E-9948-527C12C43929}"/>
    <cellStyle name="_Jan 2006 APAC MBOM - Feb 15PM version_Wholesale Summary Page Apr06 ii_MBOM v.3_OCFAnalysis_Working Capital Graph" xfId="26462" xr:uid="{445F9485-1A69-49FA-9A3D-E673C37BE3DD}"/>
    <cellStyle name="_Jan 2006 APAC MBOM - Feb 15PM version_Wholesale Summary Page Apr06 ii_MBOM v.3_Quarterly Industry Volume - Corp Follow up Feb 19th" xfId="26463" xr:uid="{DEB07926-F3B4-4710-A67D-53DF90191F35}"/>
    <cellStyle name="_Jan 2006 APAC MBOM - Feb 15PM version_Wholesale Summary Page Apr06 ii_MBOM v.3_Quarterly Industry Volume - Corp Follow up Feb 19th 2" xfId="26464" xr:uid="{91E1F04C-B5CF-4D57-BAE8-A4651B11C867}"/>
    <cellStyle name="_Jan 2006 APAC MBOM - Feb 15PM version_Wholesale Summary Page Apr06 ii_MBOM v.3_Quarterly Industry Volume - Corp Follow up Feb 19th_Cost out Update" xfId="26465" xr:uid="{D0DDFA5C-AFFD-4057-B7FE-DFB476DBF243}"/>
    <cellStyle name="_Jan 2006 APAC MBOM - Feb 15PM version_Wholesale Summary Page Apr06 ii_MBOM v.3_Quarterly Industry Volume - Corp Follow up Feb 19th_EBIT OCF Ranges" xfId="26466" xr:uid="{12FBA0D6-B44C-4CFD-95F0-8C13714977B4}"/>
    <cellStyle name="_Jan 2006 APAC MBOM - Feb 15PM version_Wholesale Summary Page Apr06 ii_MBOM v.3_Quarterly Industry Volume - Corp Follow up Feb 19th_OCFAnalysis" xfId="26467" xr:uid="{EFC69FD2-53C5-4440-B8F0-D31CC7C2177A}"/>
    <cellStyle name="_Jan 2006 APAC MBOM - Feb 15PM version_Wholesale Summary Page Apr06 ii_MBOM v.3_Quarterly Industry Volume - Corp Follow up Feb 19th_OCFAnalysis_Cost out Update" xfId="26468" xr:uid="{257038A5-D4DA-4D59-BE1C-7693BD7939E7}"/>
    <cellStyle name="_Jan 2006 APAC MBOM - Feb 15PM version_Wholesale Summary Page Apr06 ii_MBOM v.3_Quarterly Industry Volume - Corp Follow up Feb 19th_OCFAnalysis_EBIT OCF Ranges" xfId="26469" xr:uid="{36496CB4-E75F-4BAD-B128-DC75AE0C2759}"/>
    <cellStyle name="_Jan 2006 APAC MBOM - Feb 15PM version_Wholesale Summary Page Apr06 ii_MBOM v.3_Quarterly Industry Volume - Corp Follow up Feb 19th_OCFAnalysis_Working Capital Graph" xfId="26470" xr:uid="{C754A8AF-9703-40BB-982E-A550E532C967}"/>
    <cellStyle name="_Jan 2006 APAC MBOM - Feb 15PM version_Wholesale Summary Page Apr06 ii_MBOM v.3_Quarterly Industry Volume - Corp Follow up Feb 19th_Working Capital Graph" xfId="26471" xr:uid="{8A9E174B-695A-4438-B403-419ECAEF8D7F}"/>
    <cellStyle name="_Jan 2006 APAC MBOM - Feb 15PM version_Wholesale Summary Page Apr06 ii_MBOM v.3_SBU_GLOBAL_NGT" xfId="26472" xr:uid="{50BB028A-778B-46CE-BB11-1E46F39B4AA6}"/>
    <cellStyle name="_Jan 2006 APAC MBOM - Feb 15PM version_Wholesale Summary Page Apr06 ii_MBOM v.3_SBU_GLOBAL_NGT 2" xfId="26473" xr:uid="{EAE92C0C-F3B8-4879-BFA6-64244666E303}"/>
    <cellStyle name="_Jan 2006 APAC MBOM - Feb 15PM version_Wholesale Summary Page Apr06 ii_MBOM v.3_SBU_GLOBAL_NGT_Cost out Update" xfId="26474" xr:uid="{F72DF359-AF0D-42AB-8AAA-A4E02B07445A}"/>
    <cellStyle name="_Jan 2006 APAC MBOM - Feb 15PM version_Wholesale Summary Page Apr06 ii_MBOM v.3_SBU_GLOBAL_NGT_EBIT OCF Ranges" xfId="26475" xr:uid="{02CE65A8-D14D-421D-8B83-46A38A0DD5BB}"/>
    <cellStyle name="_Jan 2006 APAC MBOM - Feb 15PM version_Wholesale Summary Page Apr06 ii_MBOM v.3_SBU_GLOBAL_NGT_Working Capital Graph" xfId="26476" xr:uid="{3EA84470-2CE5-4699-BA7D-BEAD6DE3A53F}"/>
    <cellStyle name="_Jan 2006 APAC MBOM - Feb 15PM version_Wholesale Summary Page Apr06 ii_MBOM v.3_Working Capital Graph" xfId="26477" xr:uid="{C3695B35-1D58-439E-8752-DE70CDEEEB48}"/>
    <cellStyle name="_Jan 2006 APAC MBOM - Feb 15PM version_Wholesale Summary Page Apr06 ii_MBOM_Cash Capex 10+2" xfId="26478" xr:uid="{C8879468-8360-4E9E-9970-7F675D664CCE}"/>
    <cellStyle name="_Jan 2006 APAC MBOM - Feb 15PM version_Wholesale Summary Page Apr06 ii_MBOM_Cash Capex 10+2_Cost out Update" xfId="26479" xr:uid="{76613ED5-0C87-4FAD-A61D-A44CF6130D05}"/>
    <cellStyle name="_Jan 2006 APAC MBOM - Feb 15PM version_Wholesale Summary Page Apr06 ii_MBOM_Cash Capex 10+2_EBIT OCF Ranges" xfId="26480" xr:uid="{5C9FA7FE-BAED-4CAA-895A-EB7C4F092B58}"/>
    <cellStyle name="_Jan 2006 APAC MBOM - Feb 15PM version_Wholesale Summary Page Apr06 ii_MBOM_Cash Capex 10+2_Working Capital Graph" xfId="26481" xr:uid="{6A4E8A63-018A-440F-AA3D-805DCB80587E}"/>
    <cellStyle name="_Jan 2006 APAC MBOM - Feb 15PM version_Wholesale Summary Page Apr06 ii_MBOM_Cost out Update" xfId="26482" xr:uid="{89263D63-167C-4E6E-8654-BC02FED8B10B}"/>
    <cellStyle name="_Jan 2006 APAC MBOM - Feb 15PM version_Wholesale Summary Page Apr06 ii_MBOM_EBIT OCF Ranges" xfId="26483" xr:uid="{8D7C8C85-ED9F-4611-BA05-912AB90BFB37}"/>
    <cellStyle name="_Jan 2006 APAC MBOM - Feb 15PM version_Wholesale Summary Page Apr06 ii_MBOM_Global Operations" xfId="26484" xr:uid="{7CB34D80-D27B-4DA7-86CE-AC6AFC39364B}"/>
    <cellStyle name="_Jan 2006 APAC MBOM - Feb 15PM version_Wholesale Summary Page Apr06 ii_MBOM_Global Operations 2" xfId="26485" xr:uid="{ADE2A3AE-2C39-4BC4-B9E9-077FC3EC831E}"/>
    <cellStyle name="_Jan 2006 APAC MBOM - Feb 15PM version_Wholesale Summary Page Apr06 ii_MBOM_NA" xfId="26486" xr:uid="{A9CC7A06-548F-4712-88B6-A84090303650}"/>
    <cellStyle name="_Jan 2006 APAC MBOM - Feb 15PM version_Wholesale Summary Page Apr06 ii_MBOM_NA 2" xfId="26487" xr:uid="{720D4D4D-B0F0-4F80-B8A8-24AD558B9711}"/>
    <cellStyle name="_Jan 2006 APAC MBOM - Feb 15PM version_Wholesale Summary Page Apr06 ii_MBOM_NA_1" xfId="26488" xr:uid="{50514E4C-1AAC-48DE-B4BD-918F1315E9AB}"/>
    <cellStyle name="_Jan 2006 APAC MBOM - Feb 15PM version_Wholesale Summary Page Apr06 ii_MBOM_NA_1 2" xfId="26489" xr:uid="{99CC00A0-9FB0-4768-9C9E-E86FCF0D480F}"/>
    <cellStyle name="_Jan 2006 APAC MBOM - Feb 15PM version_Wholesale Summary Page Apr06 ii_MBOM_OCFAnalysis" xfId="26490" xr:uid="{939CA988-BC38-4AF3-875B-0459E621AFB9}"/>
    <cellStyle name="_Jan 2006 APAC MBOM - Feb 15PM version_Wholesale Summary Page Apr06 ii_MBOM_OCFAnalysis_Cost out Update" xfId="26491" xr:uid="{F1959AC7-7F21-4DA5-B646-43E3723699C6}"/>
    <cellStyle name="_Jan 2006 APAC MBOM - Feb 15PM version_Wholesale Summary Page Apr06 ii_MBOM_OCFAnalysis_EBIT OCF Ranges" xfId="26492" xr:uid="{27AB636E-F90D-428D-ABAB-D4D54D33B4BC}"/>
    <cellStyle name="_Jan 2006 APAC MBOM - Feb 15PM version_Wholesale Summary Page Apr06 ii_MBOM_OCFAnalysis_Working Capital Graph" xfId="26493" xr:uid="{546988A1-9187-468E-9444-6266CFBE728B}"/>
    <cellStyle name="_Jan 2006 APAC MBOM - Feb 15PM version_Wholesale Summary Page Apr06 ii_MBOM_Quarterly Industry Volume - Corp Follow up Feb 19th" xfId="26494" xr:uid="{C7AD2216-B545-497D-8E61-FBBEA56BAB38}"/>
    <cellStyle name="_Jan 2006 APAC MBOM - Feb 15PM version_Wholesale Summary Page Apr06 ii_MBOM_Quarterly Industry Volume - Corp Follow up Feb 19th 2" xfId="26495" xr:uid="{EEB9AB3E-D389-409F-9ECE-5976241E5C87}"/>
    <cellStyle name="_Jan 2006 APAC MBOM - Feb 15PM version_Wholesale Summary Page Apr06 ii_MBOM_Quarterly Industry Volume - Corp Follow up Feb 19th_Cost out Update" xfId="26496" xr:uid="{86796FF0-7273-4D39-88E0-79B6F8D806C0}"/>
    <cellStyle name="_Jan 2006 APAC MBOM - Feb 15PM version_Wholesale Summary Page Apr06 ii_MBOM_Quarterly Industry Volume - Corp Follow up Feb 19th_EBIT OCF Ranges" xfId="26497" xr:uid="{7D720301-17E9-4DAE-8A98-A286235978FE}"/>
    <cellStyle name="_Jan 2006 APAC MBOM - Feb 15PM version_Wholesale Summary Page Apr06 ii_MBOM_Quarterly Industry Volume - Corp Follow up Feb 19th_OCFAnalysis" xfId="26498" xr:uid="{27FCC6A0-068E-41F4-98CE-A5AA45E49626}"/>
    <cellStyle name="_Jan 2006 APAC MBOM - Feb 15PM version_Wholesale Summary Page Apr06 ii_MBOM_Quarterly Industry Volume - Corp Follow up Feb 19th_OCFAnalysis_Cost out Update" xfId="26499" xr:uid="{060E64DC-3D82-4B25-A788-61F1CA111875}"/>
    <cellStyle name="_Jan 2006 APAC MBOM - Feb 15PM version_Wholesale Summary Page Apr06 ii_MBOM_Quarterly Industry Volume - Corp Follow up Feb 19th_OCFAnalysis_EBIT OCF Ranges" xfId="26500" xr:uid="{6DBB4980-12D3-4D1B-8088-0C36437658FA}"/>
    <cellStyle name="_Jan 2006 APAC MBOM - Feb 15PM version_Wholesale Summary Page Apr06 ii_MBOM_Quarterly Industry Volume - Corp Follow up Feb 19th_OCFAnalysis_Working Capital Graph" xfId="26501" xr:uid="{8B1F9284-12A5-4E70-B88B-41F8F3442579}"/>
    <cellStyle name="_Jan 2006 APAC MBOM - Feb 15PM version_Wholesale Summary Page Apr06 ii_MBOM_Quarterly Industry Volume - Corp Follow up Feb 19th_Working Capital Graph" xfId="26502" xr:uid="{24DBAE86-B359-47E2-8B57-408302D4E926}"/>
    <cellStyle name="_Jan 2006 APAC MBOM - Feb 15PM version_Wholesale Summary Page Apr06 ii_MBOM_SBU_GLOBAL_NGT" xfId="26503" xr:uid="{26CB7C18-19C0-4BB5-A48B-D545D6B20CA3}"/>
    <cellStyle name="_Jan 2006 APAC MBOM - Feb 15PM version_Wholesale Summary Page Apr06 ii_MBOM_SBU_GLOBAL_NGT 2" xfId="26504" xr:uid="{FEC41F09-268D-47B0-B08F-40C5D7EC3F30}"/>
    <cellStyle name="_Jan 2006 APAC MBOM - Feb 15PM version_Wholesale Summary Page Apr06 ii_MBOM_SBU_GLOBAL_NGT_Cost out Update" xfId="26505" xr:uid="{B1D0186E-9103-4FE7-88AA-151B8FC1B375}"/>
    <cellStyle name="_Jan 2006 APAC MBOM - Feb 15PM version_Wholesale Summary Page Apr06 ii_MBOM_SBU_GLOBAL_NGT_EBIT OCF Ranges" xfId="26506" xr:uid="{66015F82-18D8-4471-A5A8-28CA7E3FACF4}"/>
    <cellStyle name="_Jan 2006 APAC MBOM - Feb 15PM version_Wholesale Summary Page Apr06 ii_MBOM_SBU_GLOBAL_NGT_Working Capital Graph" xfId="26507" xr:uid="{7044B9BB-DA61-4E63-B2AC-18BC3930A7CA}"/>
    <cellStyle name="_Jan 2006 APAC MBOM - Feb 15PM version_Wholesale Summary Page Apr06 ii_MBOM_Working Capital Graph" xfId="26508" xr:uid="{544AF1D8-53DA-4CBC-9056-3B6D9BB3114A}"/>
    <cellStyle name="_Jan 2006 APAC MBOM - Feb 15PM version_Wholesale Summary Page Apr06 ii_NA" xfId="26509" xr:uid="{DF8B0B7B-1815-4185-82A2-B826AA194CB1}"/>
    <cellStyle name="_Jan 2006 APAC MBOM - Feb 15PM version_Wholesale Summary Page Apr06 ii_NA 2" xfId="26510" xr:uid="{5B261086-E755-45BF-856D-7A600DEAD940}"/>
    <cellStyle name="_Jan 2006 APAC MBOM - Feb 15PM version_Wholesale Summary Page Apr06 ii_NA_1" xfId="26511" xr:uid="{E2A60221-8861-40BC-923C-91BEF68B0330}"/>
    <cellStyle name="_Jan 2006 APAC MBOM - Feb 15PM version_Wholesale Summary Page Apr06 ii_NA_1 2" xfId="26512" xr:uid="{53AA664F-D5EC-4059-9A20-9973F284B88E}"/>
    <cellStyle name="_Jan 2006 APAC MBOM - Feb 15PM version_Wholesale Summary Page Apr06 ii_OCFAnalysis" xfId="26513" xr:uid="{AA852C1C-6984-4C74-8925-790B69FBA9AE}"/>
    <cellStyle name="_Jan 2006 APAC MBOM - Feb 15PM version_Wholesale Summary Page Apr06 ii_OCFAnalysis_Cost out Update" xfId="26514" xr:uid="{42157EC0-377F-4CE3-988C-E77E04B04411}"/>
    <cellStyle name="_Jan 2006 APAC MBOM - Feb 15PM version_Wholesale Summary Page Apr06 ii_OCFAnalysis_EBIT OCF Ranges" xfId="26515" xr:uid="{8916D26E-538A-487A-B59F-2FB513556114}"/>
    <cellStyle name="_Jan 2006 APAC MBOM - Feb 15PM version_Wholesale Summary Page Apr06 ii_OCFAnalysis_Working Capital Graph" xfId="26516" xr:uid="{09B80668-449F-42DD-83E0-4E0471155685}"/>
    <cellStyle name="_Jan 2006 APAC MBOM - Feb 15PM version_Wholesale Summary Page Apr06 ii_Quarterly Industry Volume - Corp Follow up Feb 19th" xfId="26517" xr:uid="{08F4CB4E-824F-4D21-B41F-4A315D961638}"/>
    <cellStyle name="_Jan 2006 APAC MBOM - Feb 15PM version_Wholesale Summary Page Apr06 ii_Quarterly Industry Volume - Corp Follow up Feb 19th 2" xfId="26518" xr:uid="{807128C5-AC5D-4B2B-BEDB-361C3826549A}"/>
    <cellStyle name="_Jan 2006 APAC MBOM - Feb 15PM version_Wholesale Summary Page Apr06 ii_Quarterly Industry Volume - Corp Follow up Feb 19th_Cost out Update" xfId="26519" xr:uid="{0DCF6F08-58FB-4F09-B5FE-90363DE1963C}"/>
    <cellStyle name="_Jan 2006 APAC MBOM - Feb 15PM version_Wholesale Summary Page Apr06 ii_Quarterly Industry Volume - Corp Follow up Feb 19th_EBIT OCF Ranges" xfId="26520" xr:uid="{26A130F5-9CF5-4930-BB5D-55508F6EB980}"/>
    <cellStyle name="_Jan 2006 APAC MBOM - Feb 15PM version_Wholesale Summary Page Apr06 ii_Quarterly Industry Volume - Corp Follow up Feb 19th_OCFAnalysis" xfId="26521" xr:uid="{1BF1F8CF-51A2-48D7-889B-61530A6A4A6A}"/>
    <cellStyle name="_Jan 2006 APAC MBOM - Feb 15PM version_Wholesale Summary Page Apr06 ii_Quarterly Industry Volume - Corp Follow up Feb 19th_OCFAnalysis_Cost out Update" xfId="26522" xr:uid="{D0B19E52-C583-43BD-B566-3E8D530E88DD}"/>
    <cellStyle name="_Jan 2006 APAC MBOM - Feb 15PM version_Wholesale Summary Page Apr06 ii_Quarterly Industry Volume - Corp Follow up Feb 19th_OCFAnalysis_EBIT OCF Ranges" xfId="26523" xr:uid="{C619F975-06E8-4E2A-A975-750F04152ED8}"/>
    <cellStyle name="_Jan 2006 APAC MBOM - Feb 15PM version_Wholesale Summary Page Apr06 ii_Quarterly Industry Volume - Corp Follow up Feb 19th_OCFAnalysis_Working Capital Graph" xfId="26524" xr:uid="{995E7831-E8F8-4FAE-ABBC-A55D68C6B628}"/>
    <cellStyle name="_Jan 2006 APAC MBOM - Feb 15PM version_Wholesale Summary Page Apr06 ii_Quarterly Industry Volume - Corp Follow up Feb 19th_Working Capital Graph" xfId="26525" xr:uid="{582317FC-5FA5-45F4-9047-C731CA9DC774}"/>
    <cellStyle name="_Jan 2006 APAC MBOM - Feb 15PM version_Wholesale Summary Page Apr06 ii_SBU_GLOBAL_NGT" xfId="26526" xr:uid="{176D5330-BF9D-4403-9BD5-D2C270592E42}"/>
    <cellStyle name="_Jan 2006 APAC MBOM - Feb 15PM version_Wholesale Summary Page Apr06 ii_SBU_GLOBAL_NGT 2" xfId="26527" xr:uid="{F1E9A1D5-2705-4933-8531-6D164AEE6DC7}"/>
    <cellStyle name="_Jan 2006 APAC MBOM - Feb 15PM version_Wholesale Summary Page Apr06 ii_SBU_GLOBAL_NGT_Cost out Update" xfId="26528" xr:uid="{D316F993-B44C-481A-A47C-BEA3A4B6E778}"/>
    <cellStyle name="_Jan 2006 APAC MBOM - Feb 15PM version_Wholesale Summary Page Apr06 ii_SBU_GLOBAL_NGT_EBIT OCF Ranges" xfId="26529" xr:uid="{24402C9D-6882-4D60-8C45-3627D2A8969E}"/>
    <cellStyle name="_Jan 2006 APAC MBOM - Feb 15PM version_Wholesale Summary Page Apr06 ii_SBU_GLOBAL_NGT_Working Capital Graph" xfId="26530" xr:uid="{38470585-BB7F-4103-841E-1D596B90DDFE}"/>
    <cellStyle name="_Jan 2006 APAC MBOM - Feb 15PM version_Wholesale Summary Page Apr06 ii_SPTFIN MBOM Inputs AUG 07" xfId="26531" xr:uid="{F23C6B00-E3B9-49BF-B70C-BB418FFB6AD6}"/>
    <cellStyle name="_Jan 2006 APAC MBOM - Feb 15PM version_Wholesale Summary Page Apr06 ii_SPTFIN MBOM Inputs AUG 07_Cost out Update" xfId="26532" xr:uid="{687827BB-377C-4B7D-AA32-A9043CFBFD8A}"/>
    <cellStyle name="_Jan 2006 APAC MBOM - Feb 15PM version_Wholesale Summary Page Apr06 ii_SPTFIN MBOM Inputs AUG 07_EBIT OCF Ranges" xfId="26533" xr:uid="{09CD0A4C-B155-49F9-BC2F-45A1D32B5696}"/>
    <cellStyle name="_Jan 2006 APAC MBOM - Feb 15PM version_Wholesale Summary Page Apr06 ii_SPTFIN MBOM Inputs AUG 07_Working Capital Graph" xfId="26534" xr:uid="{FF6A6CE7-1210-4153-95F0-8312DCF1464F}"/>
    <cellStyle name="_Jan 2006 APAC MBOM - Feb 15PM version_Wholesale Summary Page Apr06 ii_SPTFIN MBOM Inputs Dec 07" xfId="26535" xr:uid="{EAAB6B42-1161-4346-8F00-D6B303DE5FA3}"/>
    <cellStyle name="_Jan 2006 APAC MBOM - Feb 15PM version_Wholesale Summary Page Apr06 ii_SPTFIN MBOM Inputs Dec 07_Cost out Update" xfId="26536" xr:uid="{9B1708EB-374D-4A06-8742-BFD7CF97BE68}"/>
    <cellStyle name="_Jan 2006 APAC MBOM - Feb 15PM version_Wholesale Summary Page Apr06 ii_SPTFIN MBOM Inputs Dec 07_EBIT OCF Ranges" xfId="26537" xr:uid="{F2D44710-0174-43E3-AE81-376DCEB67BE6}"/>
    <cellStyle name="_Jan 2006 APAC MBOM - Feb 15PM version_Wholesale Summary Page Apr06 ii_SPTFIN MBOM Inputs Dec 07_Working Capital Graph" xfId="26538" xr:uid="{C75C3C99-4A07-4F87-BFAE-6383F8BE873C}"/>
    <cellStyle name="_Jan 2006 APAC MBOM - Feb 15PM version_Wholesale Summary Page Apr06 ii_SPTFIN MBOM Inputs jul 07" xfId="26539" xr:uid="{4440DA78-D2D3-4BE1-B711-04636D405BFF}"/>
    <cellStyle name="_Jan 2006 APAC MBOM - Feb 15PM version_Wholesale Summary Page Apr06 ii_SPTFIN MBOM Inputs jul 07_Cost out Update" xfId="26540" xr:uid="{FE229F75-07F4-4F06-A08E-A7E326F675E4}"/>
    <cellStyle name="_Jan 2006 APAC MBOM - Feb 15PM version_Wholesale Summary Page Apr06 ii_SPTFIN MBOM Inputs jul 07_EBIT OCF Ranges" xfId="26541" xr:uid="{DDFD79C7-5DFB-4358-A8E8-EA7B94E1ED3C}"/>
    <cellStyle name="_Jan 2006 APAC MBOM - Feb 15PM version_Wholesale Summary Page Apr06 ii_SPTFIN MBOM Inputs jul 07_Working Capital Graph" xfId="26542" xr:uid="{7F49F7D5-8A5C-4A1F-A31E-71BCBD861976}"/>
    <cellStyle name="_Jan 2006 APAC MBOM - Feb 15PM version_Wholesale Summary Page Apr06 ii_SPTFIN MBOM Inputs jun 07 final" xfId="26543" xr:uid="{95F418E4-DE1E-4788-9C9E-9C524A962AAD}"/>
    <cellStyle name="_Jan 2006 APAC MBOM - Feb 15PM version_Wholesale Summary Page Apr06 ii_SPTFIN MBOM Inputs jun 07 final_Cost out Update" xfId="26544" xr:uid="{D3976415-AF95-4755-BC2C-2949DF25E4C5}"/>
    <cellStyle name="_Jan 2006 APAC MBOM - Feb 15PM version_Wholesale Summary Page Apr06 ii_SPTFIN MBOM Inputs jun 07 final_EBIT OCF Ranges" xfId="26545" xr:uid="{1B44A398-314E-43DB-BC08-63D1A3529611}"/>
    <cellStyle name="_Jan 2006 APAC MBOM - Feb 15PM version_Wholesale Summary Page Apr06 ii_SPTFIN MBOM Inputs jun 07 final_Working Capital Graph" xfId="26546" xr:uid="{7A6DA0D6-ACD7-42AE-AD93-488AE393B624}"/>
    <cellStyle name="_Jan 2006 APAC MBOM - Feb 15PM version_Wholesale Summary Page Apr06 ii_SPTFIN MBOM Inputs Jun'07" xfId="26547" xr:uid="{EBDC57F7-F491-49BE-ADEC-BA6A4B66F58C}"/>
    <cellStyle name="_Jan 2006 APAC MBOM - Feb 15PM version_Wholesale Summary Page Apr06 ii_SPTFIN MBOM Inputs Jun'07_Cost out Update" xfId="26548" xr:uid="{1D6E0B02-471E-4ED5-A4A3-B25FFF857A85}"/>
    <cellStyle name="_Jan 2006 APAC MBOM - Feb 15PM version_Wholesale Summary Page Apr06 ii_SPTFIN MBOM Inputs Jun'07_EBIT OCF Ranges" xfId="26549" xr:uid="{9BB15985-B573-4AB8-9573-A69260F537B3}"/>
    <cellStyle name="_Jan 2006 APAC MBOM - Feb 15PM version_Wholesale Summary Page Apr06 ii_SPTFIN MBOM Inputs Jun'07_Working Capital Graph" xfId="26550" xr:uid="{66046240-74FC-4209-A418-DD43853166C8}"/>
    <cellStyle name="_Jan 2006 APAC MBOM - Feb 15PM version_Wholesale Summary Page Apr06 ii_Working Capital Graph" xfId="26551" xr:uid="{20EA1278-859E-4EA6-84B3-36915642227A}"/>
    <cellStyle name="_Jan 2006 APAC MBOM - Feb 15PM version_Wholesale Summary Page Mar06" xfId="26552" xr:uid="{5C1E4001-B569-41A1-B539-FA5782297B01}"/>
    <cellStyle name="_Jan 2006 APAC MBOM - Feb 15PM version_Wholesale Summary Page Mar06 2" xfId="26553" xr:uid="{D00B8983-A206-4852-A841-2F1DA4E3BDA8}"/>
    <cellStyle name="_Jan 2006 APAC MBOM - Feb 15PM version_Wholesale Summary Page Mar06 ii" xfId="26554" xr:uid="{C4BC4901-6CD5-4117-A37B-99EA3D253587}"/>
    <cellStyle name="_Jan 2006 APAC MBOM - Feb 15PM version_Wholesale Summary Page Mar06 ii 2" xfId="26555" xr:uid="{6365779C-6762-440D-ACA0-5AC9C50F50D5}"/>
    <cellStyle name="_Jan 2006 APAC MBOM - Feb 15PM version_Wholesale Summary Page Mar06 ii_Cash Capex 10+2" xfId="26556" xr:uid="{2829F696-0843-4C03-9A6F-63D97D46B36D}"/>
    <cellStyle name="_Jan 2006 APAC MBOM - Feb 15PM version_Wholesale Summary Page Mar06 ii_Cash Capex 10+2_Cost out Update" xfId="26557" xr:uid="{B80DE7D7-8887-4093-97DD-779A23150E98}"/>
    <cellStyle name="_Jan 2006 APAC MBOM - Feb 15PM version_Wholesale Summary Page Mar06 ii_Cash Capex 10+2_EBIT OCF Ranges" xfId="26558" xr:uid="{A08CF4B6-7738-48F2-BA90-BBB07788A332}"/>
    <cellStyle name="_Jan 2006 APAC MBOM - Feb 15PM version_Wholesale Summary Page Mar06 ii_Cash Capex 10+2_Working Capital Graph" xfId="26559" xr:uid="{683DAC68-8E03-45F2-9A0E-1596CE97E60A}"/>
    <cellStyle name="_Jan 2006 APAC MBOM - Feb 15PM version_Wholesale Summary Page Mar06 ii_consumer walk 0807" xfId="26560" xr:uid="{89E9BD6B-2E1A-4463-986E-C1A3DFCCDEDC}"/>
    <cellStyle name="_Jan 2006 APAC MBOM - Feb 15PM version_Wholesale Summary Page Mar06 ii_consumer walk 0807_Cost out Update" xfId="26561" xr:uid="{66FD8208-7D2E-4A63-A4BE-9DCB868CDCCA}"/>
    <cellStyle name="_Jan 2006 APAC MBOM - Feb 15PM version_Wholesale Summary Page Mar06 ii_consumer walk 0807_EBIT OCF Ranges" xfId="26562" xr:uid="{0BDD0B87-F882-426B-86AE-7F57807A768C}"/>
    <cellStyle name="_Jan 2006 APAC MBOM - Feb 15PM version_Wholesale Summary Page Mar06 ii_consumer walk 0807_Working Capital Graph" xfId="26563" xr:uid="{EB3C27C3-DCD9-47CE-9356-4D66230483A2}"/>
    <cellStyle name="_Jan 2006 APAC MBOM - Feb 15PM version_Wholesale Summary Page Mar06 ii_Cost out Update" xfId="26564" xr:uid="{7FFF47A9-5DA9-4DA5-AC67-D73FAC3D486D}"/>
    <cellStyle name="_Jan 2006 APAC MBOM - Feb 15PM version_Wholesale Summary Page Mar06 ii_EBIT OCF Ranges" xfId="26565" xr:uid="{54FAEDAA-EA9C-4C90-8342-693B884A0956}"/>
    <cellStyle name="_Jan 2006 APAC MBOM - Feb 15PM version_Wholesale Summary Page Mar06 ii_Global Operations" xfId="26566" xr:uid="{A9A61A56-49D7-4633-8CFD-1E70E0F476E6}"/>
    <cellStyle name="_Jan 2006 APAC MBOM - Feb 15PM version_Wholesale Summary Page Mar06 ii_Global Operations 2" xfId="26567" xr:uid="{70EB5E94-39E1-44E5-A6FC-C15AB6AA2A3A}"/>
    <cellStyle name="_Jan 2006 APAC MBOM - Feb 15PM version_Wholesale Summary Page Mar06 ii_MBOM" xfId="26568" xr:uid="{E4A68D75-DD17-464E-BB68-341037712574}"/>
    <cellStyle name="_Jan 2006 APAC MBOM - Feb 15PM version_Wholesale Summary Page Mar06 ii_MBOM 2" xfId="26569" xr:uid="{4509ECFB-535E-4D07-A5B8-5D9F219F0189}"/>
    <cellStyle name="_Jan 2006 APAC MBOM - Feb 15PM version_Wholesale Summary Page Mar06 ii_MBOM APR 07" xfId="26570" xr:uid="{9D30BC9F-33A4-4926-AB05-C03D7A833422}"/>
    <cellStyle name="_Jan 2006 APAC MBOM - Feb 15PM version_Wholesale Summary Page Mar06 ii_MBOM APR 07 2" xfId="26571" xr:uid="{42D28213-6DDB-4BB7-964E-76CB2D1BDF72}"/>
    <cellStyle name="_Jan 2006 APAC MBOM - Feb 15PM version_Wholesale Summary Page Mar06 ii_MBOM APR 07_Cash Capex 10+2" xfId="26572" xr:uid="{6F0D69A0-B3A7-4B69-B2E6-49898F6CAED4}"/>
    <cellStyle name="_Jan 2006 APAC MBOM - Feb 15PM version_Wholesale Summary Page Mar06 ii_MBOM APR 07_Cash Capex 10+2_Cost out Update" xfId="26573" xr:uid="{E3D27C30-B047-443E-B5FE-8F45B20538EA}"/>
    <cellStyle name="_Jan 2006 APAC MBOM - Feb 15PM version_Wholesale Summary Page Mar06 ii_MBOM APR 07_Cash Capex 10+2_EBIT OCF Ranges" xfId="26574" xr:uid="{7DF21EE2-EDA4-46DC-B33D-1CF68E490068}"/>
    <cellStyle name="_Jan 2006 APAC MBOM - Feb 15PM version_Wholesale Summary Page Mar06 ii_MBOM APR 07_Cash Capex 10+2_Working Capital Graph" xfId="26575" xr:uid="{EBB4F85F-8879-4A0D-B16E-FCDE28CCA0D7}"/>
    <cellStyle name="_Jan 2006 APAC MBOM - Feb 15PM version_Wholesale Summary Page Mar06 ii_MBOM APR 07_Cost out Update" xfId="26576" xr:uid="{41C4F07A-4767-4472-AE92-9522155B0942}"/>
    <cellStyle name="_Jan 2006 APAC MBOM - Feb 15PM version_Wholesale Summary Page Mar06 ii_MBOM APR 07_EBIT OCF Ranges" xfId="26577" xr:uid="{75EA29F7-A2F8-45AF-94B6-23BB6CF1F68E}"/>
    <cellStyle name="_Jan 2006 APAC MBOM - Feb 15PM version_Wholesale Summary Page Mar06 ii_MBOM APR 07_Global Operations" xfId="26578" xr:uid="{537CCEFC-011D-4967-8282-830EDF327207}"/>
    <cellStyle name="_Jan 2006 APAC MBOM - Feb 15PM version_Wholesale Summary Page Mar06 ii_MBOM APR 07_Global Operations 2" xfId="26579" xr:uid="{C7543FF5-DA30-4CC8-8733-9740090D9837}"/>
    <cellStyle name="_Jan 2006 APAC MBOM - Feb 15PM version_Wholesale Summary Page Mar06 ii_MBOM APR 07_NA" xfId="26580" xr:uid="{2DBAB156-D5EC-4572-A421-4F880C839EC5}"/>
    <cellStyle name="_Jan 2006 APAC MBOM - Feb 15PM version_Wholesale Summary Page Mar06 ii_MBOM APR 07_NA 2" xfId="26581" xr:uid="{D93D005D-2261-4164-96AF-B70A8DB761BB}"/>
    <cellStyle name="_Jan 2006 APAC MBOM - Feb 15PM version_Wholesale Summary Page Mar06 ii_MBOM APR 07_NA_1" xfId="26582" xr:uid="{AC57B058-4025-4639-B265-2FC79FB1E2B7}"/>
    <cellStyle name="_Jan 2006 APAC MBOM - Feb 15PM version_Wholesale Summary Page Mar06 ii_MBOM APR 07_NA_1 2" xfId="26583" xr:uid="{57ABA25C-1AE0-4F97-B539-E5BAF8B12A93}"/>
    <cellStyle name="_Jan 2006 APAC MBOM - Feb 15PM version_Wholesale Summary Page Mar06 ii_MBOM APR 07_OCFAnalysis" xfId="26584" xr:uid="{DC18DD45-5809-400C-A967-192A6B0AD9C8}"/>
    <cellStyle name="_Jan 2006 APAC MBOM - Feb 15PM version_Wholesale Summary Page Mar06 ii_MBOM APR 07_OCFAnalysis_Cost out Update" xfId="26585" xr:uid="{C2FD8205-FDA4-4540-83A5-9DE51E67100A}"/>
    <cellStyle name="_Jan 2006 APAC MBOM - Feb 15PM version_Wholesale Summary Page Mar06 ii_MBOM APR 07_OCFAnalysis_EBIT OCF Ranges" xfId="26586" xr:uid="{3B9917D7-76AF-4A1F-9EA9-58AB5251856C}"/>
    <cellStyle name="_Jan 2006 APAC MBOM - Feb 15PM version_Wholesale Summary Page Mar06 ii_MBOM APR 07_OCFAnalysis_Working Capital Graph" xfId="26587" xr:uid="{D8C9223B-73A4-4E83-BF50-B35C80A70AE8}"/>
    <cellStyle name="_Jan 2006 APAC MBOM - Feb 15PM version_Wholesale Summary Page Mar06 ii_MBOM APR 07_Quarterly Industry Volume - Corp Follow up Feb 19th" xfId="26588" xr:uid="{7ABA8E22-A687-4A3D-A8F0-08EEC5F8173B}"/>
    <cellStyle name="_Jan 2006 APAC MBOM - Feb 15PM version_Wholesale Summary Page Mar06 ii_MBOM APR 07_Quarterly Industry Volume - Corp Follow up Feb 19th 2" xfId="26589" xr:uid="{B6059F63-F72B-4161-B167-845DF5A98B89}"/>
    <cellStyle name="_Jan 2006 APAC MBOM - Feb 15PM version_Wholesale Summary Page Mar06 ii_MBOM APR 07_Quarterly Industry Volume - Corp Follow up Feb 19th_Cost out Update" xfId="26590" xr:uid="{185688B4-C54A-4ABB-8546-3EB3D8922667}"/>
    <cellStyle name="_Jan 2006 APAC MBOM - Feb 15PM version_Wholesale Summary Page Mar06 ii_MBOM APR 07_Quarterly Industry Volume - Corp Follow up Feb 19th_EBIT OCF Ranges" xfId="26591" xr:uid="{93BD828F-8854-4391-96CA-6B176C91CA25}"/>
    <cellStyle name="_Jan 2006 APAC MBOM - Feb 15PM version_Wholesale Summary Page Mar06 ii_MBOM APR 07_Quarterly Industry Volume - Corp Follow up Feb 19th_OCFAnalysis" xfId="26592" xr:uid="{9D759A6A-D2A0-4E79-9E31-5DCE19642602}"/>
    <cellStyle name="_Jan 2006 APAC MBOM - Feb 15PM version_Wholesale Summary Page Mar06 ii_MBOM APR 07_Quarterly Industry Volume - Corp Follow up Feb 19th_OCFAnalysis_Cost out Update" xfId="26593" xr:uid="{B5718AB7-5C49-4289-8CF5-E0319539B471}"/>
    <cellStyle name="_Jan 2006 APAC MBOM - Feb 15PM version_Wholesale Summary Page Mar06 ii_MBOM APR 07_Quarterly Industry Volume - Corp Follow up Feb 19th_OCFAnalysis_EBIT OCF Ranges" xfId="26594" xr:uid="{A7DBFC32-CD1C-439C-A254-71A5D93A516A}"/>
    <cellStyle name="_Jan 2006 APAC MBOM - Feb 15PM version_Wholesale Summary Page Mar06 ii_MBOM APR 07_Quarterly Industry Volume - Corp Follow up Feb 19th_OCFAnalysis_Working Capital Graph" xfId="26595" xr:uid="{BF01877A-94A6-49EC-9ADC-9CF2C3BE9ED7}"/>
    <cellStyle name="_Jan 2006 APAC MBOM - Feb 15PM version_Wholesale Summary Page Mar06 ii_MBOM APR 07_Quarterly Industry Volume - Corp Follow up Feb 19th_Working Capital Graph" xfId="26596" xr:uid="{288039BC-E7BF-43AA-9E74-74EFCBB7EFA9}"/>
    <cellStyle name="_Jan 2006 APAC MBOM - Feb 15PM version_Wholesale Summary Page Mar06 ii_MBOM APR 07_SBU_GLOBAL_NGT" xfId="26597" xr:uid="{0188C75F-0697-4CF1-9250-E41D674CEAF5}"/>
    <cellStyle name="_Jan 2006 APAC MBOM - Feb 15PM version_Wholesale Summary Page Mar06 ii_MBOM APR 07_SBU_GLOBAL_NGT 2" xfId="26598" xr:uid="{A10795B5-1B0C-4E52-A9CA-121A17BBE551}"/>
    <cellStyle name="_Jan 2006 APAC MBOM - Feb 15PM version_Wholesale Summary Page Mar06 ii_MBOM APR 07_SBU_GLOBAL_NGT_Cost out Update" xfId="26599" xr:uid="{3C18D79D-DAA0-4A05-A014-2DDCC206FA35}"/>
    <cellStyle name="_Jan 2006 APAC MBOM - Feb 15PM version_Wholesale Summary Page Mar06 ii_MBOM APR 07_SBU_GLOBAL_NGT_EBIT OCF Ranges" xfId="26600" xr:uid="{D13FFC0F-1C8E-418C-B49D-D2D2AA75CCE6}"/>
    <cellStyle name="_Jan 2006 APAC MBOM - Feb 15PM version_Wholesale Summary Page Mar06 ii_MBOM APR 07_SBU_GLOBAL_NGT_Working Capital Graph" xfId="26601" xr:uid="{43312D75-16ED-4A96-B2D1-F1304C51C5CA}"/>
    <cellStyle name="_Jan 2006 APAC MBOM - Feb 15PM version_Wholesale Summary Page Mar06 ii_MBOM APR 07_Working Capital Graph" xfId="26602" xr:uid="{88B01219-4671-4F46-B1F6-D51403D4B4BD}"/>
    <cellStyle name="_Jan 2006 APAC MBOM - Feb 15PM version_Wholesale Summary Page Mar06 ii_MBOM Jan" xfId="26603" xr:uid="{6CE43248-99BE-4E07-B132-0053BD6F7DB7}"/>
    <cellStyle name="_Jan 2006 APAC MBOM - Feb 15PM version_Wholesale Summary Page Mar06 ii_MBOM Jan_Cost out Update" xfId="26604" xr:uid="{3EB8668E-289A-4A39-82DF-E0D2D8E19940}"/>
    <cellStyle name="_Jan 2006 APAC MBOM - Feb 15PM version_Wholesale Summary Page Mar06 ii_MBOM Jan_EBIT OCF Ranges" xfId="26605" xr:uid="{0278A6A9-05E4-4478-9FAE-7A3BA2902462}"/>
    <cellStyle name="_Jan 2006 APAC MBOM - Feb 15PM version_Wholesale Summary Page Mar06 ii_MBOM Jan_Working Capital Graph" xfId="26606" xr:uid="{58FBF787-DBD3-4B56-9800-6078C75CA05D}"/>
    <cellStyle name="_Jan 2006 APAC MBOM - Feb 15PM version_Wholesale Summary Page Mar06 ii_MBOM Jul 07 Send" xfId="26607" xr:uid="{87EC78E0-541B-4BEC-9772-81869F026AB4}"/>
    <cellStyle name="_Jan 2006 APAC MBOM - Feb 15PM version_Wholesale Summary Page Mar06 ii_MBOM Jul 07 Send_Cost out Update" xfId="26608" xr:uid="{14BD6B7A-ADA7-4623-B43B-7D0072835C75}"/>
    <cellStyle name="_Jan 2006 APAC MBOM - Feb 15PM version_Wholesale Summary Page Mar06 ii_MBOM Jul 07 Send_EBIT OCF Ranges" xfId="26609" xr:uid="{6D182AC7-5D4B-4DF4-B3F3-9B89183DE04A}"/>
    <cellStyle name="_Jan 2006 APAC MBOM - Feb 15PM version_Wholesale Summary Page Mar06 ii_MBOM Jul 07 Send_Working Capital Graph" xfId="26610" xr:uid="{BF7DC413-E0F1-4357-8625-4D460A64E37D}"/>
    <cellStyle name="_Jan 2006 APAC MBOM - Feb 15PM version_Wholesale Summary Page Mar06 ii_MBOM June 07 Final Send" xfId="26611" xr:uid="{FAD352E8-0B1E-4644-B53E-8EFB6AA17D3C}"/>
    <cellStyle name="_Jan 2006 APAC MBOM - Feb 15PM version_Wholesale Summary Page Mar06 ii_MBOM June 07 Final Send_Cost out Update" xfId="26612" xr:uid="{BF42881C-A1C8-48C2-A028-CA9B1553E314}"/>
    <cellStyle name="_Jan 2006 APAC MBOM - Feb 15PM version_Wholesale Summary Page Mar06 ii_MBOM June 07 Final Send_EBIT OCF Ranges" xfId="26613" xr:uid="{52574A9B-9E32-488E-A5E0-A246FF891E2B}"/>
    <cellStyle name="_Jan 2006 APAC MBOM - Feb 15PM version_Wholesale Summary Page Mar06 ii_MBOM June 07 Final Send_Working Capital Graph" xfId="26614" xr:uid="{F659F82C-05FE-4C55-AA15-BF1A987C18D0}"/>
    <cellStyle name="_Jan 2006 APAC MBOM - Feb 15PM version_Wholesale Summary Page Mar06 ii_MBOM May 07 v.2" xfId="26615" xr:uid="{4605D62D-693B-4564-91C8-43FD1807B897}"/>
    <cellStyle name="_Jan 2006 APAC MBOM - Feb 15PM version_Wholesale Summary Page Mar06 ii_MBOM May 07 v.2_Cost out Update" xfId="26616" xr:uid="{45B3D71C-B1F1-40AD-8E1B-216871058D30}"/>
    <cellStyle name="_Jan 2006 APAC MBOM - Feb 15PM version_Wholesale Summary Page Mar06 ii_MBOM May 07 v.2_EBIT OCF Ranges" xfId="26617" xr:uid="{D52541C5-B079-414D-9CDE-09ED077B0196}"/>
    <cellStyle name="_Jan 2006 APAC MBOM - Feb 15PM version_Wholesale Summary Page Mar06 ii_MBOM May 07 v.2_Working Capital Graph" xfId="26618" xr:uid="{59417ECA-30B8-4BEA-BA62-16C554046133}"/>
    <cellStyle name="_Jan 2006 APAC MBOM - Feb 15PM version_Wholesale Summary Page Mar06 ii_MBOM v.1" xfId="26619" xr:uid="{0655FF97-0D17-4D3C-A501-8D6D55681E9A}"/>
    <cellStyle name="_Jan 2006 APAC MBOM - Feb 15PM version_Wholesale Summary Page Mar06 ii_MBOM v.1 2" xfId="26620" xr:uid="{6E0EE9EF-A75A-42BE-B6F8-D37370815CB7}"/>
    <cellStyle name="_Jan 2006 APAC MBOM - Feb 15PM version_Wholesale Summary Page Mar06 ii_MBOM v.1_Cash Capex 10+2" xfId="26621" xr:uid="{5E5DC390-0E70-40F7-9AEA-C65D92E86141}"/>
    <cellStyle name="_Jan 2006 APAC MBOM - Feb 15PM version_Wholesale Summary Page Mar06 ii_MBOM v.1_Cash Capex 10+2_Cost out Update" xfId="26622" xr:uid="{57A65625-7D6D-488A-80AE-AEAAD0368116}"/>
    <cellStyle name="_Jan 2006 APAC MBOM - Feb 15PM version_Wholesale Summary Page Mar06 ii_MBOM v.1_Cash Capex 10+2_EBIT OCF Ranges" xfId="26623" xr:uid="{B20701B3-990F-45F4-97F2-5B28E53EE719}"/>
    <cellStyle name="_Jan 2006 APAC MBOM - Feb 15PM version_Wholesale Summary Page Mar06 ii_MBOM v.1_Cash Capex 10+2_Working Capital Graph" xfId="26624" xr:uid="{3D94DED7-41CD-4A05-94E8-C71AF7EFB735}"/>
    <cellStyle name="_Jan 2006 APAC MBOM - Feb 15PM version_Wholesale Summary Page Mar06 ii_MBOM v.1_Cost out Update" xfId="26625" xr:uid="{B41A1959-45AB-4259-90F4-F81B8B1AF55A}"/>
    <cellStyle name="_Jan 2006 APAC MBOM - Feb 15PM version_Wholesale Summary Page Mar06 ii_MBOM v.1_EBIT OCF Ranges" xfId="26626" xr:uid="{6C6BC45F-0864-41E4-9943-8153A13ED306}"/>
    <cellStyle name="_Jan 2006 APAC MBOM - Feb 15PM version_Wholesale Summary Page Mar06 ii_MBOM v.1_Global Operations" xfId="26627" xr:uid="{613FCC35-A06E-47DC-9F31-AFBE32959C6F}"/>
    <cellStyle name="_Jan 2006 APAC MBOM - Feb 15PM version_Wholesale Summary Page Mar06 ii_MBOM v.1_Global Operations 2" xfId="26628" xr:uid="{5FE897B7-8472-4ACE-ABE5-91C8E0753695}"/>
    <cellStyle name="_Jan 2006 APAC MBOM - Feb 15PM version_Wholesale Summary Page Mar06 ii_MBOM v.1_NA" xfId="26629" xr:uid="{6D438261-0495-44D5-BDE8-F810786C2069}"/>
    <cellStyle name="_Jan 2006 APAC MBOM - Feb 15PM version_Wholesale Summary Page Mar06 ii_MBOM v.1_NA 2" xfId="26630" xr:uid="{F218D324-2959-49AA-BBBB-0DD8009EAD6D}"/>
    <cellStyle name="_Jan 2006 APAC MBOM - Feb 15PM version_Wholesale Summary Page Mar06 ii_MBOM v.1_NA_1" xfId="26631" xr:uid="{21705CAB-A652-4DB5-B8EE-7413B5FB1BA2}"/>
    <cellStyle name="_Jan 2006 APAC MBOM - Feb 15PM version_Wholesale Summary Page Mar06 ii_MBOM v.1_NA_1 2" xfId="26632" xr:uid="{60664EC6-453D-4544-AE35-9DDDA764E941}"/>
    <cellStyle name="_Jan 2006 APAC MBOM - Feb 15PM version_Wholesale Summary Page Mar06 ii_MBOM v.1_OCFAnalysis" xfId="26633" xr:uid="{3BE4DB97-3490-45E4-88FB-873F1DBD37C7}"/>
    <cellStyle name="_Jan 2006 APAC MBOM - Feb 15PM version_Wholesale Summary Page Mar06 ii_MBOM v.1_OCFAnalysis_Cost out Update" xfId="26634" xr:uid="{E47A053C-2B2D-45EE-A66F-DD0AC64388B4}"/>
    <cellStyle name="_Jan 2006 APAC MBOM - Feb 15PM version_Wholesale Summary Page Mar06 ii_MBOM v.1_OCFAnalysis_EBIT OCF Ranges" xfId="26635" xr:uid="{7EF71A90-88E7-4DAA-BA9B-3EA2F60CC31B}"/>
    <cellStyle name="_Jan 2006 APAC MBOM - Feb 15PM version_Wholesale Summary Page Mar06 ii_MBOM v.1_OCFAnalysis_Working Capital Graph" xfId="26636" xr:uid="{706D7D5C-0A63-4860-9093-8ACB13BF3E33}"/>
    <cellStyle name="_Jan 2006 APAC MBOM - Feb 15PM version_Wholesale Summary Page Mar06 ii_MBOM v.1_Quarterly Industry Volume - Corp Follow up Feb 19th" xfId="26637" xr:uid="{461DC239-1286-40A9-9640-B324E98749E7}"/>
    <cellStyle name="_Jan 2006 APAC MBOM - Feb 15PM version_Wholesale Summary Page Mar06 ii_MBOM v.1_Quarterly Industry Volume - Corp Follow up Feb 19th 2" xfId="26638" xr:uid="{A7B634AE-E4A6-411F-91AF-F081F48D1D45}"/>
    <cellStyle name="_Jan 2006 APAC MBOM - Feb 15PM version_Wholesale Summary Page Mar06 ii_MBOM v.1_Quarterly Industry Volume - Corp Follow up Feb 19th_Cost out Update" xfId="26639" xr:uid="{11048C9E-E70D-4B09-B821-30B050159CB5}"/>
    <cellStyle name="_Jan 2006 APAC MBOM - Feb 15PM version_Wholesale Summary Page Mar06 ii_MBOM v.1_Quarterly Industry Volume - Corp Follow up Feb 19th_EBIT OCF Ranges" xfId="26640" xr:uid="{AC8C58B6-0FB7-4453-94D9-14F3CA012C82}"/>
    <cellStyle name="_Jan 2006 APAC MBOM - Feb 15PM version_Wholesale Summary Page Mar06 ii_MBOM v.1_Quarterly Industry Volume - Corp Follow up Feb 19th_OCFAnalysis" xfId="26641" xr:uid="{25D89369-5ED7-40AE-A5A7-4F87F7BB06C7}"/>
    <cellStyle name="_Jan 2006 APAC MBOM - Feb 15PM version_Wholesale Summary Page Mar06 ii_MBOM v.1_Quarterly Industry Volume - Corp Follow up Feb 19th_OCFAnalysis_Cost out Update" xfId="26642" xr:uid="{5AF63EC4-0E2A-4150-8E7A-BCF9131F7FB6}"/>
    <cellStyle name="_Jan 2006 APAC MBOM - Feb 15PM version_Wholesale Summary Page Mar06 ii_MBOM v.1_Quarterly Industry Volume - Corp Follow up Feb 19th_OCFAnalysis_EBIT OCF Ranges" xfId="26643" xr:uid="{022ECA96-A44B-4280-8E3A-BB8C18B16F06}"/>
    <cellStyle name="_Jan 2006 APAC MBOM - Feb 15PM version_Wholesale Summary Page Mar06 ii_MBOM v.1_Quarterly Industry Volume - Corp Follow up Feb 19th_OCFAnalysis_Working Capital Graph" xfId="26644" xr:uid="{1796631B-50F6-444E-8635-A8B5D0420F20}"/>
    <cellStyle name="_Jan 2006 APAC MBOM - Feb 15PM version_Wholesale Summary Page Mar06 ii_MBOM v.1_Quarterly Industry Volume - Corp Follow up Feb 19th_Working Capital Graph" xfId="26645" xr:uid="{1EF02B31-1282-4820-BAD8-35D8D001A00E}"/>
    <cellStyle name="_Jan 2006 APAC MBOM - Feb 15PM version_Wholesale Summary Page Mar06 ii_MBOM v.1_SBU_GLOBAL_NGT" xfId="26646" xr:uid="{38FC5603-8089-4C91-A2F7-808D55AA0EAB}"/>
    <cellStyle name="_Jan 2006 APAC MBOM - Feb 15PM version_Wholesale Summary Page Mar06 ii_MBOM v.1_SBU_GLOBAL_NGT 2" xfId="26647" xr:uid="{272BD464-201D-4428-BAC5-FF1873974441}"/>
    <cellStyle name="_Jan 2006 APAC MBOM - Feb 15PM version_Wholesale Summary Page Mar06 ii_MBOM v.1_SBU_GLOBAL_NGT_Cost out Update" xfId="26648" xr:uid="{72FF24A0-498E-468F-BB43-ACA4EF5A0026}"/>
    <cellStyle name="_Jan 2006 APAC MBOM - Feb 15PM version_Wholesale Summary Page Mar06 ii_MBOM v.1_SBU_GLOBAL_NGT_EBIT OCF Ranges" xfId="26649" xr:uid="{263B05DF-8530-403F-B275-78EF8BCC623A}"/>
    <cellStyle name="_Jan 2006 APAC MBOM - Feb 15PM version_Wholesale Summary Page Mar06 ii_MBOM v.1_SBU_GLOBAL_NGT_Working Capital Graph" xfId="26650" xr:uid="{DEEBECFA-E3F4-4E71-A093-6E7B4F568B7F}"/>
    <cellStyle name="_Jan 2006 APAC MBOM - Feb 15PM version_Wholesale Summary Page Mar06 ii_MBOM v.1_Working Capital Graph" xfId="26651" xr:uid="{62CFC760-FCDB-47FD-84F6-D4365E4DC723}"/>
    <cellStyle name="_Jan 2006 APAC MBOM - Feb 15PM version_Wholesale Summary Page Mar06 ii_MBOM v.2" xfId="26652" xr:uid="{06A629F6-8522-4139-A7CF-55AD3233EE0E}"/>
    <cellStyle name="_Jan 2006 APAC MBOM - Feb 15PM version_Wholesale Summary Page Mar06 ii_MBOM v.2 2" xfId="26653" xr:uid="{FAA78C8B-FC15-4F02-A80A-13549C17455E}"/>
    <cellStyle name="_Jan 2006 APAC MBOM - Feb 15PM version_Wholesale Summary Page Mar06 ii_MBOM v.2_Cash Capex 10+2" xfId="26654" xr:uid="{0555E958-E086-40DF-83B9-A13382827D31}"/>
    <cellStyle name="_Jan 2006 APAC MBOM - Feb 15PM version_Wholesale Summary Page Mar06 ii_MBOM v.2_Cash Capex 10+2_Cost out Update" xfId="26655" xr:uid="{35FAD9A7-4166-45A5-9070-D73C57C5394B}"/>
    <cellStyle name="_Jan 2006 APAC MBOM - Feb 15PM version_Wholesale Summary Page Mar06 ii_MBOM v.2_Cash Capex 10+2_EBIT OCF Ranges" xfId="26656" xr:uid="{638878DD-4D03-4854-BE5A-BEF019DC1F33}"/>
    <cellStyle name="_Jan 2006 APAC MBOM - Feb 15PM version_Wholesale Summary Page Mar06 ii_MBOM v.2_Cash Capex 10+2_Working Capital Graph" xfId="26657" xr:uid="{28940DEA-2A46-4C39-8513-A0C779D942AC}"/>
    <cellStyle name="_Jan 2006 APAC MBOM - Feb 15PM version_Wholesale Summary Page Mar06 ii_MBOM v.2_Cost out Update" xfId="26658" xr:uid="{D275AB05-5A0F-4542-9BC4-3D9345C54895}"/>
    <cellStyle name="_Jan 2006 APAC MBOM - Feb 15PM version_Wholesale Summary Page Mar06 ii_MBOM v.2_EBIT OCF Ranges" xfId="26659" xr:uid="{033EC548-DB07-49D8-AC9C-E3598F01252B}"/>
    <cellStyle name="_Jan 2006 APAC MBOM - Feb 15PM version_Wholesale Summary Page Mar06 ii_MBOM v.2_Global Operations" xfId="26660" xr:uid="{75A4DACC-1E4F-49B6-BE46-DBE2376E4762}"/>
    <cellStyle name="_Jan 2006 APAC MBOM - Feb 15PM version_Wholesale Summary Page Mar06 ii_MBOM v.2_Global Operations 2" xfId="26661" xr:uid="{D6ED8A55-549F-4FDD-A737-AC726198C4E0}"/>
    <cellStyle name="_Jan 2006 APAC MBOM - Feb 15PM version_Wholesale Summary Page Mar06 ii_MBOM v.2_NA" xfId="26662" xr:uid="{CD578D3B-BB21-45EA-A67E-94B8248FC25F}"/>
    <cellStyle name="_Jan 2006 APAC MBOM - Feb 15PM version_Wholesale Summary Page Mar06 ii_MBOM v.2_NA 2" xfId="26663" xr:uid="{E77FAC72-BA62-4E61-86C7-BFD18B671365}"/>
    <cellStyle name="_Jan 2006 APAC MBOM - Feb 15PM version_Wholesale Summary Page Mar06 ii_MBOM v.2_NA_1" xfId="26664" xr:uid="{1A6BE024-9843-451F-A648-9CCB84128D3D}"/>
    <cellStyle name="_Jan 2006 APAC MBOM - Feb 15PM version_Wholesale Summary Page Mar06 ii_MBOM v.2_NA_1 2" xfId="26665" xr:uid="{1EBF7609-777C-4528-8049-0FF8FB6F7E30}"/>
    <cellStyle name="_Jan 2006 APAC MBOM - Feb 15PM version_Wholesale Summary Page Mar06 ii_MBOM v.2_OCFAnalysis" xfId="26666" xr:uid="{47CB1969-EE9C-404E-BC2E-09267432D87E}"/>
    <cellStyle name="_Jan 2006 APAC MBOM - Feb 15PM version_Wholesale Summary Page Mar06 ii_MBOM v.2_OCFAnalysis_Cost out Update" xfId="26667" xr:uid="{F4AA223F-A23E-460C-AEAC-3F278FC5A2EE}"/>
    <cellStyle name="_Jan 2006 APAC MBOM - Feb 15PM version_Wholesale Summary Page Mar06 ii_MBOM v.2_OCFAnalysis_EBIT OCF Ranges" xfId="26668" xr:uid="{FB62020B-CA46-48D3-A844-0029411B605D}"/>
    <cellStyle name="_Jan 2006 APAC MBOM - Feb 15PM version_Wholesale Summary Page Mar06 ii_MBOM v.2_OCFAnalysis_Working Capital Graph" xfId="26669" xr:uid="{BBBE495E-9E42-4808-A7A8-67A30FC8F79A}"/>
    <cellStyle name="_Jan 2006 APAC MBOM - Feb 15PM version_Wholesale Summary Page Mar06 ii_MBOM v.2_Quarterly Industry Volume - Corp Follow up Feb 19th" xfId="26670" xr:uid="{50B33059-3D01-4C13-A8D0-599F8683BA4A}"/>
    <cellStyle name="_Jan 2006 APAC MBOM - Feb 15PM version_Wholesale Summary Page Mar06 ii_MBOM v.2_Quarterly Industry Volume - Corp Follow up Feb 19th 2" xfId="26671" xr:uid="{43263AB8-082F-44BB-B1C1-310D25DC76AB}"/>
    <cellStyle name="_Jan 2006 APAC MBOM - Feb 15PM version_Wholesale Summary Page Mar06 ii_MBOM v.2_Quarterly Industry Volume - Corp Follow up Feb 19th_Cost out Update" xfId="26672" xr:uid="{A0E39AEC-CA8E-498C-8E95-31237E9C936A}"/>
    <cellStyle name="_Jan 2006 APAC MBOM - Feb 15PM version_Wholesale Summary Page Mar06 ii_MBOM v.2_Quarterly Industry Volume - Corp Follow up Feb 19th_EBIT OCF Ranges" xfId="26673" xr:uid="{6FDA9548-3442-4755-ADBA-1A7798238EE5}"/>
    <cellStyle name="_Jan 2006 APAC MBOM - Feb 15PM version_Wholesale Summary Page Mar06 ii_MBOM v.2_Quarterly Industry Volume - Corp Follow up Feb 19th_OCFAnalysis" xfId="26674" xr:uid="{F16D912D-A6EB-44B0-B043-B36DE64682B7}"/>
    <cellStyle name="_Jan 2006 APAC MBOM - Feb 15PM version_Wholesale Summary Page Mar06 ii_MBOM v.2_Quarterly Industry Volume - Corp Follow up Feb 19th_OCFAnalysis_Cost out Update" xfId="26675" xr:uid="{A2314316-28F8-4B80-B139-284BD02A51A9}"/>
    <cellStyle name="_Jan 2006 APAC MBOM - Feb 15PM version_Wholesale Summary Page Mar06 ii_MBOM v.2_Quarterly Industry Volume - Corp Follow up Feb 19th_OCFAnalysis_EBIT OCF Ranges" xfId="26676" xr:uid="{74766F3D-BFBA-449A-85AF-1FCDCD6BFCDA}"/>
    <cellStyle name="_Jan 2006 APAC MBOM - Feb 15PM version_Wholesale Summary Page Mar06 ii_MBOM v.2_Quarterly Industry Volume - Corp Follow up Feb 19th_OCFAnalysis_Working Capital Graph" xfId="26677" xr:uid="{49B410B1-6268-496A-8E8E-DA65DC363DEC}"/>
    <cellStyle name="_Jan 2006 APAC MBOM - Feb 15PM version_Wholesale Summary Page Mar06 ii_MBOM v.2_Quarterly Industry Volume - Corp Follow up Feb 19th_Working Capital Graph" xfId="26678" xr:uid="{87BB5C94-F714-43E6-A620-ABF7EEF7115B}"/>
    <cellStyle name="_Jan 2006 APAC MBOM - Feb 15PM version_Wholesale Summary Page Mar06 ii_MBOM v.2_SBU_GLOBAL_NGT" xfId="26679" xr:uid="{4F0CCF56-E48C-4FA4-ADD7-4798F1E56F82}"/>
    <cellStyle name="_Jan 2006 APAC MBOM - Feb 15PM version_Wholesale Summary Page Mar06 ii_MBOM v.2_SBU_GLOBAL_NGT 2" xfId="26680" xr:uid="{3068E0A2-E4AF-4E02-BBC5-565B9E12BF75}"/>
    <cellStyle name="_Jan 2006 APAC MBOM - Feb 15PM version_Wholesale Summary Page Mar06 ii_MBOM v.2_SBU_GLOBAL_NGT_Cost out Update" xfId="26681" xr:uid="{D6050D99-7200-4CE2-9629-D04B36F8B09B}"/>
    <cellStyle name="_Jan 2006 APAC MBOM - Feb 15PM version_Wholesale Summary Page Mar06 ii_MBOM v.2_SBU_GLOBAL_NGT_EBIT OCF Ranges" xfId="26682" xr:uid="{C72321A8-D603-45E0-820C-0896CE3C25D7}"/>
    <cellStyle name="_Jan 2006 APAC MBOM - Feb 15PM version_Wholesale Summary Page Mar06 ii_MBOM v.2_SBU_GLOBAL_NGT_Working Capital Graph" xfId="26683" xr:uid="{657A7958-254E-46E1-A91C-77DB95CD28D1}"/>
    <cellStyle name="_Jan 2006 APAC MBOM - Feb 15PM version_Wholesale Summary Page Mar06 ii_MBOM v.2_Working Capital Graph" xfId="26684" xr:uid="{8F2D03AB-B03D-4691-8252-44E763AC14DB}"/>
    <cellStyle name="_Jan 2006 APAC MBOM - Feb 15PM version_Wholesale Summary Page Mar06 ii_MBOM v.3" xfId="26685" xr:uid="{1F04C784-703C-4930-AA8F-97115107D8B4}"/>
    <cellStyle name="_Jan 2006 APAC MBOM - Feb 15PM version_Wholesale Summary Page Mar06 ii_MBOM v.3 2" xfId="26686" xr:uid="{9F99C5D0-2D85-410F-8003-A75D5ADEC00E}"/>
    <cellStyle name="_Jan 2006 APAC MBOM - Feb 15PM version_Wholesale Summary Page Mar06 ii_MBOM v.3_Cash Capex 10+2" xfId="26687" xr:uid="{F54D88CB-80A7-4AA2-B18F-9988E4EE0AB4}"/>
    <cellStyle name="_Jan 2006 APAC MBOM - Feb 15PM version_Wholesale Summary Page Mar06 ii_MBOM v.3_Cash Capex 10+2_Cost out Update" xfId="26688" xr:uid="{2D856222-86D8-4DE2-A346-692B8D95BDF0}"/>
    <cellStyle name="_Jan 2006 APAC MBOM - Feb 15PM version_Wholesale Summary Page Mar06 ii_MBOM v.3_Cash Capex 10+2_EBIT OCF Ranges" xfId="26689" xr:uid="{E5AFBB8F-B786-4012-A42A-480A0709475C}"/>
    <cellStyle name="_Jan 2006 APAC MBOM - Feb 15PM version_Wholesale Summary Page Mar06 ii_MBOM v.3_Cash Capex 10+2_Working Capital Graph" xfId="26690" xr:uid="{AA614C30-741B-43A3-AAC9-D782BFF62BEA}"/>
    <cellStyle name="_Jan 2006 APAC MBOM - Feb 15PM version_Wholesale Summary Page Mar06 ii_MBOM v.3_Cost out Update" xfId="26691" xr:uid="{232C555A-CCC5-475F-8D10-BE2A5A6E3904}"/>
    <cellStyle name="_Jan 2006 APAC MBOM - Feb 15PM version_Wholesale Summary Page Mar06 ii_MBOM v.3_EBIT OCF Ranges" xfId="26692" xr:uid="{C17D99EA-E30E-4A42-823B-53D6A47D95DC}"/>
    <cellStyle name="_Jan 2006 APAC MBOM - Feb 15PM version_Wholesale Summary Page Mar06 ii_MBOM v.3_Global Operations" xfId="26693" xr:uid="{46C4E3CB-5618-4D40-AD80-8FA58F773515}"/>
    <cellStyle name="_Jan 2006 APAC MBOM - Feb 15PM version_Wholesale Summary Page Mar06 ii_MBOM v.3_Global Operations 2" xfId="26694" xr:uid="{19A6C8E2-8450-4E89-8E52-B12584791C36}"/>
    <cellStyle name="_Jan 2006 APAC MBOM - Feb 15PM version_Wholesale Summary Page Mar06 ii_MBOM v.3_NA" xfId="26695" xr:uid="{6EBC3380-BF93-457F-96AF-1B32B284F250}"/>
    <cellStyle name="_Jan 2006 APAC MBOM - Feb 15PM version_Wholesale Summary Page Mar06 ii_MBOM v.3_NA 2" xfId="26696" xr:uid="{E5FEA265-D76D-4B90-A649-1E43E7B14966}"/>
    <cellStyle name="_Jan 2006 APAC MBOM - Feb 15PM version_Wholesale Summary Page Mar06 ii_MBOM v.3_NA_1" xfId="26697" xr:uid="{9BA1A8BD-352A-4C8D-A822-069057E30427}"/>
    <cellStyle name="_Jan 2006 APAC MBOM - Feb 15PM version_Wholesale Summary Page Mar06 ii_MBOM v.3_NA_1 2" xfId="26698" xr:uid="{C57A0EFA-E6F2-4550-8221-EA69152DADBD}"/>
    <cellStyle name="_Jan 2006 APAC MBOM - Feb 15PM version_Wholesale Summary Page Mar06 ii_MBOM v.3_OCFAnalysis" xfId="26699" xr:uid="{E9AD3022-4AE5-4D2C-A2A4-23FA74C7FF63}"/>
    <cellStyle name="_Jan 2006 APAC MBOM - Feb 15PM version_Wholesale Summary Page Mar06 ii_MBOM v.3_OCFAnalysis_Cost out Update" xfId="26700" xr:uid="{74349ED5-7F5C-4C5E-9561-B9F0626D1431}"/>
    <cellStyle name="_Jan 2006 APAC MBOM - Feb 15PM version_Wholesale Summary Page Mar06 ii_MBOM v.3_OCFAnalysis_EBIT OCF Ranges" xfId="26701" xr:uid="{B599C051-537F-43D0-BE7C-E02D95D8426E}"/>
    <cellStyle name="_Jan 2006 APAC MBOM - Feb 15PM version_Wholesale Summary Page Mar06 ii_MBOM v.3_OCFAnalysis_Working Capital Graph" xfId="26702" xr:uid="{EFB8C22F-580C-46D0-8510-C08D2BCAE601}"/>
    <cellStyle name="_Jan 2006 APAC MBOM - Feb 15PM version_Wholesale Summary Page Mar06 ii_MBOM v.3_Quarterly Industry Volume - Corp Follow up Feb 19th" xfId="26703" xr:uid="{6A7396B3-33D0-42F0-9342-622D34A79B14}"/>
    <cellStyle name="_Jan 2006 APAC MBOM - Feb 15PM version_Wholesale Summary Page Mar06 ii_MBOM v.3_Quarterly Industry Volume - Corp Follow up Feb 19th 2" xfId="26704" xr:uid="{2406F11E-2730-439A-9BE2-B052D152D7D7}"/>
    <cellStyle name="_Jan 2006 APAC MBOM - Feb 15PM version_Wholesale Summary Page Mar06 ii_MBOM v.3_Quarterly Industry Volume - Corp Follow up Feb 19th_Cost out Update" xfId="26705" xr:uid="{3134ABF3-B92A-42AE-B668-3E8C27CE8F7C}"/>
    <cellStyle name="_Jan 2006 APAC MBOM - Feb 15PM version_Wholesale Summary Page Mar06 ii_MBOM v.3_Quarterly Industry Volume - Corp Follow up Feb 19th_EBIT OCF Ranges" xfId="26706" xr:uid="{2EE02BA2-0E0E-434E-8E5C-F72D97595828}"/>
    <cellStyle name="_Jan 2006 APAC MBOM - Feb 15PM version_Wholesale Summary Page Mar06 ii_MBOM v.3_Quarterly Industry Volume - Corp Follow up Feb 19th_OCFAnalysis" xfId="26707" xr:uid="{976ACF84-515B-443C-AAAC-583C78A8FB2D}"/>
    <cellStyle name="_Jan 2006 APAC MBOM - Feb 15PM version_Wholesale Summary Page Mar06 ii_MBOM v.3_Quarterly Industry Volume - Corp Follow up Feb 19th_OCFAnalysis_Cost out Update" xfId="26708" xr:uid="{83B7C162-7F00-42AC-89B3-DE8830E0A663}"/>
    <cellStyle name="_Jan 2006 APAC MBOM - Feb 15PM version_Wholesale Summary Page Mar06 ii_MBOM v.3_Quarterly Industry Volume - Corp Follow up Feb 19th_OCFAnalysis_EBIT OCF Ranges" xfId="26709" xr:uid="{CA47B06E-3DE9-4EED-81B6-E5D0FF1DBEA3}"/>
    <cellStyle name="_Jan 2006 APAC MBOM - Feb 15PM version_Wholesale Summary Page Mar06 ii_MBOM v.3_Quarterly Industry Volume - Corp Follow up Feb 19th_OCFAnalysis_Working Capital Graph" xfId="26710" xr:uid="{972B5D4C-FAA8-442A-A216-799908CCCC9A}"/>
    <cellStyle name="_Jan 2006 APAC MBOM - Feb 15PM version_Wholesale Summary Page Mar06 ii_MBOM v.3_Quarterly Industry Volume - Corp Follow up Feb 19th_Working Capital Graph" xfId="26711" xr:uid="{660DF55B-332B-4131-80A6-6CE8AA75F3ED}"/>
    <cellStyle name="_Jan 2006 APAC MBOM - Feb 15PM version_Wholesale Summary Page Mar06 ii_MBOM v.3_SBU_GLOBAL_NGT" xfId="26712" xr:uid="{4EB31555-B5AF-4313-894F-BFC35064DEC3}"/>
    <cellStyle name="_Jan 2006 APAC MBOM - Feb 15PM version_Wholesale Summary Page Mar06 ii_MBOM v.3_SBU_GLOBAL_NGT 2" xfId="26713" xr:uid="{31A66C7C-FC2B-4068-BD9F-9098D3FCDCBE}"/>
    <cellStyle name="_Jan 2006 APAC MBOM - Feb 15PM version_Wholesale Summary Page Mar06 ii_MBOM v.3_SBU_GLOBAL_NGT_Cost out Update" xfId="26714" xr:uid="{03350BF9-BA18-40BD-BC9B-64913B7916A4}"/>
    <cellStyle name="_Jan 2006 APAC MBOM - Feb 15PM version_Wholesale Summary Page Mar06 ii_MBOM v.3_SBU_GLOBAL_NGT_EBIT OCF Ranges" xfId="26715" xr:uid="{9076DD96-E2D1-4D43-9755-082E82EE8B8B}"/>
    <cellStyle name="_Jan 2006 APAC MBOM - Feb 15PM version_Wholesale Summary Page Mar06 ii_MBOM v.3_SBU_GLOBAL_NGT_Working Capital Graph" xfId="26716" xr:uid="{32E5355E-5A1C-4AD3-A220-FB684B2BE3D9}"/>
    <cellStyle name="_Jan 2006 APAC MBOM - Feb 15PM version_Wholesale Summary Page Mar06 ii_MBOM v.3_Working Capital Graph" xfId="26717" xr:uid="{66BCC652-B8D4-4D4E-A43E-C1EBDACBBC24}"/>
    <cellStyle name="_Jan 2006 APAC MBOM - Feb 15PM version_Wholesale Summary Page Mar06 ii_MBOM_Cash Capex 10+2" xfId="26718" xr:uid="{11FE9CD5-551F-4FDA-8A38-57B79DD7515C}"/>
    <cellStyle name="_Jan 2006 APAC MBOM - Feb 15PM version_Wholesale Summary Page Mar06 ii_MBOM_Cash Capex 10+2_Cost out Update" xfId="26719" xr:uid="{E4B6985E-B52D-4470-BC31-E73C51E5BBD8}"/>
    <cellStyle name="_Jan 2006 APAC MBOM - Feb 15PM version_Wholesale Summary Page Mar06 ii_MBOM_Cash Capex 10+2_EBIT OCF Ranges" xfId="26720" xr:uid="{37633D94-5CF7-4AA8-ADB3-EEEC04ADC140}"/>
    <cellStyle name="_Jan 2006 APAC MBOM - Feb 15PM version_Wholesale Summary Page Mar06 ii_MBOM_Cash Capex 10+2_Working Capital Graph" xfId="26721" xr:uid="{F0B9FD97-56CB-4FAD-A625-D3B2FB501E2F}"/>
    <cellStyle name="_Jan 2006 APAC MBOM - Feb 15PM version_Wholesale Summary Page Mar06 ii_MBOM_Cost out Update" xfId="26722" xr:uid="{D22F69BB-28D4-428D-A41C-B7758B3FD44A}"/>
    <cellStyle name="_Jan 2006 APAC MBOM - Feb 15PM version_Wholesale Summary Page Mar06 ii_MBOM_EBIT OCF Ranges" xfId="26723" xr:uid="{8E84BDE2-1F8A-4CAC-8532-847BBFC2AC09}"/>
    <cellStyle name="_Jan 2006 APAC MBOM - Feb 15PM version_Wholesale Summary Page Mar06 ii_MBOM_Global Operations" xfId="26724" xr:uid="{ED70A412-2E5E-4D62-8997-560F10AFFF58}"/>
    <cellStyle name="_Jan 2006 APAC MBOM - Feb 15PM version_Wholesale Summary Page Mar06 ii_MBOM_Global Operations 2" xfId="26725" xr:uid="{0F4E6AE1-C333-4B5E-B6FF-AD4113A7DB70}"/>
    <cellStyle name="_Jan 2006 APAC MBOM - Feb 15PM version_Wholesale Summary Page Mar06 ii_MBOM_NA" xfId="26726" xr:uid="{DE2E9DB6-B358-4CCB-BF81-A25D05CC8CD8}"/>
    <cellStyle name="_Jan 2006 APAC MBOM - Feb 15PM version_Wholesale Summary Page Mar06 ii_MBOM_NA 2" xfId="26727" xr:uid="{6286BF4C-4AEE-4D8A-8DF0-1AF26D026896}"/>
    <cellStyle name="_Jan 2006 APAC MBOM - Feb 15PM version_Wholesale Summary Page Mar06 ii_MBOM_NA_1" xfId="26728" xr:uid="{DF38B10B-9F02-4041-920D-F91BF980885B}"/>
    <cellStyle name="_Jan 2006 APAC MBOM - Feb 15PM version_Wholesale Summary Page Mar06 ii_MBOM_NA_1 2" xfId="26729" xr:uid="{A4E21DA5-1A37-493F-B704-EF62567E0830}"/>
    <cellStyle name="_Jan 2006 APAC MBOM - Feb 15PM version_Wholesale Summary Page Mar06 ii_MBOM_OCFAnalysis" xfId="26730" xr:uid="{B2B3FD25-6AC9-48A3-B35A-4FF5879BC31A}"/>
    <cellStyle name="_Jan 2006 APAC MBOM - Feb 15PM version_Wholesale Summary Page Mar06 ii_MBOM_OCFAnalysis_Cost out Update" xfId="26731" xr:uid="{75E8E671-1850-4E3F-837F-C47C29A95CC6}"/>
    <cellStyle name="_Jan 2006 APAC MBOM - Feb 15PM version_Wholesale Summary Page Mar06 ii_MBOM_OCFAnalysis_EBIT OCF Ranges" xfId="26732" xr:uid="{579EE3ED-4FAF-4A1D-A345-41FB45196478}"/>
    <cellStyle name="_Jan 2006 APAC MBOM - Feb 15PM version_Wholesale Summary Page Mar06 ii_MBOM_OCFAnalysis_Working Capital Graph" xfId="26733" xr:uid="{4FADAD6B-DF61-4EB3-A32E-CEB1C2024415}"/>
    <cellStyle name="_Jan 2006 APAC MBOM - Feb 15PM version_Wholesale Summary Page Mar06 ii_MBOM_Quarterly Industry Volume - Corp Follow up Feb 19th" xfId="26734" xr:uid="{509D92A7-DE4A-49D7-B50E-BC11C8C98159}"/>
    <cellStyle name="_Jan 2006 APAC MBOM - Feb 15PM version_Wholesale Summary Page Mar06 ii_MBOM_Quarterly Industry Volume - Corp Follow up Feb 19th 2" xfId="26735" xr:uid="{7094895E-D723-403A-A409-28806E7CABC6}"/>
    <cellStyle name="_Jan 2006 APAC MBOM - Feb 15PM version_Wholesale Summary Page Mar06 ii_MBOM_Quarterly Industry Volume - Corp Follow up Feb 19th_Cost out Update" xfId="26736" xr:uid="{46C2A8B3-AE49-47EB-8CFC-8FA09C951DB7}"/>
    <cellStyle name="_Jan 2006 APAC MBOM - Feb 15PM version_Wholesale Summary Page Mar06 ii_MBOM_Quarterly Industry Volume - Corp Follow up Feb 19th_EBIT OCF Ranges" xfId="26737" xr:uid="{96878593-C27E-4C17-92A2-9CF96D9AA385}"/>
    <cellStyle name="_Jan 2006 APAC MBOM - Feb 15PM version_Wholesale Summary Page Mar06 ii_MBOM_Quarterly Industry Volume - Corp Follow up Feb 19th_OCFAnalysis" xfId="26738" xr:uid="{9805AE4A-D628-46CD-AC5B-5CF5FE4FF361}"/>
    <cellStyle name="_Jan 2006 APAC MBOM - Feb 15PM version_Wholesale Summary Page Mar06 ii_MBOM_Quarterly Industry Volume - Corp Follow up Feb 19th_OCFAnalysis_Cost out Update" xfId="26739" xr:uid="{83173086-4064-4069-B4BF-07FA8E279626}"/>
    <cellStyle name="_Jan 2006 APAC MBOM - Feb 15PM version_Wholesale Summary Page Mar06 ii_MBOM_Quarterly Industry Volume - Corp Follow up Feb 19th_OCFAnalysis_EBIT OCF Ranges" xfId="26740" xr:uid="{15DBC025-DE52-42A0-BB7D-A40A1ED387A5}"/>
    <cellStyle name="_Jan 2006 APAC MBOM - Feb 15PM version_Wholesale Summary Page Mar06 ii_MBOM_Quarterly Industry Volume - Corp Follow up Feb 19th_OCFAnalysis_Working Capital Graph" xfId="26741" xr:uid="{7ADDF2B1-2638-4210-A3E9-10C4386DA7C2}"/>
    <cellStyle name="_Jan 2006 APAC MBOM - Feb 15PM version_Wholesale Summary Page Mar06 ii_MBOM_Quarterly Industry Volume - Corp Follow up Feb 19th_Working Capital Graph" xfId="26742" xr:uid="{652991B0-6521-4B5B-8AAB-E914751947DC}"/>
    <cellStyle name="_Jan 2006 APAC MBOM - Feb 15PM version_Wholesale Summary Page Mar06 ii_MBOM_SBU_GLOBAL_NGT" xfId="26743" xr:uid="{D57602B9-F04F-4EF4-A4D2-1EA1DC53AD1C}"/>
    <cellStyle name="_Jan 2006 APAC MBOM - Feb 15PM version_Wholesale Summary Page Mar06 ii_MBOM_SBU_GLOBAL_NGT 2" xfId="26744" xr:uid="{F4CA897A-AC53-441E-8C98-26F03870A1B5}"/>
    <cellStyle name="_Jan 2006 APAC MBOM - Feb 15PM version_Wholesale Summary Page Mar06 ii_MBOM_SBU_GLOBAL_NGT_Cost out Update" xfId="26745" xr:uid="{2953EBDF-7D06-486A-9000-12E32ABEEC38}"/>
    <cellStyle name="_Jan 2006 APAC MBOM - Feb 15PM version_Wholesale Summary Page Mar06 ii_MBOM_SBU_GLOBAL_NGT_EBIT OCF Ranges" xfId="26746" xr:uid="{80442C8A-237A-44F1-B658-6C2C0E221BAE}"/>
    <cellStyle name="_Jan 2006 APAC MBOM - Feb 15PM version_Wholesale Summary Page Mar06 ii_MBOM_SBU_GLOBAL_NGT_Working Capital Graph" xfId="26747" xr:uid="{DC7DF9F7-82D4-4098-96BB-58301B7CF720}"/>
    <cellStyle name="_Jan 2006 APAC MBOM - Feb 15PM version_Wholesale Summary Page Mar06 ii_MBOM_Working Capital Graph" xfId="26748" xr:uid="{6A6C6802-DE7B-4DC3-BD51-845909AD176A}"/>
    <cellStyle name="_Jan 2006 APAC MBOM - Feb 15PM version_Wholesale Summary Page Mar06 ii_NA" xfId="26749" xr:uid="{D218BD36-B04D-49FB-AF32-020DE31921F1}"/>
    <cellStyle name="_Jan 2006 APAC MBOM - Feb 15PM version_Wholesale Summary Page Mar06 ii_NA 2" xfId="26750" xr:uid="{BDDA524A-6A6E-4C5C-980F-BF3188C6772D}"/>
    <cellStyle name="_Jan 2006 APAC MBOM - Feb 15PM version_Wholesale Summary Page Mar06 ii_NA_1" xfId="26751" xr:uid="{0794F483-426B-43CE-BDE1-E9A6B99A3874}"/>
    <cellStyle name="_Jan 2006 APAC MBOM - Feb 15PM version_Wholesale Summary Page Mar06 ii_NA_1 2" xfId="26752" xr:uid="{945D5257-0503-436D-AE96-A8B4C9293310}"/>
    <cellStyle name="_Jan 2006 APAC MBOM - Feb 15PM version_Wholesale Summary Page Mar06 ii_OCFAnalysis" xfId="26753" xr:uid="{FAEE63ED-D29A-4BE3-9674-21672B3E0427}"/>
    <cellStyle name="_Jan 2006 APAC MBOM - Feb 15PM version_Wholesale Summary Page Mar06 ii_OCFAnalysis_Cost out Update" xfId="26754" xr:uid="{7462DA2E-9D73-4FAB-A712-FD98CD388991}"/>
    <cellStyle name="_Jan 2006 APAC MBOM - Feb 15PM version_Wholesale Summary Page Mar06 ii_OCFAnalysis_EBIT OCF Ranges" xfId="26755" xr:uid="{A9F39F89-234B-4500-9791-223EC679CBB6}"/>
    <cellStyle name="_Jan 2006 APAC MBOM - Feb 15PM version_Wholesale Summary Page Mar06 ii_OCFAnalysis_Working Capital Graph" xfId="26756" xr:uid="{E5D58568-5BEC-4EE7-84D7-A9BBFAD06A07}"/>
    <cellStyle name="_Jan 2006 APAC MBOM - Feb 15PM version_Wholesale Summary Page Mar06 ii_Quarterly Industry Volume - Corp Follow up Feb 19th" xfId="26757" xr:uid="{A2786913-3883-4744-AD63-026BD0904F2A}"/>
    <cellStyle name="_Jan 2006 APAC MBOM - Feb 15PM version_Wholesale Summary Page Mar06 ii_Quarterly Industry Volume - Corp Follow up Feb 19th 2" xfId="26758" xr:uid="{1D4E2C05-C5A2-48FD-9CAF-D0227AC86269}"/>
    <cellStyle name="_Jan 2006 APAC MBOM - Feb 15PM version_Wholesale Summary Page Mar06 ii_Quarterly Industry Volume - Corp Follow up Feb 19th_Cost out Update" xfId="26759" xr:uid="{48358040-F5C3-4475-88FC-0F1535134107}"/>
    <cellStyle name="_Jan 2006 APAC MBOM - Feb 15PM version_Wholesale Summary Page Mar06 ii_Quarterly Industry Volume - Corp Follow up Feb 19th_EBIT OCF Ranges" xfId="26760" xr:uid="{834B6B8F-0163-40C5-A8DF-7933C3F178C9}"/>
    <cellStyle name="_Jan 2006 APAC MBOM - Feb 15PM version_Wholesale Summary Page Mar06 ii_Quarterly Industry Volume - Corp Follow up Feb 19th_OCFAnalysis" xfId="26761" xr:uid="{C9910FC5-E995-4697-B08C-F5018514FAF7}"/>
    <cellStyle name="_Jan 2006 APAC MBOM - Feb 15PM version_Wholesale Summary Page Mar06 ii_Quarterly Industry Volume - Corp Follow up Feb 19th_OCFAnalysis_Cost out Update" xfId="26762" xr:uid="{54F6CDCE-2E60-4519-8FC6-CE5717D016BA}"/>
    <cellStyle name="_Jan 2006 APAC MBOM - Feb 15PM version_Wholesale Summary Page Mar06 ii_Quarterly Industry Volume - Corp Follow up Feb 19th_OCFAnalysis_EBIT OCF Ranges" xfId="26763" xr:uid="{419C5C7B-7ECD-4047-934C-E4756B9732D5}"/>
    <cellStyle name="_Jan 2006 APAC MBOM - Feb 15PM version_Wholesale Summary Page Mar06 ii_Quarterly Industry Volume - Corp Follow up Feb 19th_OCFAnalysis_Working Capital Graph" xfId="26764" xr:uid="{1391AE2C-F5A9-4CAE-8209-7E37F6F408DC}"/>
    <cellStyle name="_Jan 2006 APAC MBOM - Feb 15PM version_Wholesale Summary Page Mar06 ii_Quarterly Industry Volume - Corp Follow up Feb 19th_Working Capital Graph" xfId="26765" xr:uid="{482A100B-D2F3-4A4B-8A4C-C5CC4E2872F1}"/>
    <cellStyle name="_Jan 2006 APAC MBOM - Feb 15PM version_Wholesale Summary Page Mar06 ii_SBU_GLOBAL_NGT" xfId="26766" xr:uid="{13C0825B-9156-40CD-BF33-0D3FCD0DE1D3}"/>
    <cellStyle name="_Jan 2006 APAC MBOM - Feb 15PM version_Wholesale Summary Page Mar06 ii_SBU_GLOBAL_NGT 2" xfId="26767" xr:uid="{DF2C9E8E-D74A-4101-9935-7727B9F81A2B}"/>
    <cellStyle name="_Jan 2006 APAC MBOM - Feb 15PM version_Wholesale Summary Page Mar06 ii_SBU_GLOBAL_NGT_Cost out Update" xfId="26768" xr:uid="{F3389702-AC71-402F-ABF4-4C0A13C1268E}"/>
    <cellStyle name="_Jan 2006 APAC MBOM - Feb 15PM version_Wholesale Summary Page Mar06 ii_SBU_GLOBAL_NGT_EBIT OCF Ranges" xfId="26769" xr:uid="{C8B66E99-BE9D-4631-9B68-3AFB56BC4F92}"/>
    <cellStyle name="_Jan 2006 APAC MBOM - Feb 15PM version_Wholesale Summary Page Mar06 ii_SBU_GLOBAL_NGT_Working Capital Graph" xfId="26770" xr:uid="{67684268-9583-47AC-9DC8-43FF92B040C8}"/>
    <cellStyle name="_Jan 2006 APAC MBOM - Feb 15PM version_Wholesale Summary Page Mar06 ii_SPTFIN MBOM Inputs AUG 07" xfId="26771" xr:uid="{E3FE3DAE-ADA6-487C-B272-E01AB4C2CA2F}"/>
    <cellStyle name="_Jan 2006 APAC MBOM - Feb 15PM version_Wholesale Summary Page Mar06 ii_SPTFIN MBOM Inputs AUG 07_Cost out Update" xfId="26772" xr:uid="{16DBD1FE-220A-4B34-8F48-73B3D4BA2B0C}"/>
    <cellStyle name="_Jan 2006 APAC MBOM - Feb 15PM version_Wholesale Summary Page Mar06 ii_SPTFIN MBOM Inputs AUG 07_EBIT OCF Ranges" xfId="26773" xr:uid="{11F92513-3C49-4B01-BAA6-4FA018DF6FEA}"/>
    <cellStyle name="_Jan 2006 APAC MBOM - Feb 15PM version_Wholesale Summary Page Mar06 ii_SPTFIN MBOM Inputs AUG 07_Working Capital Graph" xfId="26774" xr:uid="{5C822EAD-FDFB-4275-ACE0-300CB733B914}"/>
    <cellStyle name="_Jan 2006 APAC MBOM - Feb 15PM version_Wholesale Summary Page Mar06 ii_SPTFIN MBOM Inputs Dec 07" xfId="26775" xr:uid="{137E218A-FC3D-4E1B-8503-7F26D5D07A25}"/>
    <cellStyle name="_Jan 2006 APAC MBOM - Feb 15PM version_Wholesale Summary Page Mar06 ii_SPTFIN MBOM Inputs Dec 07_Cost out Update" xfId="26776" xr:uid="{45FE9909-E0F9-4B18-92AC-996E055EAC09}"/>
    <cellStyle name="_Jan 2006 APAC MBOM - Feb 15PM version_Wholesale Summary Page Mar06 ii_SPTFIN MBOM Inputs Dec 07_EBIT OCF Ranges" xfId="26777" xr:uid="{1F47DE5D-6C2D-4517-82CB-B862253C34FA}"/>
    <cellStyle name="_Jan 2006 APAC MBOM - Feb 15PM version_Wholesale Summary Page Mar06 ii_SPTFIN MBOM Inputs Dec 07_Working Capital Graph" xfId="26778" xr:uid="{33769A5C-8D56-49B6-97AD-E4172FF65078}"/>
    <cellStyle name="_Jan 2006 APAC MBOM - Feb 15PM version_Wholesale Summary Page Mar06 ii_SPTFIN MBOM Inputs jul 07" xfId="26779" xr:uid="{92E5A53B-C80C-4264-A584-216F044B8F20}"/>
    <cellStyle name="_Jan 2006 APAC MBOM - Feb 15PM version_Wholesale Summary Page Mar06 ii_SPTFIN MBOM Inputs jul 07_Cost out Update" xfId="26780" xr:uid="{27E4207D-48A4-44A5-A67D-0F3B4CE2870E}"/>
    <cellStyle name="_Jan 2006 APAC MBOM - Feb 15PM version_Wholesale Summary Page Mar06 ii_SPTFIN MBOM Inputs jul 07_EBIT OCF Ranges" xfId="26781" xr:uid="{9A5BECEE-1118-4B63-86EB-42B5865F649E}"/>
    <cellStyle name="_Jan 2006 APAC MBOM - Feb 15PM version_Wholesale Summary Page Mar06 ii_SPTFIN MBOM Inputs jul 07_Working Capital Graph" xfId="26782" xr:uid="{1384149C-72A1-4F90-9773-98E4876927C7}"/>
    <cellStyle name="_Jan 2006 APAC MBOM - Feb 15PM version_Wholesale Summary Page Mar06 ii_SPTFIN MBOM Inputs jun 07 final" xfId="26783" xr:uid="{D6A3FB25-3843-4216-9B30-D71220A5DD2F}"/>
    <cellStyle name="_Jan 2006 APAC MBOM - Feb 15PM version_Wholesale Summary Page Mar06 ii_SPTFIN MBOM Inputs jun 07 final_Cost out Update" xfId="26784" xr:uid="{8AE64B1E-D8D4-4CBE-8888-70328E05EE0F}"/>
    <cellStyle name="_Jan 2006 APAC MBOM - Feb 15PM version_Wholesale Summary Page Mar06 ii_SPTFIN MBOM Inputs jun 07 final_EBIT OCF Ranges" xfId="26785" xr:uid="{9018F92C-F606-450D-8B41-1C1E5483FBE7}"/>
    <cellStyle name="_Jan 2006 APAC MBOM - Feb 15PM version_Wholesale Summary Page Mar06 ii_SPTFIN MBOM Inputs jun 07 final_Working Capital Graph" xfId="26786" xr:uid="{EA1C58A6-896C-4F41-B3D3-B96E0D06A5E9}"/>
    <cellStyle name="_Jan 2006 APAC MBOM - Feb 15PM version_Wholesale Summary Page Mar06 ii_SPTFIN MBOM Inputs Jun'07" xfId="26787" xr:uid="{592595B2-500E-41D2-9C63-2C7C46222D85}"/>
    <cellStyle name="_Jan 2006 APAC MBOM - Feb 15PM version_Wholesale Summary Page Mar06 ii_SPTFIN MBOM Inputs Jun'07_Cost out Update" xfId="26788" xr:uid="{3D5DDFB3-4E34-4CF0-A394-8A0718FF57D7}"/>
    <cellStyle name="_Jan 2006 APAC MBOM - Feb 15PM version_Wholesale Summary Page Mar06 ii_SPTFIN MBOM Inputs Jun'07_EBIT OCF Ranges" xfId="26789" xr:uid="{027B1ADA-3D64-480C-9322-F6E5F727C2E6}"/>
    <cellStyle name="_Jan 2006 APAC MBOM - Feb 15PM version_Wholesale Summary Page Mar06 ii_SPTFIN MBOM Inputs Jun'07_Working Capital Graph" xfId="26790" xr:uid="{FDFA61B6-5F52-4F18-AA72-04F78F348BC4}"/>
    <cellStyle name="_Jan 2006 APAC MBOM - Feb 15PM version_Wholesale Summary Page Mar06 ii_Working Capital Graph" xfId="26791" xr:uid="{365B0B93-A9B0-417B-A92E-C1424F033A7E}"/>
    <cellStyle name="_Jan 2006 APAC MBOM - Feb 15PM version_Wholesale Summary Page Mar06_Cash Capex 10+2" xfId="26792" xr:uid="{372B4DEA-1C8B-41F6-9382-1A53CA288204}"/>
    <cellStyle name="_Jan 2006 APAC MBOM - Feb 15PM version_Wholesale Summary Page Mar06_Cash Capex 10+2_Cost out Update" xfId="26793" xr:uid="{ABE1E1C6-539B-4995-A373-7B6ECB65002C}"/>
    <cellStyle name="_Jan 2006 APAC MBOM - Feb 15PM version_Wholesale Summary Page Mar06_Cash Capex 10+2_EBIT OCF Ranges" xfId="26794" xr:uid="{B3DC0C22-9B58-446C-9B35-FB62A0388B08}"/>
    <cellStyle name="_Jan 2006 APAC MBOM - Feb 15PM version_Wholesale Summary Page Mar06_Cash Capex 10+2_Working Capital Graph" xfId="26795" xr:uid="{EA7FCE31-DB29-42ED-919E-9CB435A9AC77}"/>
    <cellStyle name="_Jan 2006 APAC MBOM - Feb 15PM version_Wholesale Summary Page Mar06_consumer walk 0807" xfId="26796" xr:uid="{9A6B2AF6-BAF7-4F4F-993C-111B60B71875}"/>
    <cellStyle name="_Jan 2006 APAC MBOM - Feb 15PM version_Wholesale Summary Page Mar06_consumer walk 0807_Cost out Update" xfId="26797" xr:uid="{49497CA3-4A66-458F-819F-FDAD28960C6D}"/>
    <cellStyle name="_Jan 2006 APAC MBOM - Feb 15PM version_Wholesale Summary Page Mar06_consumer walk 0807_EBIT OCF Ranges" xfId="26798" xr:uid="{E7B584C8-C41D-4267-8619-E25C7B80B76A}"/>
    <cellStyle name="_Jan 2006 APAC MBOM - Feb 15PM version_Wholesale Summary Page Mar06_consumer walk 0807_Working Capital Graph" xfId="26799" xr:uid="{E43E1267-DD3C-4316-9129-A8D4B20BA9C4}"/>
    <cellStyle name="_Jan 2006 APAC MBOM - Feb 15PM version_Wholesale Summary Page Mar06_Cost out Update" xfId="26800" xr:uid="{FEE70B2E-D485-4E5C-A7F4-8AFBC38B9475}"/>
    <cellStyle name="_Jan 2006 APAC MBOM - Feb 15PM version_Wholesale Summary Page Mar06_EBIT OCF Ranges" xfId="26801" xr:uid="{F2A6DA9E-D22B-4E20-B120-6315885BCBDF}"/>
    <cellStyle name="_Jan 2006 APAC MBOM - Feb 15PM version_Wholesale Summary Page Mar06_Global Operations" xfId="26802" xr:uid="{16F5AE4D-BD2C-427A-99B4-BC17DBB08188}"/>
    <cellStyle name="_Jan 2006 APAC MBOM - Feb 15PM version_Wholesale Summary Page Mar06_Global Operations 2" xfId="26803" xr:uid="{B54569E3-80D1-41F6-9DE1-08126DF8AFF8}"/>
    <cellStyle name="_Jan 2006 APAC MBOM - Feb 15PM version_Wholesale Summary Page Mar06_MBOM" xfId="26804" xr:uid="{9A435F9D-2E95-4F2E-92BD-E4025DC96580}"/>
    <cellStyle name="_Jan 2006 APAC MBOM - Feb 15PM version_Wholesale Summary Page Mar06_MBOM 2" xfId="26805" xr:uid="{B6B1AFB8-4FA3-4E9D-AA78-0D1173D83F04}"/>
    <cellStyle name="_Jan 2006 APAC MBOM - Feb 15PM version_Wholesale Summary Page Mar06_MBOM APR 07" xfId="26806" xr:uid="{83042AD9-2836-438F-B898-842812994021}"/>
    <cellStyle name="_Jan 2006 APAC MBOM - Feb 15PM version_Wholesale Summary Page Mar06_MBOM APR 07 2" xfId="26807" xr:uid="{A0800B26-74D1-4180-9FCD-EA626B1141C8}"/>
    <cellStyle name="_Jan 2006 APAC MBOM - Feb 15PM version_Wholesale Summary Page Mar06_MBOM APR 07_Cash Capex 10+2" xfId="26808" xr:uid="{3CFE9069-DD73-4726-88F1-9BE352FF3349}"/>
    <cellStyle name="_Jan 2006 APAC MBOM - Feb 15PM version_Wholesale Summary Page Mar06_MBOM APR 07_Cash Capex 10+2_Cost out Update" xfId="26809" xr:uid="{519E9BE9-555D-480C-A90D-412A33531068}"/>
    <cellStyle name="_Jan 2006 APAC MBOM - Feb 15PM version_Wholesale Summary Page Mar06_MBOM APR 07_Cash Capex 10+2_EBIT OCF Ranges" xfId="26810" xr:uid="{3993B84A-E6C7-4B76-BE44-BFED550371BA}"/>
    <cellStyle name="_Jan 2006 APAC MBOM - Feb 15PM version_Wholesale Summary Page Mar06_MBOM APR 07_Cash Capex 10+2_Working Capital Graph" xfId="26811" xr:uid="{7855CC4F-4793-4139-B996-E9D313AD28B0}"/>
    <cellStyle name="_Jan 2006 APAC MBOM - Feb 15PM version_Wholesale Summary Page Mar06_MBOM APR 07_Cost out Update" xfId="26812" xr:uid="{E5AD80AF-D06C-4347-8649-25D15EF277EB}"/>
    <cellStyle name="_Jan 2006 APAC MBOM - Feb 15PM version_Wholesale Summary Page Mar06_MBOM APR 07_EBIT OCF Ranges" xfId="26813" xr:uid="{694BD3A4-1CE5-4B31-B32E-1AD84D0423B8}"/>
    <cellStyle name="_Jan 2006 APAC MBOM - Feb 15PM version_Wholesale Summary Page Mar06_MBOM APR 07_Global Operations" xfId="26814" xr:uid="{124E72B2-C367-4A16-A2B3-DE827B08ADC7}"/>
    <cellStyle name="_Jan 2006 APAC MBOM - Feb 15PM version_Wholesale Summary Page Mar06_MBOM APR 07_Global Operations 2" xfId="26815" xr:uid="{252C2A47-1EB0-4290-8342-413C629A99EC}"/>
    <cellStyle name="_Jan 2006 APAC MBOM - Feb 15PM version_Wholesale Summary Page Mar06_MBOM APR 07_NA" xfId="26816" xr:uid="{08D671C7-434F-43AF-A9A8-40192036E4B6}"/>
    <cellStyle name="_Jan 2006 APAC MBOM - Feb 15PM version_Wholesale Summary Page Mar06_MBOM APR 07_NA 2" xfId="26817" xr:uid="{B9851611-57A0-400A-95B1-0D58BF72F07D}"/>
    <cellStyle name="_Jan 2006 APAC MBOM - Feb 15PM version_Wholesale Summary Page Mar06_MBOM APR 07_NA_1" xfId="26818" xr:uid="{C8909FC7-DAA5-4DF6-8089-DF4603609021}"/>
    <cellStyle name="_Jan 2006 APAC MBOM - Feb 15PM version_Wholesale Summary Page Mar06_MBOM APR 07_NA_1 2" xfId="26819" xr:uid="{10340317-E192-4708-8103-12DA088B9B95}"/>
    <cellStyle name="_Jan 2006 APAC MBOM - Feb 15PM version_Wholesale Summary Page Mar06_MBOM APR 07_OCFAnalysis" xfId="26820" xr:uid="{0D388F47-F29D-4C41-A58D-5F53D74FCED5}"/>
    <cellStyle name="_Jan 2006 APAC MBOM - Feb 15PM version_Wholesale Summary Page Mar06_MBOM APR 07_OCFAnalysis_Cost out Update" xfId="26821" xr:uid="{57656856-4E88-4F96-A9BA-A6B0760A2FCA}"/>
    <cellStyle name="_Jan 2006 APAC MBOM - Feb 15PM version_Wholesale Summary Page Mar06_MBOM APR 07_OCFAnalysis_EBIT OCF Ranges" xfId="26822" xr:uid="{15DB36B2-F89F-44C3-9937-C11387C19852}"/>
    <cellStyle name="_Jan 2006 APAC MBOM - Feb 15PM version_Wholesale Summary Page Mar06_MBOM APR 07_OCFAnalysis_Working Capital Graph" xfId="26823" xr:uid="{373F1FF4-1FE9-44AC-95EF-F3D6CA20D6A9}"/>
    <cellStyle name="_Jan 2006 APAC MBOM - Feb 15PM version_Wholesale Summary Page Mar06_MBOM APR 07_Quarterly Industry Volume - Corp Follow up Feb 19th" xfId="26824" xr:uid="{30EA70BC-08ED-4CB3-BACC-7E6427D9BE44}"/>
    <cellStyle name="_Jan 2006 APAC MBOM - Feb 15PM version_Wholesale Summary Page Mar06_MBOM APR 07_Quarterly Industry Volume - Corp Follow up Feb 19th 2" xfId="26825" xr:uid="{43B82D72-FFEB-46B0-BE3C-538AF6FA77F8}"/>
    <cellStyle name="_Jan 2006 APAC MBOM - Feb 15PM version_Wholesale Summary Page Mar06_MBOM APR 07_Quarterly Industry Volume - Corp Follow up Feb 19th_Cost out Update" xfId="26826" xr:uid="{E9D64BC6-E169-45EC-9395-3FB79C4E958B}"/>
    <cellStyle name="_Jan 2006 APAC MBOM - Feb 15PM version_Wholesale Summary Page Mar06_MBOM APR 07_Quarterly Industry Volume - Corp Follow up Feb 19th_EBIT OCF Ranges" xfId="26827" xr:uid="{E37C1256-ABF9-485C-BA4A-8620B3D6FF06}"/>
    <cellStyle name="_Jan 2006 APAC MBOM - Feb 15PM version_Wholesale Summary Page Mar06_MBOM APR 07_Quarterly Industry Volume - Corp Follow up Feb 19th_OCFAnalysis" xfId="26828" xr:uid="{A41B97A1-64E9-40E5-9DF0-6051EB9F2176}"/>
    <cellStyle name="_Jan 2006 APAC MBOM - Feb 15PM version_Wholesale Summary Page Mar06_MBOM APR 07_Quarterly Industry Volume - Corp Follow up Feb 19th_OCFAnalysis_Cost out Update" xfId="26829" xr:uid="{736A2D2C-42CB-4A90-9CDC-AB21CD4F8583}"/>
    <cellStyle name="_Jan 2006 APAC MBOM - Feb 15PM version_Wholesale Summary Page Mar06_MBOM APR 07_Quarterly Industry Volume - Corp Follow up Feb 19th_OCFAnalysis_EBIT OCF Ranges" xfId="26830" xr:uid="{26740103-22F1-4473-A871-F09FF026279F}"/>
    <cellStyle name="_Jan 2006 APAC MBOM - Feb 15PM version_Wholesale Summary Page Mar06_MBOM APR 07_Quarterly Industry Volume - Corp Follow up Feb 19th_OCFAnalysis_Working Capital Graph" xfId="26831" xr:uid="{23696BD0-EC56-4E14-9CBA-397ADEEF0713}"/>
    <cellStyle name="_Jan 2006 APAC MBOM - Feb 15PM version_Wholesale Summary Page Mar06_MBOM APR 07_Quarterly Industry Volume - Corp Follow up Feb 19th_Working Capital Graph" xfId="26832" xr:uid="{0901ED70-DD7F-423B-88FA-E156AF4FB25B}"/>
    <cellStyle name="_Jan 2006 APAC MBOM - Feb 15PM version_Wholesale Summary Page Mar06_MBOM APR 07_SBU_GLOBAL_NGT" xfId="26833" xr:uid="{FCC0FF73-A5F1-4822-9630-1EE52C96C414}"/>
    <cellStyle name="_Jan 2006 APAC MBOM - Feb 15PM version_Wholesale Summary Page Mar06_MBOM APR 07_SBU_GLOBAL_NGT 2" xfId="26834" xr:uid="{B3D37355-9332-4869-80F3-769B6368FD75}"/>
    <cellStyle name="_Jan 2006 APAC MBOM - Feb 15PM version_Wholesale Summary Page Mar06_MBOM APR 07_SBU_GLOBAL_NGT_Cost out Update" xfId="26835" xr:uid="{8A0B59EC-9281-4E3E-8134-60E403A76AAC}"/>
    <cellStyle name="_Jan 2006 APAC MBOM - Feb 15PM version_Wholesale Summary Page Mar06_MBOM APR 07_SBU_GLOBAL_NGT_EBIT OCF Ranges" xfId="26836" xr:uid="{2A418565-3FA4-4CB4-8917-C78FDC5D2FE2}"/>
    <cellStyle name="_Jan 2006 APAC MBOM - Feb 15PM version_Wholesale Summary Page Mar06_MBOM APR 07_SBU_GLOBAL_NGT_Working Capital Graph" xfId="26837" xr:uid="{37CEBBCB-A173-4A62-9152-4DA436612A8C}"/>
    <cellStyle name="_Jan 2006 APAC MBOM - Feb 15PM version_Wholesale Summary Page Mar06_MBOM APR 07_Working Capital Graph" xfId="26838" xr:uid="{E17010AE-AA0E-4D76-9489-AE7CE43F91DD}"/>
    <cellStyle name="_Jan 2006 APAC MBOM - Feb 15PM version_Wholesale Summary Page Mar06_MBOM Jan" xfId="26839" xr:uid="{327F4D6F-8171-40BC-8674-A56FF4C7FAF5}"/>
    <cellStyle name="_Jan 2006 APAC MBOM - Feb 15PM version_Wholesale Summary Page Mar06_MBOM Jan_Cost out Update" xfId="26840" xr:uid="{520733A8-863F-4320-B970-75B8D9823C3E}"/>
    <cellStyle name="_Jan 2006 APAC MBOM - Feb 15PM version_Wholesale Summary Page Mar06_MBOM Jan_EBIT OCF Ranges" xfId="26841" xr:uid="{34ACFF51-804D-4769-AB0A-F05E21C7472E}"/>
    <cellStyle name="_Jan 2006 APAC MBOM - Feb 15PM version_Wholesale Summary Page Mar06_MBOM Jan_Working Capital Graph" xfId="26842" xr:uid="{7CDC478C-37FF-422A-978D-D12DCD77598D}"/>
    <cellStyle name="_Jan 2006 APAC MBOM - Feb 15PM version_Wholesale Summary Page Mar06_MBOM Jul 07 Send" xfId="26843" xr:uid="{AA5514CF-BEC5-40DF-AC0F-963F23FB258A}"/>
    <cellStyle name="_Jan 2006 APAC MBOM - Feb 15PM version_Wholesale Summary Page Mar06_MBOM Jul 07 Send_Cost out Update" xfId="26844" xr:uid="{31947657-68CE-4A4B-9FED-C0A64D0A8563}"/>
    <cellStyle name="_Jan 2006 APAC MBOM - Feb 15PM version_Wholesale Summary Page Mar06_MBOM Jul 07 Send_EBIT OCF Ranges" xfId="26845" xr:uid="{5BACA202-D2E9-41F7-89AB-F0D0FABEA746}"/>
    <cellStyle name="_Jan 2006 APAC MBOM - Feb 15PM version_Wholesale Summary Page Mar06_MBOM Jul 07 Send_Working Capital Graph" xfId="26846" xr:uid="{9EC12732-7016-4EA0-BD72-3D9F42045746}"/>
    <cellStyle name="_Jan 2006 APAC MBOM - Feb 15PM version_Wholesale Summary Page Mar06_MBOM June 07 Final Send" xfId="26847" xr:uid="{04FC1426-2D9E-48BE-898B-A18DAD9E5004}"/>
    <cellStyle name="_Jan 2006 APAC MBOM - Feb 15PM version_Wholesale Summary Page Mar06_MBOM June 07 Final Send_Cost out Update" xfId="26848" xr:uid="{0CA1ADB4-6861-4208-ACB8-892D57409384}"/>
    <cellStyle name="_Jan 2006 APAC MBOM - Feb 15PM version_Wholesale Summary Page Mar06_MBOM June 07 Final Send_EBIT OCF Ranges" xfId="26849" xr:uid="{69CD6296-3E37-4FEC-A9A7-2A44E6AB12D2}"/>
    <cellStyle name="_Jan 2006 APAC MBOM - Feb 15PM version_Wholesale Summary Page Mar06_MBOM June 07 Final Send_Working Capital Graph" xfId="26850" xr:uid="{C404E508-DD0F-4B8C-BE26-D5DAF13594F0}"/>
    <cellStyle name="_Jan 2006 APAC MBOM - Feb 15PM version_Wholesale Summary Page Mar06_MBOM May 07 v.2" xfId="26851" xr:uid="{2D6C96E1-7D66-4AC8-9DCB-C40F7F19FF47}"/>
    <cellStyle name="_Jan 2006 APAC MBOM - Feb 15PM version_Wholesale Summary Page Mar06_MBOM May 07 v.2_Cost out Update" xfId="26852" xr:uid="{8B9F1542-08CB-4681-A773-EDD552453320}"/>
    <cellStyle name="_Jan 2006 APAC MBOM - Feb 15PM version_Wholesale Summary Page Mar06_MBOM May 07 v.2_EBIT OCF Ranges" xfId="26853" xr:uid="{169920CA-2E86-47F2-8FF6-E8D19E0D4A37}"/>
    <cellStyle name="_Jan 2006 APAC MBOM - Feb 15PM version_Wholesale Summary Page Mar06_MBOM May 07 v.2_Working Capital Graph" xfId="26854" xr:uid="{09085B60-BB1A-4BE8-84E9-060382EE26B6}"/>
    <cellStyle name="_Jan 2006 APAC MBOM - Feb 15PM version_Wholesale Summary Page Mar06_MBOM v.1" xfId="26855" xr:uid="{79F58E18-7380-4BE6-9611-4913A1F9DBE0}"/>
    <cellStyle name="_Jan 2006 APAC MBOM - Feb 15PM version_Wholesale Summary Page Mar06_MBOM v.1 2" xfId="26856" xr:uid="{5E17541F-C7DE-420F-A769-3B940B8A5566}"/>
    <cellStyle name="_Jan 2006 APAC MBOM - Feb 15PM version_Wholesale Summary Page Mar06_MBOM v.1_Cash Capex 10+2" xfId="26857" xr:uid="{73562FF1-6290-43DA-90E0-4DB74C66EA56}"/>
    <cellStyle name="_Jan 2006 APAC MBOM - Feb 15PM version_Wholesale Summary Page Mar06_MBOM v.1_Cash Capex 10+2_Cost out Update" xfId="26858" xr:uid="{83849564-99D7-4390-A6A4-FAB4DCC2FECA}"/>
    <cellStyle name="_Jan 2006 APAC MBOM - Feb 15PM version_Wholesale Summary Page Mar06_MBOM v.1_Cash Capex 10+2_EBIT OCF Ranges" xfId="26859" xr:uid="{593E1216-E43A-4E97-A6B8-F15D076F5FD2}"/>
    <cellStyle name="_Jan 2006 APAC MBOM - Feb 15PM version_Wholesale Summary Page Mar06_MBOM v.1_Cash Capex 10+2_Working Capital Graph" xfId="26860" xr:uid="{BF4CCA19-4666-46E1-AEFA-B9E505EA7277}"/>
    <cellStyle name="_Jan 2006 APAC MBOM - Feb 15PM version_Wholesale Summary Page Mar06_MBOM v.1_Cost out Update" xfId="26861" xr:uid="{47D2201B-65B5-47AA-BC87-AE348C4AF4F5}"/>
    <cellStyle name="_Jan 2006 APAC MBOM - Feb 15PM version_Wholesale Summary Page Mar06_MBOM v.1_EBIT OCF Ranges" xfId="26862" xr:uid="{D82D1B2A-8DAB-468C-A9B0-D37F442FEA4F}"/>
    <cellStyle name="_Jan 2006 APAC MBOM - Feb 15PM version_Wholesale Summary Page Mar06_MBOM v.1_Global Operations" xfId="26863" xr:uid="{05EE6E8D-ED2A-4C11-A173-C0FCC11CE790}"/>
    <cellStyle name="_Jan 2006 APAC MBOM - Feb 15PM version_Wholesale Summary Page Mar06_MBOM v.1_Global Operations 2" xfId="26864" xr:uid="{EA0CD6DD-E36A-4BEB-AB9B-747832034DBC}"/>
    <cellStyle name="_Jan 2006 APAC MBOM - Feb 15PM version_Wholesale Summary Page Mar06_MBOM v.1_NA" xfId="26865" xr:uid="{0E16BE20-62EE-4708-8D6A-17991FD25FAB}"/>
    <cellStyle name="_Jan 2006 APAC MBOM - Feb 15PM version_Wholesale Summary Page Mar06_MBOM v.1_NA 2" xfId="26866" xr:uid="{CDA2D127-5234-4191-9BE1-FD04599A0FDE}"/>
    <cellStyle name="_Jan 2006 APAC MBOM - Feb 15PM version_Wholesale Summary Page Mar06_MBOM v.1_NA_1" xfId="26867" xr:uid="{AC29E414-8913-41F1-AE91-DAF57A8A5775}"/>
    <cellStyle name="_Jan 2006 APAC MBOM - Feb 15PM version_Wholesale Summary Page Mar06_MBOM v.1_NA_1 2" xfId="26868" xr:uid="{168AFAAB-A464-4C0D-BBB1-3415E75AC233}"/>
    <cellStyle name="_Jan 2006 APAC MBOM - Feb 15PM version_Wholesale Summary Page Mar06_MBOM v.1_OCFAnalysis" xfId="26869" xr:uid="{D044BEDE-1585-42E0-9863-08267B1B4937}"/>
    <cellStyle name="_Jan 2006 APAC MBOM - Feb 15PM version_Wholesale Summary Page Mar06_MBOM v.1_OCFAnalysis_Cost out Update" xfId="26870" xr:uid="{75C3FD55-7D03-423B-A3F3-8101FE1E26A5}"/>
    <cellStyle name="_Jan 2006 APAC MBOM - Feb 15PM version_Wholesale Summary Page Mar06_MBOM v.1_OCFAnalysis_EBIT OCF Ranges" xfId="26871" xr:uid="{D7EF0774-5F12-4F1B-948E-1409EFA97118}"/>
    <cellStyle name="_Jan 2006 APAC MBOM - Feb 15PM version_Wholesale Summary Page Mar06_MBOM v.1_OCFAnalysis_Working Capital Graph" xfId="26872" xr:uid="{05A2C5B2-5A68-443B-8875-201B41CFCFC1}"/>
    <cellStyle name="_Jan 2006 APAC MBOM - Feb 15PM version_Wholesale Summary Page Mar06_MBOM v.1_Quarterly Industry Volume - Corp Follow up Feb 19th" xfId="26873" xr:uid="{B65DED7E-8DA3-4EC8-B815-4347FAEB7EA4}"/>
    <cellStyle name="_Jan 2006 APAC MBOM - Feb 15PM version_Wholesale Summary Page Mar06_MBOM v.1_Quarterly Industry Volume - Corp Follow up Feb 19th 2" xfId="26874" xr:uid="{B8C1A9DA-D1C4-4C1B-937D-BF305F13918B}"/>
    <cellStyle name="_Jan 2006 APAC MBOM - Feb 15PM version_Wholesale Summary Page Mar06_MBOM v.1_Quarterly Industry Volume - Corp Follow up Feb 19th_Cost out Update" xfId="26875" xr:uid="{1401BB49-45E5-4908-9CF0-ED6A185F7BD8}"/>
    <cellStyle name="_Jan 2006 APAC MBOM - Feb 15PM version_Wholesale Summary Page Mar06_MBOM v.1_Quarterly Industry Volume - Corp Follow up Feb 19th_EBIT OCF Ranges" xfId="26876" xr:uid="{F4075A65-05B0-4D59-8582-5F20E99B8D8D}"/>
    <cellStyle name="_Jan 2006 APAC MBOM - Feb 15PM version_Wholesale Summary Page Mar06_MBOM v.1_Quarterly Industry Volume - Corp Follow up Feb 19th_OCFAnalysis" xfId="26877" xr:uid="{102FCCF1-0C22-4551-BF72-B4F817723344}"/>
    <cellStyle name="_Jan 2006 APAC MBOM - Feb 15PM version_Wholesale Summary Page Mar06_MBOM v.1_Quarterly Industry Volume - Corp Follow up Feb 19th_OCFAnalysis_Cost out Update" xfId="26878" xr:uid="{5C0BB6E3-2CD8-4825-93A1-7CCD213CF746}"/>
    <cellStyle name="_Jan 2006 APAC MBOM - Feb 15PM version_Wholesale Summary Page Mar06_MBOM v.1_Quarterly Industry Volume - Corp Follow up Feb 19th_OCFAnalysis_EBIT OCF Ranges" xfId="26879" xr:uid="{9A81BF51-7EF6-44F8-80B4-93AE769F7FE8}"/>
    <cellStyle name="_Jan 2006 APAC MBOM - Feb 15PM version_Wholesale Summary Page Mar06_MBOM v.1_Quarterly Industry Volume - Corp Follow up Feb 19th_OCFAnalysis_Working Capital Graph" xfId="26880" xr:uid="{20933C3F-0C55-4EA9-BAF8-920BC214D4ED}"/>
    <cellStyle name="_Jan 2006 APAC MBOM - Feb 15PM version_Wholesale Summary Page Mar06_MBOM v.1_Quarterly Industry Volume - Corp Follow up Feb 19th_Working Capital Graph" xfId="26881" xr:uid="{7EFC7B4E-659F-49AF-A3C2-EEB40A2905F1}"/>
    <cellStyle name="_Jan 2006 APAC MBOM - Feb 15PM version_Wholesale Summary Page Mar06_MBOM v.1_SBU_GLOBAL_NGT" xfId="26882" xr:uid="{2590E78D-8563-4270-AD64-FF90C0E5760A}"/>
    <cellStyle name="_Jan 2006 APAC MBOM - Feb 15PM version_Wholesale Summary Page Mar06_MBOM v.1_SBU_GLOBAL_NGT 2" xfId="26883" xr:uid="{6CA99722-75E1-4E01-8DFC-1355FEEBA3D7}"/>
    <cellStyle name="_Jan 2006 APAC MBOM - Feb 15PM version_Wholesale Summary Page Mar06_MBOM v.1_SBU_GLOBAL_NGT_Cost out Update" xfId="26884" xr:uid="{340D8BB9-0274-468D-B0ED-1FB2B1493B20}"/>
    <cellStyle name="_Jan 2006 APAC MBOM - Feb 15PM version_Wholesale Summary Page Mar06_MBOM v.1_SBU_GLOBAL_NGT_EBIT OCF Ranges" xfId="26885" xr:uid="{FC9EFAAA-8CEA-463A-ABA0-9E63917908DF}"/>
    <cellStyle name="_Jan 2006 APAC MBOM - Feb 15PM version_Wholesale Summary Page Mar06_MBOM v.1_SBU_GLOBAL_NGT_Working Capital Graph" xfId="26886" xr:uid="{E57C6B96-4CFA-46E5-8BDE-9D89B60B7287}"/>
    <cellStyle name="_Jan 2006 APAC MBOM - Feb 15PM version_Wholesale Summary Page Mar06_MBOM v.1_Working Capital Graph" xfId="26887" xr:uid="{1F114D0F-D761-4A17-B491-9601E4801FD0}"/>
    <cellStyle name="_Jan 2006 APAC MBOM - Feb 15PM version_Wholesale Summary Page Mar06_MBOM v.2" xfId="26888" xr:uid="{94AAC6A5-377C-4FF6-AF37-DB25A411B1D6}"/>
    <cellStyle name="_Jan 2006 APAC MBOM - Feb 15PM version_Wholesale Summary Page Mar06_MBOM v.2 2" xfId="26889" xr:uid="{B9DE6016-3F38-4A33-8E29-15EC337EA00D}"/>
    <cellStyle name="_Jan 2006 APAC MBOM - Feb 15PM version_Wholesale Summary Page Mar06_MBOM v.2_Cash Capex 10+2" xfId="26890" xr:uid="{EC178E3F-89F5-44AA-BECD-708A83AB7B4A}"/>
    <cellStyle name="_Jan 2006 APAC MBOM - Feb 15PM version_Wholesale Summary Page Mar06_MBOM v.2_Cash Capex 10+2_Cost out Update" xfId="26891" xr:uid="{5AB75F8A-DC89-4104-B51E-31B93613B390}"/>
    <cellStyle name="_Jan 2006 APAC MBOM - Feb 15PM version_Wholesale Summary Page Mar06_MBOM v.2_Cash Capex 10+2_EBIT OCF Ranges" xfId="26892" xr:uid="{302562D8-2197-4BE1-8866-CD792EF36C6A}"/>
    <cellStyle name="_Jan 2006 APAC MBOM - Feb 15PM version_Wholesale Summary Page Mar06_MBOM v.2_Cash Capex 10+2_Working Capital Graph" xfId="26893" xr:uid="{8ADB9BB5-8326-49E3-BE1B-48D98EF60471}"/>
    <cellStyle name="_Jan 2006 APAC MBOM - Feb 15PM version_Wholesale Summary Page Mar06_MBOM v.2_Cost out Update" xfId="26894" xr:uid="{583AA443-EEFE-42F9-8F3D-BDD4A269C1EA}"/>
    <cellStyle name="_Jan 2006 APAC MBOM - Feb 15PM version_Wholesale Summary Page Mar06_MBOM v.2_EBIT OCF Ranges" xfId="26895" xr:uid="{9770E3D8-9C15-4BC7-B17F-4E1E5ACF8506}"/>
    <cellStyle name="_Jan 2006 APAC MBOM - Feb 15PM version_Wholesale Summary Page Mar06_MBOM v.2_Global Operations" xfId="26896" xr:uid="{5E1E9383-5A1E-40CD-BE4E-DA65BB609596}"/>
    <cellStyle name="_Jan 2006 APAC MBOM - Feb 15PM version_Wholesale Summary Page Mar06_MBOM v.2_Global Operations 2" xfId="26897" xr:uid="{ABDBE1BC-B3D4-4D65-9BEB-0CD6F885B063}"/>
    <cellStyle name="_Jan 2006 APAC MBOM - Feb 15PM version_Wholesale Summary Page Mar06_MBOM v.2_NA" xfId="26898" xr:uid="{1ECB1C7C-E94D-4B47-BF50-3690F70A460A}"/>
    <cellStyle name="_Jan 2006 APAC MBOM - Feb 15PM version_Wholesale Summary Page Mar06_MBOM v.2_NA 2" xfId="26899" xr:uid="{C580E583-9103-4D8D-B549-6433A6F25A0E}"/>
    <cellStyle name="_Jan 2006 APAC MBOM - Feb 15PM version_Wholesale Summary Page Mar06_MBOM v.2_NA_1" xfId="26900" xr:uid="{BF2ADE51-AD55-49C5-9B4E-7CB7570DE329}"/>
    <cellStyle name="_Jan 2006 APAC MBOM - Feb 15PM version_Wholesale Summary Page Mar06_MBOM v.2_NA_1 2" xfId="26901" xr:uid="{12870D20-3C4A-4D6B-B75E-D8F4FBD297EE}"/>
    <cellStyle name="_Jan 2006 APAC MBOM - Feb 15PM version_Wholesale Summary Page Mar06_MBOM v.2_OCFAnalysis" xfId="26902" xr:uid="{6BDB6A2B-056F-43B3-9FE4-364F2670B054}"/>
    <cellStyle name="_Jan 2006 APAC MBOM - Feb 15PM version_Wholesale Summary Page Mar06_MBOM v.2_OCFAnalysis_Cost out Update" xfId="26903" xr:uid="{02E92266-078A-4B9E-83A0-361103A8C4EC}"/>
    <cellStyle name="_Jan 2006 APAC MBOM - Feb 15PM version_Wholesale Summary Page Mar06_MBOM v.2_OCFAnalysis_EBIT OCF Ranges" xfId="26904" xr:uid="{5B428487-71D7-45FC-8749-E3FA0745DE47}"/>
    <cellStyle name="_Jan 2006 APAC MBOM - Feb 15PM version_Wholesale Summary Page Mar06_MBOM v.2_OCFAnalysis_Working Capital Graph" xfId="26905" xr:uid="{33DE8CED-5AF3-448D-A346-C29BD10D13F6}"/>
    <cellStyle name="_Jan 2006 APAC MBOM - Feb 15PM version_Wholesale Summary Page Mar06_MBOM v.2_Quarterly Industry Volume - Corp Follow up Feb 19th" xfId="26906" xr:uid="{D8F1EF1F-FC05-4666-AE27-5FB0FDD3FFB8}"/>
    <cellStyle name="_Jan 2006 APAC MBOM - Feb 15PM version_Wholesale Summary Page Mar06_MBOM v.2_Quarterly Industry Volume - Corp Follow up Feb 19th 2" xfId="26907" xr:uid="{B9DF086E-5B58-4C65-B27A-8B5B7848FD74}"/>
    <cellStyle name="_Jan 2006 APAC MBOM - Feb 15PM version_Wholesale Summary Page Mar06_MBOM v.2_Quarterly Industry Volume - Corp Follow up Feb 19th_Cost out Update" xfId="26908" xr:uid="{831E4729-91AD-4EA3-B6ED-6F9E8013FBC7}"/>
    <cellStyle name="_Jan 2006 APAC MBOM - Feb 15PM version_Wholesale Summary Page Mar06_MBOM v.2_Quarterly Industry Volume - Corp Follow up Feb 19th_EBIT OCF Ranges" xfId="26909" xr:uid="{D4FCF76B-44CE-4560-8578-4CFF2B17B2D9}"/>
    <cellStyle name="_Jan 2006 APAC MBOM - Feb 15PM version_Wholesale Summary Page Mar06_MBOM v.2_Quarterly Industry Volume - Corp Follow up Feb 19th_OCFAnalysis" xfId="26910" xr:uid="{CF4934C5-6AC9-4260-957D-95EA59FA6ADB}"/>
    <cellStyle name="_Jan 2006 APAC MBOM - Feb 15PM version_Wholesale Summary Page Mar06_MBOM v.2_Quarterly Industry Volume - Corp Follow up Feb 19th_OCFAnalysis_Cost out Update" xfId="26911" xr:uid="{DEDB7BC8-616F-48F0-82C8-70B1B5DCB6CC}"/>
    <cellStyle name="_Jan 2006 APAC MBOM - Feb 15PM version_Wholesale Summary Page Mar06_MBOM v.2_Quarterly Industry Volume - Corp Follow up Feb 19th_OCFAnalysis_EBIT OCF Ranges" xfId="26912" xr:uid="{CDFB8A68-5928-4F0C-80AC-6E5C27FA1CD5}"/>
    <cellStyle name="_Jan 2006 APAC MBOM - Feb 15PM version_Wholesale Summary Page Mar06_MBOM v.2_Quarterly Industry Volume - Corp Follow up Feb 19th_OCFAnalysis_Working Capital Graph" xfId="26913" xr:uid="{BDC48A59-2668-4692-BD74-BED40472CB4B}"/>
    <cellStyle name="_Jan 2006 APAC MBOM - Feb 15PM version_Wholesale Summary Page Mar06_MBOM v.2_Quarterly Industry Volume - Corp Follow up Feb 19th_Working Capital Graph" xfId="26914" xr:uid="{00F20EAA-2CE4-44EC-8964-432F434995D4}"/>
    <cellStyle name="_Jan 2006 APAC MBOM - Feb 15PM version_Wholesale Summary Page Mar06_MBOM v.2_SBU_GLOBAL_NGT" xfId="26915" xr:uid="{E8A2DCC4-07A9-4C79-8876-DA255267EBCA}"/>
    <cellStyle name="_Jan 2006 APAC MBOM - Feb 15PM version_Wholesale Summary Page Mar06_MBOM v.2_SBU_GLOBAL_NGT 2" xfId="26916" xr:uid="{A79FDC3E-58E1-4DDD-98F4-A8832EF17789}"/>
    <cellStyle name="_Jan 2006 APAC MBOM - Feb 15PM version_Wholesale Summary Page Mar06_MBOM v.2_SBU_GLOBAL_NGT_Cost out Update" xfId="26917" xr:uid="{D27D1092-B955-4925-B0C2-0E3828694C58}"/>
    <cellStyle name="_Jan 2006 APAC MBOM - Feb 15PM version_Wholesale Summary Page Mar06_MBOM v.2_SBU_GLOBAL_NGT_EBIT OCF Ranges" xfId="26918" xr:uid="{1AA1BE26-7983-4635-8449-5238BFF14ED3}"/>
    <cellStyle name="_Jan 2006 APAC MBOM - Feb 15PM version_Wholesale Summary Page Mar06_MBOM v.2_SBU_GLOBAL_NGT_Working Capital Graph" xfId="26919" xr:uid="{71FF5771-61A3-45CA-B57A-ECC33D9F04C1}"/>
    <cellStyle name="_Jan 2006 APAC MBOM - Feb 15PM version_Wholesale Summary Page Mar06_MBOM v.2_Working Capital Graph" xfId="26920" xr:uid="{F7AFF0CE-609B-464D-A2E2-1ECCFCF87AF1}"/>
    <cellStyle name="_Jan 2006 APAC MBOM - Feb 15PM version_Wholesale Summary Page Mar06_MBOM v.3" xfId="26921" xr:uid="{AD6DC136-ECA2-4E24-AFD1-96287F29F985}"/>
    <cellStyle name="_Jan 2006 APAC MBOM - Feb 15PM version_Wholesale Summary Page Mar06_MBOM v.3 2" xfId="26922" xr:uid="{7E683E13-66E5-4167-ADC2-A89EE6EEF394}"/>
    <cellStyle name="_Jan 2006 APAC MBOM - Feb 15PM version_Wholesale Summary Page Mar06_MBOM v.3_Cash Capex 10+2" xfId="26923" xr:uid="{DEAA755E-A7DE-45FE-9F8B-2A510A75EDEE}"/>
    <cellStyle name="_Jan 2006 APAC MBOM - Feb 15PM version_Wholesale Summary Page Mar06_MBOM v.3_Cash Capex 10+2_Cost out Update" xfId="26924" xr:uid="{7FD86A31-60B0-40B9-84A6-5F3EF14975C1}"/>
    <cellStyle name="_Jan 2006 APAC MBOM - Feb 15PM version_Wholesale Summary Page Mar06_MBOM v.3_Cash Capex 10+2_EBIT OCF Ranges" xfId="26925" xr:uid="{2CE5A9F4-1E8C-4B9D-9B9B-DA695C834BC7}"/>
    <cellStyle name="_Jan 2006 APAC MBOM - Feb 15PM version_Wholesale Summary Page Mar06_MBOM v.3_Cash Capex 10+2_Working Capital Graph" xfId="26926" xr:uid="{6A007E56-BC3D-4C9C-A20D-2C5AD4E1DFD3}"/>
    <cellStyle name="_Jan 2006 APAC MBOM - Feb 15PM version_Wholesale Summary Page Mar06_MBOM v.3_Cost out Update" xfId="26927" xr:uid="{2CB0B9D8-73B2-4076-AE19-C5D4701AB84C}"/>
    <cellStyle name="_Jan 2006 APAC MBOM - Feb 15PM version_Wholesale Summary Page Mar06_MBOM v.3_EBIT OCF Ranges" xfId="26928" xr:uid="{6292A687-B861-4E41-BFD0-5989A848F27C}"/>
    <cellStyle name="_Jan 2006 APAC MBOM - Feb 15PM version_Wholesale Summary Page Mar06_MBOM v.3_Global Operations" xfId="26929" xr:uid="{A9EEAECE-AB62-4403-9D25-B70AC1692E89}"/>
    <cellStyle name="_Jan 2006 APAC MBOM - Feb 15PM version_Wholesale Summary Page Mar06_MBOM v.3_Global Operations 2" xfId="26930" xr:uid="{873B2BD4-3C70-4E48-B4EB-ED9129A8C5A3}"/>
    <cellStyle name="_Jan 2006 APAC MBOM - Feb 15PM version_Wholesale Summary Page Mar06_MBOM v.3_NA" xfId="26931" xr:uid="{2EA21081-0686-4C15-A683-8DB9EF3659EF}"/>
    <cellStyle name="_Jan 2006 APAC MBOM - Feb 15PM version_Wholesale Summary Page Mar06_MBOM v.3_NA 2" xfId="26932" xr:uid="{C93ADAD4-EFFF-4C14-85E7-62129135F658}"/>
    <cellStyle name="_Jan 2006 APAC MBOM - Feb 15PM version_Wholesale Summary Page Mar06_MBOM v.3_NA_1" xfId="26933" xr:uid="{5C1131A0-A092-4BA6-B6B0-DE2D8ECB8D4B}"/>
    <cellStyle name="_Jan 2006 APAC MBOM - Feb 15PM version_Wholesale Summary Page Mar06_MBOM v.3_NA_1 2" xfId="26934" xr:uid="{DF3C247A-539E-400A-BE34-C7497D68B6A4}"/>
    <cellStyle name="_Jan 2006 APAC MBOM - Feb 15PM version_Wholesale Summary Page Mar06_MBOM v.3_OCFAnalysis" xfId="26935" xr:uid="{1D469BAC-42E6-4607-AAC5-D9297D40883D}"/>
    <cellStyle name="_Jan 2006 APAC MBOM - Feb 15PM version_Wholesale Summary Page Mar06_MBOM v.3_OCFAnalysis_Cost out Update" xfId="26936" xr:uid="{846149D5-8679-4120-8666-942B509BA58B}"/>
    <cellStyle name="_Jan 2006 APAC MBOM - Feb 15PM version_Wholesale Summary Page Mar06_MBOM v.3_OCFAnalysis_EBIT OCF Ranges" xfId="26937" xr:uid="{FC2D9DA1-6F6A-4D3B-A1CE-804F19ED8FCC}"/>
    <cellStyle name="_Jan 2006 APAC MBOM - Feb 15PM version_Wholesale Summary Page Mar06_MBOM v.3_OCFAnalysis_Working Capital Graph" xfId="26938" xr:uid="{330A557A-6DAB-4393-BEDE-C487C1CE34ED}"/>
    <cellStyle name="_Jan 2006 APAC MBOM - Feb 15PM version_Wholesale Summary Page Mar06_MBOM v.3_Quarterly Industry Volume - Corp Follow up Feb 19th" xfId="26939" xr:uid="{ED79CD86-E014-49EE-A6DA-F8C3D2A5A379}"/>
    <cellStyle name="_Jan 2006 APAC MBOM - Feb 15PM version_Wholesale Summary Page Mar06_MBOM v.3_Quarterly Industry Volume - Corp Follow up Feb 19th 2" xfId="26940" xr:uid="{BB0D6144-2D9D-490F-8673-D496DF6108A1}"/>
    <cellStyle name="_Jan 2006 APAC MBOM - Feb 15PM version_Wholesale Summary Page Mar06_MBOM v.3_Quarterly Industry Volume - Corp Follow up Feb 19th_Cost out Update" xfId="26941" xr:uid="{72510CDF-FBA9-41B7-BFF2-8B888C1BB8C6}"/>
    <cellStyle name="_Jan 2006 APAC MBOM - Feb 15PM version_Wholesale Summary Page Mar06_MBOM v.3_Quarterly Industry Volume - Corp Follow up Feb 19th_EBIT OCF Ranges" xfId="26942" xr:uid="{6EF87F15-600F-429E-B401-C7B5D40873DE}"/>
    <cellStyle name="_Jan 2006 APAC MBOM - Feb 15PM version_Wholesale Summary Page Mar06_MBOM v.3_Quarterly Industry Volume - Corp Follow up Feb 19th_OCFAnalysis" xfId="26943" xr:uid="{7760CA3D-2524-4E85-A995-F763FB3BEE81}"/>
    <cellStyle name="_Jan 2006 APAC MBOM - Feb 15PM version_Wholesale Summary Page Mar06_MBOM v.3_Quarterly Industry Volume - Corp Follow up Feb 19th_OCFAnalysis_Cost out Update" xfId="26944" xr:uid="{6BEB12E9-F37D-406F-992F-AC1C3DCBB770}"/>
    <cellStyle name="_Jan 2006 APAC MBOM - Feb 15PM version_Wholesale Summary Page Mar06_MBOM v.3_Quarterly Industry Volume - Corp Follow up Feb 19th_OCFAnalysis_EBIT OCF Ranges" xfId="26945" xr:uid="{13D06397-01E6-4626-B563-5FBA42FE0A25}"/>
    <cellStyle name="_Jan 2006 APAC MBOM - Feb 15PM version_Wholesale Summary Page Mar06_MBOM v.3_Quarterly Industry Volume - Corp Follow up Feb 19th_OCFAnalysis_Working Capital Graph" xfId="26946" xr:uid="{E348940D-1FE4-46DF-B062-18C6902943FE}"/>
    <cellStyle name="_Jan 2006 APAC MBOM - Feb 15PM version_Wholesale Summary Page Mar06_MBOM v.3_Quarterly Industry Volume - Corp Follow up Feb 19th_Working Capital Graph" xfId="26947" xr:uid="{A1F6C5B9-BC7F-4C6D-B2CD-93669E64A0F1}"/>
    <cellStyle name="_Jan 2006 APAC MBOM - Feb 15PM version_Wholesale Summary Page Mar06_MBOM v.3_SBU_GLOBAL_NGT" xfId="26948" xr:uid="{BAA5DBDA-00D2-4395-BD62-9C6B1B1D111F}"/>
    <cellStyle name="_Jan 2006 APAC MBOM - Feb 15PM version_Wholesale Summary Page Mar06_MBOM v.3_SBU_GLOBAL_NGT 2" xfId="26949" xr:uid="{3B7B635E-DA7A-45D3-A5D1-9D3A8E7D6FB2}"/>
    <cellStyle name="_Jan 2006 APAC MBOM - Feb 15PM version_Wholesale Summary Page Mar06_MBOM v.3_SBU_GLOBAL_NGT_Cost out Update" xfId="26950" xr:uid="{727D8F8A-BCCD-48AD-B726-7631E233FBAF}"/>
    <cellStyle name="_Jan 2006 APAC MBOM - Feb 15PM version_Wholesale Summary Page Mar06_MBOM v.3_SBU_GLOBAL_NGT_EBIT OCF Ranges" xfId="26951" xr:uid="{F4335457-B26B-4272-AC63-8AB2648BAD65}"/>
    <cellStyle name="_Jan 2006 APAC MBOM - Feb 15PM version_Wholesale Summary Page Mar06_MBOM v.3_SBU_GLOBAL_NGT_Working Capital Graph" xfId="26952" xr:uid="{EF3D77CE-F88A-4432-88A0-D3F5CD1D6F27}"/>
    <cellStyle name="_Jan 2006 APAC MBOM - Feb 15PM version_Wholesale Summary Page Mar06_MBOM v.3_Working Capital Graph" xfId="26953" xr:uid="{FBB2860F-ABE3-40AA-B36F-221788AB28B2}"/>
    <cellStyle name="_Jan 2006 APAC MBOM - Feb 15PM version_Wholesale Summary Page Mar06_MBOM_Cash Capex 10+2" xfId="26954" xr:uid="{8D93D1F4-4337-4BC1-B7AA-015D0479B3E4}"/>
    <cellStyle name="_Jan 2006 APAC MBOM - Feb 15PM version_Wholesale Summary Page Mar06_MBOM_Cash Capex 10+2_Cost out Update" xfId="26955" xr:uid="{01DA3A95-51B0-47A7-B2A3-D9DDDB21A390}"/>
    <cellStyle name="_Jan 2006 APAC MBOM - Feb 15PM version_Wholesale Summary Page Mar06_MBOM_Cash Capex 10+2_EBIT OCF Ranges" xfId="26956" xr:uid="{9D54A572-CB71-4F97-BBB2-A33D87C90B24}"/>
    <cellStyle name="_Jan 2006 APAC MBOM - Feb 15PM version_Wholesale Summary Page Mar06_MBOM_Cash Capex 10+2_Working Capital Graph" xfId="26957" xr:uid="{995DA731-8100-4A4C-A490-EB88C4586FD2}"/>
    <cellStyle name="_Jan 2006 APAC MBOM - Feb 15PM version_Wholesale Summary Page Mar06_MBOM_Cost out Update" xfId="26958" xr:uid="{DFCADE97-6955-448E-BBB0-AD607820EF8F}"/>
    <cellStyle name="_Jan 2006 APAC MBOM - Feb 15PM version_Wholesale Summary Page Mar06_MBOM_EBIT OCF Ranges" xfId="26959" xr:uid="{5BC416FA-D4DF-4496-995A-96BA1F7BC74B}"/>
    <cellStyle name="_Jan 2006 APAC MBOM - Feb 15PM version_Wholesale Summary Page Mar06_MBOM_Global Operations" xfId="26960" xr:uid="{76F6B5F0-4563-46CB-817D-8966E775193A}"/>
    <cellStyle name="_Jan 2006 APAC MBOM - Feb 15PM version_Wholesale Summary Page Mar06_MBOM_Global Operations 2" xfId="26961" xr:uid="{3E687F16-96C7-4A74-BFC3-46C02B83CD94}"/>
    <cellStyle name="_Jan 2006 APAC MBOM - Feb 15PM version_Wholesale Summary Page Mar06_MBOM_NA" xfId="26962" xr:uid="{173DC8D8-B6A9-4B5F-9C77-9E818569A03F}"/>
    <cellStyle name="_Jan 2006 APAC MBOM - Feb 15PM version_Wholesale Summary Page Mar06_MBOM_NA 2" xfId="26963" xr:uid="{999BBD51-0DFC-4EE3-97CA-9568F98C35DA}"/>
    <cellStyle name="_Jan 2006 APAC MBOM - Feb 15PM version_Wholesale Summary Page Mar06_MBOM_NA_1" xfId="26964" xr:uid="{4126B1C3-71EE-43BD-963A-9A83DADDF15B}"/>
    <cellStyle name="_Jan 2006 APAC MBOM - Feb 15PM version_Wholesale Summary Page Mar06_MBOM_NA_1 2" xfId="26965" xr:uid="{D424E392-305F-4C5D-ACCE-B7C81930FE16}"/>
    <cellStyle name="_Jan 2006 APAC MBOM - Feb 15PM version_Wholesale Summary Page Mar06_MBOM_OCFAnalysis" xfId="26966" xr:uid="{26D7C04E-6B5F-48AA-8CBA-F6A4E0EEC7D9}"/>
    <cellStyle name="_Jan 2006 APAC MBOM - Feb 15PM version_Wholesale Summary Page Mar06_MBOM_OCFAnalysis_Cost out Update" xfId="26967" xr:uid="{CF45333D-DF55-4885-86B8-8F2D8EAF3F3F}"/>
    <cellStyle name="_Jan 2006 APAC MBOM - Feb 15PM version_Wholesale Summary Page Mar06_MBOM_OCFAnalysis_EBIT OCF Ranges" xfId="26968" xr:uid="{82931B0D-F0D9-4C92-8C45-22046E8BAE03}"/>
    <cellStyle name="_Jan 2006 APAC MBOM - Feb 15PM version_Wholesale Summary Page Mar06_MBOM_OCFAnalysis_Working Capital Graph" xfId="26969" xr:uid="{55EADC06-00B9-4AC3-8D77-BE1409D2CB64}"/>
    <cellStyle name="_Jan 2006 APAC MBOM - Feb 15PM version_Wholesale Summary Page Mar06_MBOM_Quarterly Industry Volume - Corp Follow up Feb 19th" xfId="26970" xr:uid="{BCED1729-14D1-43D9-89EA-ED81F3D6FF6A}"/>
    <cellStyle name="_Jan 2006 APAC MBOM - Feb 15PM version_Wholesale Summary Page Mar06_MBOM_Quarterly Industry Volume - Corp Follow up Feb 19th 2" xfId="26971" xr:uid="{5F5C282D-FC3E-419A-BD07-5AF953E9B18C}"/>
    <cellStyle name="_Jan 2006 APAC MBOM - Feb 15PM version_Wholesale Summary Page Mar06_MBOM_Quarterly Industry Volume - Corp Follow up Feb 19th_Cost out Update" xfId="26972" xr:uid="{A74587F5-BE31-4DD6-8D92-87A94C88BB7B}"/>
    <cellStyle name="_Jan 2006 APAC MBOM - Feb 15PM version_Wholesale Summary Page Mar06_MBOM_Quarterly Industry Volume - Corp Follow up Feb 19th_EBIT OCF Ranges" xfId="26973" xr:uid="{12801B2B-42A9-4EE4-A7A2-7F2B87D4AB30}"/>
    <cellStyle name="_Jan 2006 APAC MBOM - Feb 15PM version_Wholesale Summary Page Mar06_MBOM_Quarterly Industry Volume - Corp Follow up Feb 19th_OCFAnalysis" xfId="26974" xr:uid="{D7E8C45F-B791-4589-B4A6-F7DE06FB4564}"/>
    <cellStyle name="_Jan 2006 APAC MBOM - Feb 15PM version_Wholesale Summary Page Mar06_MBOM_Quarterly Industry Volume - Corp Follow up Feb 19th_OCFAnalysis_Cost out Update" xfId="26975" xr:uid="{68FDD10B-F898-4C66-8D79-6C56F71D2533}"/>
    <cellStyle name="_Jan 2006 APAC MBOM - Feb 15PM version_Wholesale Summary Page Mar06_MBOM_Quarterly Industry Volume - Corp Follow up Feb 19th_OCFAnalysis_EBIT OCF Ranges" xfId="26976" xr:uid="{E4982215-81D2-4948-87B0-87EFF8FF4290}"/>
    <cellStyle name="_Jan 2006 APAC MBOM - Feb 15PM version_Wholesale Summary Page Mar06_MBOM_Quarterly Industry Volume - Corp Follow up Feb 19th_OCFAnalysis_Working Capital Graph" xfId="26977" xr:uid="{7D59A295-12C4-4B91-9C92-82A937289278}"/>
    <cellStyle name="_Jan 2006 APAC MBOM - Feb 15PM version_Wholesale Summary Page Mar06_MBOM_Quarterly Industry Volume - Corp Follow up Feb 19th_Working Capital Graph" xfId="26978" xr:uid="{7F384FEC-08E1-4E3B-9867-A9A8E1F15DA6}"/>
    <cellStyle name="_Jan 2006 APAC MBOM - Feb 15PM version_Wholesale Summary Page Mar06_MBOM_SBU_GLOBAL_NGT" xfId="26979" xr:uid="{66218D39-FC90-4788-8C4A-6E76BE9C06CC}"/>
    <cellStyle name="_Jan 2006 APAC MBOM - Feb 15PM version_Wholesale Summary Page Mar06_MBOM_SBU_GLOBAL_NGT 2" xfId="26980" xr:uid="{F519246E-7392-4155-AE9A-C3027D69CDF5}"/>
    <cellStyle name="_Jan 2006 APAC MBOM - Feb 15PM version_Wholesale Summary Page Mar06_MBOM_SBU_GLOBAL_NGT_Cost out Update" xfId="26981" xr:uid="{0580235E-F23B-49DC-84C4-C39F81B65189}"/>
    <cellStyle name="_Jan 2006 APAC MBOM - Feb 15PM version_Wholesale Summary Page Mar06_MBOM_SBU_GLOBAL_NGT_EBIT OCF Ranges" xfId="26982" xr:uid="{C0126B01-1391-4F44-A10C-C6691BE7BE91}"/>
    <cellStyle name="_Jan 2006 APAC MBOM - Feb 15PM version_Wholesale Summary Page Mar06_MBOM_SBU_GLOBAL_NGT_Working Capital Graph" xfId="26983" xr:uid="{D7FFCD4B-4C04-4347-9E3B-DB04F7CAF6D8}"/>
    <cellStyle name="_Jan 2006 APAC MBOM - Feb 15PM version_Wholesale Summary Page Mar06_MBOM_Working Capital Graph" xfId="26984" xr:uid="{A5C90DFA-757E-4C7D-BFC8-97BB1EDFFAA5}"/>
    <cellStyle name="_Jan 2006 APAC MBOM - Feb 15PM version_Wholesale Summary Page Mar06_NA" xfId="26985" xr:uid="{B611AA1A-D1BD-431C-AA3D-79165C190D20}"/>
    <cellStyle name="_Jan 2006 APAC MBOM - Feb 15PM version_Wholesale Summary Page Mar06_NA 2" xfId="26986" xr:uid="{FA6B9186-17C8-44D9-AAC9-AB3A807C849E}"/>
    <cellStyle name="_Jan 2006 APAC MBOM - Feb 15PM version_Wholesale Summary Page Mar06_NA_1" xfId="26987" xr:uid="{7E88FD4B-B03A-4D8C-8B8B-7364297F0B4C}"/>
    <cellStyle name="_Jan 2006 APAC MBOM - Feb 15PM version_Wholesale Summary Page Mar06_NA_1 2" xfId="26988" xr:uid="{BB965B1C-5C3C-4223-8982-9183DAD84E8E}"/>
    <cellStyle name="_Jan 2006 APAC MBOM - Feb 15PM version_Wholesale Summary Page Mar06_OCFAnalysis" xfId="26989" xr:uid="{C5819543-1BB4-46DA-856A-93D24B17120A}"/>
    <cellStyle name="_Jan 2006 APAC MBOM - Feb 15PM version_Wholesale Summary Page Mar06_OCFAnalysis_Cost out Update" xfId="26990" xr:uid="{F0DC079B-A39C-45A1-93CA-9844B4AC3E78}"/>
    <cellStyle name="_Jan 2006 APAC MBOM - Feb 15PM version_Wholesale Summary Page Mar06_OCFAnalysis_EBIT OCF Ranges" xfId="26991" xr:uid="{912B2BB5-66BB-49FE-836D-F5374A7B12B5}"/>
    <cellStyle name="_Jan 2006 APAC MBOM - Feb 15PM version_Wholesale Summary Page Mar06_OCFAnalysis_Working Capital Graph" xfId="26992" xr:uid="{83136445-462C-44BB-8D93-83A41CF59850}"/>
    <cellStyle name="_Jan 2006 APAC MBOM - Feb 15PM version_Wholesale Summary Page Mar06_Quarterly Industry Volume - Corp Follow up Feb 19th" xfId="26993" xr:uid="{8E7C716F-57E1-4D6F-B032-C9C32C04C641}"/>
    <cellStyle name="_Jan 2006 APAC MBOM - Feb 15PM version_Wholesale Summary Page Mar06_Quarterly Industry Volume - Corp Follow up Feb 19th 2" xfId="26994" xr:uid="{28FE49CF-B92F-428F-8965-248F11E13110}"/>
    <cellStyle name="_Jan 2006 APAC MBOM - Feb 15PM version_Wholesale Summary Page Mar06_Quarterly Industry Volume - Corp Follow up Feb 19th_Cost out Update" xfId="26995" xr:uid="{54E3A598-401B-4230-AAF8-D4F392A67351}"/>
    <cellStyle name="_Jan 2006 APAC MBOM - Feb 15PM version_Wholesale Summary Page Mar06_Quarterly Industry Volume - Corp Follow up Feb 19th_EBIT OCF Ranges" xfId="26996" xr:uid="{4160EC68-1EBB-40CC-9108-3EE4C2444136}"/>
    <cellStyle name="_Jan 2006 APAC MBOM - Feb 15PM version_Wholesale Summary Page Mar06_Quarterly Industry Volume - Corp Follow up Feb 19th_OCFAnalysis" xfId="26997" xr:uid="{B06D0E4B-F64C-4BCF-9E03-DEA02781569F}"/>
    <cellStyle name="_Jan 2006 APAC MBOM - Feb 15PM version_Wholesale Summary Page Mar06_Quarterly Industry Volume - Corp Follow up Feb 19th_OCFAnalysis_Cost out Update" xfId="26998" xr:uid="{0296F174-EB64-48C5-B98D-50A6E1F14597}"/>
    <cellStyle name="_Jan 2006 APAC MBOM - Feb 15PM version_Wholesale Summary Page Mar06_Quarterly Industry Volume - Corp Follow up Feb 19th_OCFAnalysis_EBIT OCF Ranges" xfId="26999" xr:uid="{DA416AE4-754A-437F-9CAA-12ED7C57BD4B}"/>
    <cellStyle name="_Jan 2006 APAC MBOM - Feb 15PM version_Wholesale Summary Page Mar06_Quarterly Industry Volume - Corp Follow up Feb 19th_OCFAnalysis_Working Capital Graph" xfId="27000" xr:uid="{688DE5B3-CA2E-4A7E-A187-97D353A78322}"/>
    <cellStyle name="_Jan 2006 APAC MBOM - Feb 15PM version_Wholesale Summary Page Mar06_Quarterly Industry Volume - Corp Follow up Feb 19th_Working Capital Graph" xfId="27001" xr:uid="{CE86700D-8BEE-48BD-BE2E-AC91BE5660C0}"/>
    <cellStyle name="_Jan 2006 APAC MBOM - Feb 15PM version_Wholesale Summary Page Mar06_SBU_GLOBAL_NGT" xfId="27002" xr:uid="{6439ECD1-6BAB-43D9-897E-F53591D42EE3}"/>
    <cellStyle name="_Jan 2006 APAC MBOM - Feb 15PM version_Wholesale Summary Page Mar06_SBU_GLOBAL_NGT 2" xfId="27003" xr:uid="{8E6B9550-D943-41EA-B7C4-CAC54479E6FF}"/>
    <cellStyle name="_Jan 2006 APAC MBOM - Feb 15PM version_Wholesale Summary Page Mar06_SBU_GLOBAL_NGT_Cost out Update" xfId="27004" xr:uid="{8C56528C-9F0F-4E96-89F2-4B5BC7D22493}"/>
    <cellStyle name="_Jan 2006 APAC MBOM - Feb 15PM version_Wholesale Summary Page Mar06_SBU_GLOBAL_NGT_EBIT OCF Ranges" xfId="27005" xr:uid="{3A150C4E-3D22-4CBE-B3C2-CF2B27A92DD3}"/>
    <cellStyle name="_Jan 2006 APAC MBOM - Feb 15PM version_Wholesale Summary Page Mar06_SBU_GLOBAL_NGT_Working Capital Graph" xfId="27006" xr:uid="{24979DC2-B9DC-4F47-B81D-BA4402FFF818}"/>
    <cellStyle name="_Jan 2006 APAC MBOM - Feb 15PM version_Wholesale Summary Page Mar06_SPTFIN MBOM Inputs AUG 07" xfId="27007" xr:uid="{E43BAC28-D8E5-4BDF-90AE-5C2B93D65EAB}"/>
    <cellStyle name="_Jan 2006 APAC MBOM - Feb 15PM version_Wholesale Summary Page Mar06_SPTFIN MBOM Inputs AUG 07_Cost out Update" xfId="27008" xr:uid="{713913EB-82D6-4103-B33C-473AE2F51DD9}"/>
    <cellStyle name="_Jan 2006 APAC MBOM - Feb 15PM version_Wholesale Summary Page Mar06_SPTFIN MBOM Inputs AUG 07_EBIT OCF Ranges" xfId="27009" xr:uid="{1D4B8DF8-15AD-4936-8BE0-0EE7300E323C}"/>
    <cellStyle name="_Jan 2006 APAC MBOM - Feb 15PM version_Wholesale Summary Page Mar06_SPTFIN MBOM Inputs AUG 07_Working Capital Graph" xfId="27010" xr:uid="{0CAF2AED-666E-472D-B8F2-235DF5D44A48}"/>
    <cellStyle name="_Jan 2006 APAC MBOM - Feb 15PM version_Wholesale Summary Page Mar06_SPTFIN MBOM Inputs Dec 07" xfId="27011" xr:uid="{59B5ABF4-85AA-4F74-A45E-D75D6F8D4A10}"/>
    <cellStyle name="_Jan 2006 APAC MBOM - Feb 15PM version_Wholesale Summary Page Mar06_SPTFIN MBOM Inputs Dec 07_Cost out Update" xfId="27012" xr:uid="{C011AEF4-69E2-48E7-82D9-6465E1CF2329}"/>
    <cellStyle name="_Jan 2006 APAC MBOM - Feb 15PM version_Wholesale Summary Page Mar06_SPTFIN MBOM Inputs Dec 07_EBIT OCF Ranges" xfId="27013" xr:uid="{A1032AEF-48A9-4000-BA60-8AFCC324BE0C}"/>
    <cellStyle name="_Jan 2006 APAC MBOM - Feb 15PM version_Wholesale Summary Page Mar06_SPTFIN MBOM Inputs Dec 07_Working Capital Graph" xfId="27014" xr:uid="{433F2954-370F-4068-912E-522AB0552C02}"/>
    <cellStyle name="_Jan 2006 APAC MBOM - Feb 15PM version_Wholesale Summary Page Mar06_SPTFIN MBOM Inputs jul 07" xfId="27015" xr:uid="{0B6C1122-3E2A-4090-8855-9E73D5EEF5EA}"/>
    <cellStyle name="_Jan 2006 APAC MBOM - Feb 15PM version_Wholesale Summary Page Mar06_SPTFIN MBOM Inputs jul 07_Cost out Update" xfId="27016" xr:uid="{6CEDA5E4-6AAA-4AE9-A0C0-770C2A9D3CD4}"/>
    <cellStyle name="_Jan 2006 APAC MBOM - Feb 15PM version_Wholesale Summary Page Mar06_SPTFIN MBOM Inputs jul 07_EBIT OCF Ranges" xfId="27017" xr:uid="{86F634C6-8D5F-4282-A1D4-A04A1B9253C6}"/>
    <cellStyle name="_Jan 2006 APAC MBOM - Feb 15PM version_Wholesale Summary Page Mar06_SPTFIN MBOM Inputs jul 07_Working Capital Graph" xfId="27018" xr:uid="{D90E2F98-3BC6-4C85-8116-2A8ECFE98F7F}"/>
    <cellStyle name="_Jan 2006 APAC MBOM - Feb 15PM version_Wholesale Summary Page Mar06_SPTFIN MBOM Inputs jun 07 final" xfId="27019" xr:uid="{388F8827-8001-45F5-B2A2-7DEF59B53C0C}"/>
    <cellStyle name="_Jan 2006 APAC MBOM - Feb 15PM version_Wholesale Summary Page Mar06_SPTFIN MBOM Inputs jun 07 final_Cost out Update" xfId="27020" xr:uid="{97213EC5-572B-40EF-A7E5-D07F401DB0AC}"/>
    <cellStyle name="_Jan 2006 APAC MBOM - Feb 15PM version_Wholesale Summary Page Mar06_SPTFIN MBOM Inputs jun 07 final_EBIT OCF Ranges" xfId="27021" xr:uid="{2482EDBA-5906-4E2B-868A-89766CB5529D}"/>
    <cellStyle name="_Jan 2006 APAC MBOM - Feb 15PM version_Wholesale Summary Page Mar06_SPTFIN MBOM Inputs jun 07 final_Working Capital Graph" xfId="27022" xr:uid="{DA6A801C-31F8-455A-9052-F355D76275B2}"/>
    <cellStyle name="_Jan 2006 APAC MBOM - Feb 15PM version_Wholesale Summary Page Mar06_SPTFIN MBOM Inputs Jun'07" xfId="27023" xr:uid="{05C4FD54-3D23-4A65-9852-C8377D7EA132}"/>
    <cellStyle name="_Jan 2006 APAC MBOM - Feb 15PM version_Wholesale Summary Page Mar06_SPTFIN MBOM Inputs Jun'07_Cost out Update" xfId="27024" xr:uid="{B342B06E-D492-4233-B826-4190958ADF25}"/>
    <cellStyle name="_Jan 2006 APAC MBOM - Feb 15PM version_Wholesale Summary Page Mar06_SPTFIN MBOM Inputs Jun'07_EBIT OCF Ranges" xfId="27025" xr:uid="{62B856A3-E0CB-4AC4-B309-09F2303EDE87}"/>
    <cellStyle name="_Jan 2006 APAC MBOM - Feb 15PM version_Wholesale Summary Page Mar06_SPTFIN MBOM Inputs Jun'07_Working Capital Graph" xfId="27026" xr:uid="{FFC42523-683D-44D5-B8F5-F572801438CF}"/>
    <cellStyle name="_Jan 2006 APAC MBOM - Feb 15PM version_Wholesale Summary Page Mar06_Working Capital Graph" xfId="27027" xr:uid="{702006A6-F04A-420F-9B60-FE52947A3543}"/>
    <cellStyle name="_Jan 2006 APAC MBOM - Feb 15PM version_Working Capital Graph" xfId="27028" xr:uid="{CE2B91BB-B542-45ED-9CA1-310D385648B4}"/>
    <cellStyle name="_July Leadership Team Material" xfId="27029" xr:uid="{14218EC4-E388-4404-A6C9-AEE597BADABE}"/>
    <cellStyle name="_July Leadership Team Material 2" xfId="27030" xr:uid="{4D644B96-4DD6-4258-BAE9-E25D7A822B6D}"/>
    <cellStyle name="_July Leadership Team Material_~8809882" xfId="27031" xr:uid="{88E13D5E-1108-414E-8D92-8DA7E0B9992E}"/>
    <cellStyle name="_July Leadership Team Material_~8809882 2" xfId="27032" xr:uid="{1B83766B-AFF6-44BC-955C-003813FEA6DB}"/>
    <cellStyle name="_July Leadership Team Material_AOP operating Drivers" xfId="27033" xr:uid="{394A411C-EE8A-4CD1-820F-5D2DCEDACBE4}"/>
    <cellStyle name="_July Leadership Team Material_AOP operating Drivers 2" xfId="27034" xr:uid="{8B8D46D4-2425-4826-8B3C-74A1BFE71F69}"/>
    <cellStyle name="_July Leadership Team Material_CAPEX" xfId="27035" xr:uid="{1BA30F2C-A2BA-4F04-8AE2-44E81D20196A}"/>
    <cellStyle name="_July Leadership Team Material_Contingency vs 2010 AOP" xfId="27036" xr:uid="{03926B67-D736-4A30-9EAB-70211BB5E76F}"/>
    <cellStyle name="_July Leadership Team Material_Contingency vs 2010 AOP 2" xfId="27037" xr:uid="{7BE5524A-5AA9-41F8-A978-45F5BB997841}"/>
    <cellStyle name="_July Leadership Team Material_Cost out Update" xfId="27038" xr:uid="{F04940D2-88EA-44CF-A1C6-8768DD44D8FF}"/>
    <cellStyle name="_July Leadership Team Material_EBIT OCF Ranges" xfId="27039" xr:uid="{F39100EF-69F6-4ABD-B077-8AB23396EBA2}"/>
    <cellStyle name="_July Leadership Team Material_Global Operations" xfId="27040" xr:uid="{A1B564D2-4070-4956-94D0-551376F442DF}"/>
    <cellStyle name="_July Leadership Team Material_Global Operations 2" xfId="27041" xr:uid="{0E366B50-EB5A-44F1-91A0-2520CD955861}"/>
    <cellStyle name="_July Leadership Team Material_NA" xfId="27042" xr:uid="{D5E98AAD-770C-4B6A-B98F-CE91E582C315}"/>
    <cellStyle name="_July Leadership Team Material_NA 2" xfId="27043" xr:uid="{37C174D8-2272-43FF-A8C2-B4DE598B30F0}"/>
    <cellStyle name="_July Leadership Team Material_NA_1" xfId="27044" xr:uid="{1316C5BE-ADEB-4FEC-9A8E-D348C77D61E6}"/>
    <cellStyle name="_July Leadership Team Material_NA_1 2" xfId="27045" xr:uid="{598AA4EE-791D-48EE-87C5-E23885303F35}"/>
    <cellStyle name="_July Leadership Team Material_PBU Summary_MBOM" xfId="27046" xr:uid="{74BC0F3F-E791-4C1C-B3E1-A2A8EEA5A3B5}"/>
    <cellStyle name="_July Leadership Team Material_PBU Summary_retrieve (new format)" xfId="27047" xr:uid="{72D6E6E5-2CF1-4786-9F5E-CB70260ECEDB}"/>
    <cellStyle name="_July Leadership Team Material_Planning Template" xfId="27048" xr:uid="{AE592B84-A181-499A-A4D4-8BC2B20D8325}"/>
    <cellStyle name="_July Leadership Team Material_Sheet1" xfId="27049" xr:uid="{E880A5C0-0BED-494B-AF83-23D86FFFDAA6}"/>
    <cellStyle name="_July Leadership Team Material_Sheet1 2" xfId="27050" xr:uid="{BAF09391-95B6-41A6-AA0F-A0A51FC9610A}"/>
    <cellStyle name="_July Leadership Team Material_Sheet1_Cost out Update" xfId="27051" xr:uid="{3D80BE26-CAAF-4412-8335-2340FDD1E2C0}"/>
    <cellStyle name="_July Leadership Team Material_Sheet1_EBIT OCF Ranges" xfId="27052" xr:uid="{8C19C7DC-9B62-486B-ABF8-3DF8F10119FE}"/>
    <cellStyle name="_July Leadership Team Material_Sheet1_OCFAnalysis" xfId="27053" xr:uid="{6B48C9A0-0181-42EF-8FED-433B9EB64D5A}"/>
    <cellStyle name="_July Leadership Team Material_Sheet1_OCFAnalysis_Cost out Update" xfId="27054" xr:uid="{FD59F73C-0F07-40B6-ABC9-9FDE3968EA54}"/>
    <cellStyle name="_July Leadership Team Material_Sheet1_OCFAnalysis_EBIT OCF Ranges" xfId="27055" xr:uid="{461140FF-0FFA-4FD9-B7D3-EF3DDE84BC5D}"/>
    <cellStyle name="_July Leadership Team Material_Sheet1_OCFAnalysis_Working Capital Graph" xfId="27056" xr:uid="{72B59056-AFB1-4F17-A9AB-E9A11A711D08}"/>
    <cellStyle name="_July Leadership Team Material_Sheet1_Working Capital Graph" xfId="27057" xr:uid="{01C9FDC7-278A-44F4-8035-96D7508CDBA2}"/>
    <cellStyle name="_July Leadership Team Material_Working Capital Graph" xfId="27058" xr:uid="{8BCC24E6-7E9E-4C57-A600-6A7B2B800249}"/>
    <cellStyle name="_JV5250 - 1006 TAXATION" xfId="12240" xr:uid="{FC8CE4E3-B616-461E-A7EB-D8A384B3760D}"/>
    <cellStyle name="_KDC_Tax computation_Sep09-ccs_r" xfId="12433" xr:uid="{5BBB5F19-0221-4838-8FD2-E4B22A407FD0}"/>
    <cellStyle name="_KDC_Tax computation_Sep09-ccs_r_Vehicle More than 1 M" xfId="12434" xr:uid="{BBC11B3C-E528-4B45-B9C0-C89317E84E32}"/>
    <cellStyle name="_kdvd경비" xfId="3433" xr:uid="{3B95F8F0-2AF2-4804-82F6-0A0AA1BF1E97}"/>
    <cellStyle name="_Key Message - Aug ver 3" xfId="27059" xr:uid="{6BA7E090-5923-49DC-8A83-F9AC0CAE2BB7}"/>
    <cellStyle name="_Key Message - Aug ver 3_Cost out Update" xfId="27060" xr:uid="{8643CA28-D67B-4FB2-9BE5-E19916D678CF}"/>
    <cellStyle name="_Key Message - Aug ver 3_EBIT OCF Ranges" xfId="27061" xr:uid="{0BBA5317-6271-4AB5-8626-429B2718E4DB}"/>
    <cellStyle name="_Key Message - Aug ver 3_Working Capital Graph" xfId="27062" xr:uid="{90394145-E0E1-4774-9A3C-2E5B47003C9E}"/>
    <cellStyle name="_Key Messages - Mar.2009" xfId="27063" xr:uid="{F8E8C609-CD65-4FBD-8324-75C4D91FD259}"/>
    <cellStyle name="_Keymessage" xfId="27064" xr:uid="{ED6B8987-EEA2-4062-83BA-86CF56337644}"/>
    <cellStyle name="_LHM Indo 19 feb" xfId="12791" xr:uid="{C8A67448-B156-4826-925E-186873421AFC}"/>
    <cellStyle name="_LHM Indo 19 feb 2" xfId="27065" xr:uid="{C992D9F9-9A8F-454A-98EE-FAD35102ED32}"/>
    <cellStyle name="_LHM Indo 19 feb_Cash Capex 10+2" xfId="27066" xr:uid="{D8E80712-CE52-4872-8256-918E2CCF51D7}"/>
    <cellStyle name="_LHM Indo 19 feb_Cash Capex 10+2_Cost out Update" xfId="27067" xr:uid="{5A05DDF0-BC43-4AEB-B6FB-8A44A763F3EE}"/>
    <cellStyle name="_LHM Indo 19 feb_Cash Capex 10+2_EBIT OCF Ranges" xfId="27068" xr:uid="{6521E332-FFCD-48EF-9E77-F01D0EA3DDCD}"/>
    <cellStyle name="_LHM Indo 19 feb_Cash Capex 10+2_Working Capital Graph" xfId="27069" xr:uid="{87353C2D-739C-46A9-A24A-DE8E5B47550E}"/>
    <cellStyle name="_LHM Indo 19 feb_Cost out Update" xfId="27070" xr:uid="{DE384B91-1E12-4655-A0D9-7EB36CD198AC}"/>
    <cellStyle name="_LHM Indo 19 feb_EBIT OCF Ranges" xfId="27071" xr:uid="{8BB6E21B-97BA-43C6-A578-1D9458D65075}"/>
    <cellStyle name="_LHM Indo 19 feb_Global Operations" xfId="27072" xr:uid="{6947E618-9684-4567-839E-C9100930CD9E}"/>
    <cellStyle name="_LHM Indo 19 feb_Global Operations 2" xfId="27073" xr:uid="{C9009347-4E26-490D-9F17-95C8B5461B1C}"/>
    <cellStyle name="_LHM Indo 19 feb_NA" xfId="27074" xr:uid="{EA032426-6777-49BC-A528-A12C1CD96819}"/>
    <cellStyle name="_LHM Indo 19 feb_NA 2" xfId="27075" xr:uid="{5C5DAED6-BC35-4217-B4AC-D796349C729A}"/>
    <cellStyle name="_LHM Indo 19 feb_NA_1" xfId="27076" xr:uid="{BEFD8522-A96A-4FA6-9CFA-3E86276795F0}"/>
    <cellStyle name="_LHM Indo 19 feb_NA_1 2" xfId="27077" xr:uid="{AEF4628C-A569-44D5-B4EB-214623D1BFA0}"/>
    <cellStyle name="_LHM Indo 19 feb_OCFAnalysis" xfId="27078" xr:uid="{CD7429D1-52CD-4199-89C1-A000613DDC91}"/>
    <cellStyle name="_LHM Indo 19 feb_OCFAnalysis_Cost out Update" xfId="27079" xr:uid="{43B8D599-5A00-463E-8FBC-75B1E430D0E1}"/>
    <cellStyle name="_LHM Indo 19 feb_OCFAnalysis_EBIT OCF Ranges" xfId="27080" xr:uid="{74572B9F-7BB8-49B3-ACED-37AF1A16D860}"/>
    <cellStyle name="_LHM Indo 19 feb_OCFAnalysis_Working Capital Graph" xfId="27081" xr:uid="{A11C3A56-C0BA-4FB4-8D99-31DBC101AA90}"/>
    <cellStyle name="_LHM Indo 19 feb_Quarterly Industry Volume - Corp Follow up Feb 19th" xfId="27082" xr:uid="{94DB690E-E73E-41F2-8596-F527C9BD91AD}"/>
    <cellStyle name="_LHM Indo 19 feb_Quarterly Industry Volume - Corp Follow up Feb 19th 2" xfId="27083" xr:uid="{4EB019D3-082C-46A1-98AA-A12443B32AB4}"/>
    <cellStyle name="_LHM Indo 19 feb_Quarterly Industry Volume - Corp Follow up Feb 19th_Cost out Update" xfId="27084" xr:uid="{224CB5D5-4691-4574-B1C0-6CA661E254BB}"/>
    <cellStyle name="_LHM Indo 19 feb_Quarterly Industry Volume - Corp Follow up Feb 19th_EBIT OCF Ranges" xfId="27085" xr:uid="{9BE07FBC-1561-4683-BE46-6464380F3D9A}"/>
    <cellStyle name="_LHM Indo 19 feb_Quarterly Industry Volume - Corp Follow up Feb 19th_OCFAnalysis" xfId="27086" xr:uid="{24EC9214-C7F2-41D6-BB72-401BEB3956D3}"/>
    <cellStyle name="_LHM Indo 19 feb_Quarterly Industry Volume - Corp Follow up Feb 19th_OCFAnalysis_Cost out Update" xfId="27087" xr:uid="{0A50F399-7823-49B6-9751-11B29D568D8A}"/>
    <cellStyle name="_LHM Indo 19 feb_Quarterly Industry Volume - Corp Follow up Feb 19th_OCFAnalysis_EBIT OCF Ranges" xfId="27088" xr:uid="{C74E76BA-6BAF-4E31-AFA2-1926EB7B5E35}"/>
    <cellStyle name="_LHM Indo 19 feb_Quarterly Industry Volume - Corp Follow up Feb 19th_OCFAnalysis_Working Capital Graph" xfId="27089" xr:uid="{DD2707C7-E016-48CB-9403-040616867FF8}"/>
    <cellStyle name="_LHM Indo 19 feb_Quarterly Industry Volume - Corp Follow up Feb 19th_Working Capital Graph" xfId="27090" xr:uid="{539440E0-105D-445E-835F-4D3C6250FA37}"/>
    <cellStyle name="_LHM Indo 19 feb_SBU_GLOBAL_NGT" xfId="27091" xr:uid="{24ED721A-E971-430F-8F1E-C5C8370D7CF4}"/>
    <cellStyle name="_LHM Indo 19 feb_SBU_GLOBAL_NGT 2" xfId="27092" xr:uid="{530B3604-3819-46E4-86CA-F5341B24D12B}"/>
    <cellStyle name="_LHM Indo 19 feb_SBU_GLOBAL_NGT_Cost out Update" xfId="27093" xr:uid="{BE71D121-2FBE-4AE5-BA85-D3D62A790D42}"/>
    <cellStyle name="_LHM Indo 19 feb_SBU_GLOBAL_NGT_EBIT OCF Ranges" xfId="27094" xr:uid="{29C362FF-2EE0-422D-BBEB-65E18DD74195}"/>
    <cellStyle name="_LHM Indo 19 feb_SBU_GLOBAL_NGT_Working Capital Graph" xfId="27095" xr:uid="{AC89AB57-0146-4DA5-BE3E-0E2E021D3B95}"/>
    <cellStyle name="_LHM Indo 19 feb_Working Capital Graph" xfId="27096" xr:uid="{3CF9559F-9557-4B59-B8F9-C19D8697FB32}"/>
    <cellStyle name="_LHM Thai est 19 Feb" xfId="12792" xr:uid="{A1A3923D-EB0C-4A2B-AFF7-7F1898C4A86E}"/>
    <cellStyle name="_LHM Thai est 19 Feb 2" xfId="27097" xr:uid="{ED3D5693-FC59-4ED9-B63F-3314EAADC2C4}"/>
    <cellStyle name="_LHM Thai est 19 Feb_Cash Capex 10+2" xfId="27098" xr:uid="{8A6BDB73-38C9-4C5E-8124-ABF7F7485624}"/>
    <cellStyle name="_LHM Thai est 19 Feb_Cash Capex 10+2_Cost out Update" xfId="27099" xr:uid="{9203B8DA-43DA-4733-954E-4828BBE5478E}"/>
    <cellStyle name="_LHM Thai est 19 Feb_Cash Capex 10+2_EBIT OCF Ranges" xfId="27100" xr:uid="{4A0E1E43-4C6A-42D3-8811-5BA239D0F422}"/>
    <cellStyle name="_LHM Thai est 19 Feb_Cash Capex 10+2_Working Capital Graph" xfId="27101" xr:uid="{4BA7DAD9-D378-4912-ACB8-E0207A47E44F}"/>
    <cellStyle name="_LHM Thai est 19 Feb_Cost out Update" xfId="27102" xr:uid="{B6A52521-AEAA-4720-BF2E-912A96FA7058}"/>
    <cellStyle name="_LHM Thai est 19 Feb_EBIT OCF Ranges" xfId="27103" xr:uid="{E73854AE-51C4-4286-AB05-5EB95A80AD3D}"/>
    <cellStyle name="_LHM Thai est 19 Feb_Global Operations" xfId="27104" xr:uid="{69F429A0-29FC-4035-8480-AE71D7DE064A}"/>
    <cellStyle name="_LHM Thai est 19 Feb_Global Operations 2" xfId="27105" xr:uid="{AFC07AA9-A01A-42AA-AD86-F5A8D86520E1}"/>
    <cellStyle name="_LHM Thai est 19 Feb_NA" xfId="27106" xr:uid="{A68354FD-E973-48CC-BED1-D9E4F33E3BD2}"/>
    <cellStyle name="_LHM Thai est 19 Feb_NA 2" xfId="27107" xr:uid="{E625772F-2C64-44C0-82A8-9EF94EEF20BC}"/>
    <cellStyle name="_LHM Thai est 19 Feb_NA_1" xfId="27108" xr:uid="{2014A020-1926-4B6B-8663-99A7CDE56CC0}"/>
    <cellStyle name="_LHM Thai est 19 Feb_NA_1 2" xfId="27109" xr:uid="{D02C008C-6A6B-419F-8D98-5B290884A3D1}"/>
    <cellStyle name="_LHM Thai est 19 Feb_OCFAnalysis" xfId="27110" xr:uid="{C0F2BB50-73AC-4A34-B379-F07D595273AC}"/>
    <cellStyle name="_LHM Thai est 19 Feb_OCFAnalysis_Cost out Update" xfId="27111" xr:uid="{95C751F4-5BF9-4F1E-B8F9-DCF9922D4391}"/>
    <cellStyle name="_LHM Thai est 19 Feb_OCFAnalysis_EBIT OCF Ranges" xfId="27112" xr:uid="{25B5279F-8A02-4552-9535-3DC5BAF6FF03}"/>
    <cellStyle name="_LHM Thai est 19 Feb_OCFAnalysis_Working Capital Graph" xfId="27113" xr:uid="{3EC4CC15-DFC1-4ADF-A331-6EEB5934A908}"/>
    <cellStyle name="_LHM Thai est 19 Feb_Quarterly Industry Volume - Corp Follow up Feb 19th" xfId="27114" xr:uid="{72EE1F88-E493-49D8-8CE1-29BE37641F32}"/>
    <cellStyle name="_LHM Thai est 19 Feb_Quarterly Industry Volume - Corp Follow up Feb 19th 2" xfId="27115" xr:uid="{33576C35-264D-4DD1-98F7-D4D44A22BCA1}"/>
    <cellStyle name="_LHM Thai est 19 Feb_Quarterly Industry Volume - Corp Follow up Feb 19th_Cost out Update" xfId="27116" xr:uid="{827C2373-C011-4E52-ADEA-6A0863CA96BE}"/>
    <cellStyle name="_LHM Thai est 19 Feb_Quarterly Industry Volume - Corp Follow up Feb 19th_EBIT OCF Ranges" xfId="27117" xr:uid="{E7F41A3D-4C8E-4D58-8726-68ABEDDB232D}"/>
    <cellStyle name="_LHM Thai est 19 Feb_Quarterly Industry Volume - Corp Follow up Feb 19th_OCFAnalysis" xfId="27118" xr:uid="{26FB9650-403D-4AC4-BD7F-86CCA9474740}"/>
    <cellStyle name="_LHM Thai est 19 Feb_Quarterly Industry Volume - Corp Follow up Feb 19th_OCFAnalysis_Cost out Update" xfId="27119" xr:uid="{6A28E557-4E93-4C0E-948F-5F4F2BB5E675}"/>
    <cellStyle name="_LHM Thai est 19 Feb_Quarterly Industry Volume - Corp Follow up Feb 19th_OCFAnalysis_EBIT OCF Ranges" xfId="27120" xr:uid="{E8A8254D-3241-462F-AC41-C127CF2BD83A}"/>
    <cellStyle name="_LHM Thai est 19 Feb_Quarterly Industry Volume - Corp Follow up Feb 19th_OCFAnalysis_Working Capital Graph" xfId="27121" xr:uid="{F7673E45-22B8-4739-B0AC-47C1F6FBF8FC}"/>
    <cellStyle name="_LHM Thai est 19 Feb_Quarterly Industry Volume - Corp Follow up Feb 19th_Working Capital Graph" xfId="27122" xr:uid="{28E58811-0AEF-4E37-BE6B-7EA2E830ADA9}"/>
    <cellStyle name="_LHM Thai est 19 Feb_SBU_GLOBAL_NGT" xfId="27123" xr:uid="{9D396755-D48C-4314-B64C-C326897682F7}"/>
    <cellStyle name="_LHM Thai est 19 Feb_SBU_GLOBAL_NGT 2" xfId="27124" xr:uid="{041BB3F1-5E2F-4778-A97E-AA642A203E25}"/>
    <cellStyle name="_LHM Thai est 19 Feb_SBU_GLOBAL_NGT_Cost out Update" xfId="27125" xr:uid="{0AD2FC4D-0229-4163-8248-72B89A06B6D2}"/>
    <cellStyle name="_LHM Thai est 19 Feb_SBU_GLOBAL_NGT_EBIT OCF Ranges" xfId="27126" xr:uid="{7DEDB28D-CF8E-4A3E-95A2-690702D5777A}"/>
    <cellStyle name="_LHM Thai est 19 Feb_SBU_GLOBAL_NGT_Working Capital Graph" xfId="27127" xr:uid="{916F9482-88AF-47D1-AD29-1726AE78474C}"/>
    <cellStyle name="_LHM Thai est 19 Feb_Working Capital Graph" xfId="27128" xr:uid="{D77D00A2-77E3-4D3B-94C7-96EF6A620F7B}"/>
    <cellStyle name="_Linking Objectives with Initiatives vdp 11.07.07" xfId="27129" xr:uid="{F47FE3E8-A3D2-4BBC-873C-3FB87F580936}"/>
    <cellStyle name="_Linking Objectives with Initiatives vdp 11.07.07_Cost out Update" xfId="27130" xr:uid="{466F5AAF-9BDE-4505-9DDB-3F105CC7B23D}"/>
    <cellStyle name="_Linking Objectives with Initiatives vdp 11.07.07_EBIT OCF Ranges" xfId="27131" xr:uid="{D4451F6F-4DC0-4AA2-A67F-426E88747CE4}"/>
    <cellStyle name="_Linking Objectives with Initiatives vdp 11.07.07_Working Capital Graph" xfId="27132" xr:uid="{7823ADE0-CA0C-40FC-84CB-97C9B583A314}"/>
    <cellStyle name="_Linking Objectives with Initiatives-070207" xfId="27133" xr:uid="{D2F22346-05EC-40C6-84C6-E32B042115E2}"/>
    <cellStyle name="_Linking Objectives with Initiatives-070207 - INDO" xfId="27134" xr:uid="{329210B2-9865-4B26-8077-F0C17D7FB54B}"/>
    <cellStyle name="_Linking Objectives with Initiatives-070207 - INDO_Cost out Update" xfId="27135" xr:uid="{677D1120-7566-4DE1-AC46-8CCD7A726F2F}"/>
    <cellStyle name="_Linking Objectives with Initiatives-070207 - INDO_EBIT OCF Ranges" xfId="27136" xr:uid="{2B2B6D5A-F736-4643-801D-BFF07873BC5B}"/>
    <cellStyle name="_Linking Objectives with Initiatives-070207 - INDO_Working Capital Graph" xfId="27137" xr:uid="{0052F426-3C84-45FB-9196-71D7ADC8C944}"/>
    <cellStyle name="_Linking Objectives with Initiatives-070207_Cost out Update" xfId="27138" xr:uid="{A07EEC9B-C228-4CF2-91A5-935BF0EEEE06}"/>
    <cellStyle name="_Linking Objectives with Initiatives-070207_EBIT OCF Ranges" xfId="27139" xr:uid="{1D87A08F-A861-47A7-B956-59C19895C37E}"/>
    <cellStyle name="_Linking Objectives with Initiatives-070207_Working Capital Graph" xfId="27140" xr:uid="{C638E03C-A051-40A5-9C92-FBE74E6B81A7}"/>
    <cellStyle name="_Linking Objectives with Initiatives-071107(Taiwan)" xfId="27141" xr:uid="{A833401C-A9B7-467A-94F3-582398B70C16}"/>
    <cellStyle name="_Linking Objectives with Initiatives-071107(Taiwan)_Cost out Update" xfId="27142" xr:uid="{F28904C0-7FA2-464B-AB7A-FF40BDB83503}"/>
    <cellStyle name="_Linking Objectives with Initiatives-071107(Taiwan)_EBIT OCF Ranges" xfId="27143" xr:uid="{E027E6FB-D9D3-4F92-BC18-4D4A636D1259}"/>
    <cellStyle name="_Linking Objectives with Initiatives-071107(Taiwan)_Working Capital Graph" xfId="27144" xr:uid="{23F1675A-B230-4C68-86BA-705C5B1D8A1C}"/>
    <cellStyle name="_Linking Objectives with Initiatives-071207_Philippines" xfId="27145" xr:uid="{C3EF9823-C1BF-4CA5-91D6-7D46F4412C38}"/>
    <cellStyle name="_Linking Objectives with Initiatives-071207_Philippines_Cost out Update" xfId="27146" xr:uid="{4EAD1CB0-846E-420F-8A40-54BD40736801}"/>
    <cellStyle name="_Linking Objectives with Initiatives-071207_Philippines_EBIT OCF Ranges" xfId="27147" xr:uid="{DB65EFB0-A38C-43A1-9773-0A77AE3A8147}"/>
    <cellStyle name="_Linking Objectives with Initiatives-071207_Philippines_Working Capital Graph" xfId="27148" xr:uid="{E79EC27C-9E98-45CC-8B4A-1AC3BE651920}"/>
    <cellStyle name="_LMH Estimate 3+9 08 04 08" xfId="27149" xr:uid="{3C0753B6-EA04-44C6-A2B2-95553A093AB5}"/>
    <cellStyle name="_LMH Estimate 3+9 08 04 08_Cost out Update" xfId="27150" xr:uid="{E0E49AB5-8992-4D24-90AB-BD3658006949}"/>
    <cellStyle name="_LMH Estimate 3+9 08 04 08_EBIT OCF Ranges" xfId="27151" xr:uid="{DC513C0C-34EF-44D8-853A-1EB2CE509CFD}"/>
    <cellStyle name="_LMH Estimate 3+9 08 04 08_Working Capital Graph" xfId="27152" xr:uid="{18CC38D7-6C63-4F3E-9244-E87115891CAC}"/>
    <cellStyle name="_LMH Estimate NF 11 03 08" xfId="27153" xr:uid="{F5E9B785-6F5F-475E-B7FD-F799140D09FF}"/>
    <cellStyle name="_LMH Estimate NF 11 03 08_Cost out Update" xfId="27154" xr:uid="{599A3F51-6946-4FFA-A960-40748707CD03}"/>
    <cellStyle name="_LMH Estimate NF 11 03 08_EBIT OCF Ranges" xfId="27155" xr:uid="{326019F2-4353-493E-A664-75B78E0BDA74}"/>
    <cellStyle name="_LMH Estimate NF 11 03 08_Working Capital Graph" xfId="27156" xr:uid="{3C50610E-FA4C-4FE2-B822-5DE7C7CEA771}"/>
    <cellStyle name="_LMH Estimate NF 20 02 08" xfId="27157" xr:uid="{E33F9AA5-2BC7-457A-94FC-E81A97B48885}"/>
    <cellStyle name="_LMH Estimate NF 20 02 08 2" xfId="27158" xr:uid="{DF5B53AA-6401-49E8-A7E1-4EC4C603A99B}"/>
    <cellStyle name="_LMH Estimate NF 20 02 08_Cash Capex 10+2" xfId="27159" xr:uid="{ACEAE5EB-48C3-4945-A15C-5ACDC2D6AC13}"/>
    <cellStyle name="_LMH Estimate NF 20 02 08_Cash Capex 10+2_Cost out Update" xfId="27160" xr:uid="{4CA6426B-225C-4544-8041-EB6ADC0E0C2F}"/>
    <cellStyle name="_LMH Estimate NF 20 02 08_Cash Capex 10+2_EBIT OCF Ranges" xfId="27161" xr:uid="{C5CBEC16-B1B5-4B9E-B3C3-583A4AF84C25}"/>
    <cellStyle name="_LMH Estimate NF 20 02 08_Cash Capex 10+2_Working Capital Graph" xfId="27162" xr:uid="{EA0546E4-1309-40A8-A6B1-92212945591F}"/>
    <cellStyle name="_LMH Estimate NF 20 02 08_Cost out Update" xfId="27163" xr:uid="{CD9C9835-B8A4-4FC7-BB93-9A1EC166F01E}"/>
    <cellStyle name="_LMH Estimate NF 20 02 08_EBIT OCF Ranges" xfId="27164" xr:uid="{69D23D8A-4A13-4496-BBEE-99C89101FC88}"/>
    <cellStyle name="_LMH Estimate NF 20 02 08_Global Operations" xfId="27165" xr:uid="{3924FACC-54AD-41BD-8945-FBE41F507AEB}"/>
    <cellStyle name="_LMH Estimate NF 20 02 08_Global Operations 2" xfId="27166" xr:uid="{40FCD06D-4139-4C5E-A026-6D52A4904710}"/>
    <cellStyle name="_LMH Estimate NF 20 02 08_NA" xfId="27167" xr:uid="{35F59261-B6B2-44FA-B3D4-6BA74E74D570}"/>
    <cellStyle name="_LMH Estimate NF 20 02 08_NA 2" xfId="27168" xr:uid="{5B7A15D9-5466-4950-A630-251A09A5FBF9}"/>
    <cellStyle name="_LMH Estimate NF 20 02 08_NA_1" xfId="27169" xr:uid="{94B22B2B-2B3D-4B99-B11B-EBC130D353DA}"/>
    <cellStyle name="_LMH Estimate NF 20 02 08_NA_1 2" xfId="27170" xr:uid="{9D18C91B-3220-4502-829E-C7EE374EEBA0}"/>
    <cellStyle name="_LMH Estimate NF 20 02 08_OCFAnalysis" xfId="27171" xr:uid="{BFF69864-22BD-4393-9057-EB20D389FCC9}"/>
    <cellStyle name="_LMH Estimate NF 20 02 08_OCFAnalysis_Cost out Update" xfId="27172" xr:uid="{992FB2E1-91DF-4E8E-92EE-1A5B2C17AE89}"/>
    <cellStyle name="_LMH Estimate NF 20 02 08_OCFAnalysis_EBIT OCF Ranges" xfId="27173" xr:uid="{401FB0AA-49C4-4885-925B-0DC122C80FE2}"/>
    <cellStyle name="_LMH Estimate NF 20 02 08_OCFAnalysis_Working Capital Graph" xfId="27174" xr:uid="{37B2D3D6-D12B-4CD2-A57E-49AAEA87AD0D}"/>
    <cellStyle name="_LMH Estimate NF 20 02 08_Quarterly Industry Volume - Corp Follow up Feb 19th" xfId="27175" xr:uid="{536AC691-52A7-4EAA-AC6C-CF0815EC5A99}"/>
    <cellStyle name="_LMH Estimate NF 20 02 08_Quarterly Industry Volume - Corp Follow up Feb 19th 2" xfId="27176" xr:uid="{F9E87069-74E5-4ADD-8597-BBDE249BFDCD}"/>
    <cellStyle name="_LMH Estimate NF 20 02 08_Quarterly Industry Volume - Corp Follow up Feb 19th_Cost out Update" xfId="27177" xr:uid="{90E027D4-1CB7-4E7F-81F6-D6E447963016}"/>
    <cellStyle name="_LMH Estimate NF 20 02 08_Quarterly Industry Volume - Corp Follow up Feb 19th_EBIT OCF Ranges" xfId="27178" xr:uid="{A2A1D1D6-7ECC-44E8-B262-92ACE834D0AE}"/>
    <cellStyle name="_LMH Estimate NF 20 02 08_Quarterly Industry Volume - Corp Follow up Feb 19th_OCFAnalysis" xfId="27179" xr:uid="{5E99885F-9F97-42FA-8D5A-246694D52541}"/>
    <cellStyle name="_LMH Estimate NF 20 02 08_Quarterly Industry Volume - Corp Follow up Feb 19th_OCFAnalysis_Cost out Update" xfId="27180" xr:uid="{65BA7115-9B72-4059-AD3C-4FEC45DFE4D6}"/>
    <cellStyle name="_LMH Estimate NF 20 02 08_Quarterly Industry Volume - Corp Follow up Feb 19th_OCFAnalysis_EBIT OCF Ranges" xfId="27181" xr:uid="{98E62378-C59D-49C3-8685-4ED7136D63D9}"/>
    <cellStyle name="_LMH Estimate NF 20 02 08_Quarterly Industry Volume - Corp Follow up Feb 19th_OCFAnalysis_Working Capital Graph" xfId="27182" xr:uid="{6F366D26-9B36-4D1C-9CC1-EF2304F95695}"/>
    <cellStyle name="_LMH Estimate NF 20 02 08_Quarterly Industry Volume - Corp Follow up Feb 19th_Working Capital Graph" xfId="27183" xr:uid="{1889715C-1806-4D45-8342-A03D2634EA69}"/>
    <cellStyle name="_LMH Estimate NF 20 02 08_SBU_GLOBAL_NGT" xfId="27184" xr:uid="{B0DAD8C0-23F9-4103-B6EC-ADDC58E1F59E}"/>
    <cellStyle name="_LMH Estimate NF 20 02 08_SBU_GLOBAL_NGT 2" xfId="27185" xr:uid="{2E020937-6F9F-47F0-BCDE-3FF1F9CE40FC}"/>
    <cellStyle name="_LMH Estimate NF 20 02 08_SBU_GLOBAL_NGT_Cost out Update" xfId="27186" xr:uid="{ADD48884-E446-49A4-839B-68E7D6D44330}"/>
    <cellStyle name="_LMH Estimate NF 20 02 08_SBU_GLOBAL_NGT_EBIT OCF Ranges" xfId="27187" xr:uid="{E338E3CA-8499-42F3-B725-BC5026F02868}"/>
    <cellStyle name="_LMH Estimate NF 20 02 08_SBU_GLOBAL_NGT_Working Capital Graph" xfId="27188" xr:uid="{231490C3-84F9-46F7-84D1-4FED77413B69}"/>
    <cellStyle name="_LMH Estimate NF 20 02 08_Working Capital Graph" xfId="27189" xr:uid="{36219E2D-0C26-47BD-B6FA-D2A9693B3658}"/>
    <cellStyle name="_LMH Msia Est 19 feb" xfId="12793" xr:uid="{9480DD1C-3AF9-4592-98F0-9DD31B790BE1}"/>
    <cellStyle name="_LMH Msia Est 19 feb 2" xfId="27190" xr:uid="{1321ECC6-FBA9-4FA2-A99F-A825E188C5B7}"/>
    <cellStyle name="_LMH Msia Est 19 feb_Cash Capex 10+2" xfId="27191" xr:uid="{8B7C860F-EF2A-429C-8ACD-3EEAC0711FAD}"/>
    <cellStyle name="_LMH Msia Est 19 feb_Cash Capex 10+2_Cost out Update" xfId="27192" xr:uid="{D29F221A-B91C-4A67-87DC-1A57D1B5CFA7}"/>
    <cellStyle name="_LMH Msia Est 19 feb_Cash Capex 10+2_EBIT OCF Ranges" xfId="27193" xr:uid="{EE5DCF22-4861-466F-B208-C9D6664E2FB3}"/>
    <cellStyle name="_LMH Msia Est 19 feb_Cash Capex 10+2_Working Capital Graph" xfId="27194" xr:uid="{AD81DC95-7F04-4F20-A680-32D2F559DB0D}"/>
    <cellStyle name="_LMH Msia Est 19 feb_Cost out Update" xfId="27195" xr:uid="{91B7FEA9-6242-444E-919D-2E776C25E0D8}"/>
    <cellStyle name="_LMH Msia Est 19 feb_EBIT OCF Ranges" xfId="27196" xr:uid="{A9F5DD0E-0CE2-49E5-8485-2CB9769313D3}"/>
    <cellStyle name="_LMH Msia Est 19 feb_Global Operations" xfId="27197" xr:uid="{5FCD1990-AC6F-4836-B710-E1214FD0DF5E}"/>
    <cellStyle name="_LMH Msia Est 19 feb_Global Operations 2" xfId="27198" xr:uid="{CDC8E5FE-C374-4B42-AB21-0DB8E4B7B313}"/>
    <cellStyle name="_LMH Msia Est 19 feb_NA" xfId="27199" xr:uid="{08826367-5978-4534-8368-EA7723BF4BAA}"/>
    <cellStyle name="_LMH Msia Est 19 feb_NA 2" xfId="27200" xr:uid="{E6002AAA-67BA-484F-BC76-86FBBD41DE82}"/>
    <cellStyle name="_LMH Msia Est 19 feb_NA_1" xfId="27201" xr:uid="{9EB0EA98-0B0C-4BFE-9D2F-4E6854B956A3}"/>
    <cellStyle name="_LMH Msia Est 19 feb_NA_1 2" xfId="27202" xr:uid="{F2E85377-461D-42FF-9E56-F9774BE964A0}"/>
    <cellStyle name="_LMH Msia Est 19 feb_OCFAnalysis" xfId="27203" xr:uid="{0567545C-F6AF-4CC2-ADDF-9B074453E677}"/>
    <cellStyle name="_LMH Msia Est 19 feb_OCFAnalysis_Cost out Update" xfId="27204" xr:uid="{4E132203-4582-41F6-BF20-D2606E353F56}"/>
    <cellStyle name="_LMH Msia Est 19 feb_OCFAnalysis_EBIT OCF Ranges" xfId="27205" xr:uid="{180BA68F-A82D-4A5C-897C-7A047F453095}"/>
    <cellStyle name="_LMH Msia Est 19 feb_OCFAnalysis_Working Capital Graph" xfId="27206" xr:uid="{61CDDAD0-73F9-46D7-BA35-53F7FB7449F8}"/>
    <cellStyle name="_LMH Msia Est 19 feb_Quarterly Industry Volume - Corp Follow up Feb 19th" xfId="27207" xr:uid="{18A9DF19-E8F8-4F3E-95D5-06163556F841}"/>
    <cellStyle name="_LMH Msia Est 19 feb_Quarterly Industry Volume - Corp Follow up Feb 19th 2" xfId="27208" xr:uid="{36C515A3-45CD-4203-8112-9E98A23925F4}"/>
    <cellStyle name="_LMH Msia Est 19 feb_Quarterly Industry Volume - Corp Follow up Feb 19th_Cost out Update" xfId="27209" xr:uid="{84520939-29D6-49A1-A5EE-FA05ED23EC4D}"/>
    <cellStyle name="_LMH Msia Est 19 feb_Quarterly Industry Volume - Corp Follow up Feb 19th_EBIT OCF Ranges" xfId="27210" xr:uid="{8874BCF7-320E-4F6E-82BE-5405B49E9263}"/>
    <cellStyle name="_LMH Msia Est 19 feb_Quarterly Industry Volume - Corp Follow up Feb 19th_OCFAnalysis" xfId="27211" xr:uid="{A79476CD-2425-4AA3-8E7E-FC37F5A4EB6D}"/>
    <cellStyle name="_LMH Msia Est 19 feb_Quarterly Industry Volume - Corp Follow up Feb 19th_OCFAnalysis_Cost out Update" xfId="27212" xr:uid="{CD73B42A-1B2C-40F5-89A0-FD8EB4E67DEF}"/>
    <cellStyle name="_LMH Msia Est 19 feb_Quarterly Industry Volume - Corp Follow up Feb 19th_OCFAnalysis_EBIT OCF Ranges" xfId="27213" xr:uid="{FE90DE92-C197-47AF-9A10-C8D2EA2E400A}"/>
    <cellStyle name="_LMH Msia Est 19 feb_Quarterly Industry Volume - Corp Follow up Feb 19th_OCFAnalysis_Working Capital Graph" xfId="27214" xr:uid="{4F582125-CD20-4799-9EBB-45FD6A40E59B}"/>
    <cellStyle name="_LMH Msia Est 19 feb_Quarterly Industry Volume - Corp Follow up Feb 19th_Working Capital Graph" xfId="27215" xr:uid="{5399BE80-061B-4D0B-B23C-44CC78834E9C}"/>
    <cellStyle name="_LMH Msia Est 19 feb_SBU_GLOBAL_NGT" xfId="27216" xr:uid="{318A84FB-E678-41D3-9351-B646D115D849}"/>
    <cellStyle name="_LMH Msia Est 19 feb_SBU_GLOBAL_NGT 2" xfId="27217" xr:uid="{F486F3CB-087D-4C03-8DB7-054F97A3EEED}"/>
    <cellStyle name="_LMH Msia Est 19 feb_SBU_GLOBAL_NGT_Cost out Update" xfId="27218" xr:uid="{120074A5-E06D-4D3A-AFB4-D195EF16FBDA}"/>
    <cellStyle name="_LMH Msia Est 19 feb_SBU_GLOBAL_NGT_EBIT OCF Ranges" xfId="27219" xr:uid="{D11E0DBD-018A-4C1C-82EB-8F67761CFAF3}"/>
    <cellStyle name="_LMH Msia Est 19 feb_SBU_GLOBAL_NGT_Working Capital Graph" xfId="27220" xr:uid="{313E80E0-990E-4517-A60B-ACAAE17D1A30}"/>
    <cellStyle name="_LMH Msia Est 19 feb_Working Capital Graph" xfId="27221" xr:uid="{63D2ABC6-7105-402A-B713-7095B1D24770}"/>
    <cellStyle name="_LMH Phil Est 19 feb" xfId="12794" xr:uid="{344D3CFD-C3BA-43C3-AF7A-48D51ED3982A}"/>
    <cellStyle name="_LMH Phil Est 19 feb 2" xfId="27222" xr:uid="{AB7057F6-F5CC-42CB-895D-6B7F440DD7EC}"/>
    <cellStyle name="_LMH Phil Est 19 feb_Cash Capex 10+2" xfId="27223" xr:uid="{6EEE6CC3-0645-40F6-B024-0B043BC22E3E}"/>
    <cellStyle name="_LMH Phil Est 19 feb_Cash Capex 10+2_Cost out Update" xfId="27224" xr:uid="{D42E35C0-1EF0-4813-A2CC-31BC6C1C5F46}"/>
    <cellStyle name="_LMH Phil Est 19 feb_Cash Capex 10+2_EBIT OCF Ranges" xfId="27225" xr:uid="{C447801B-8622-4D16-8778-646EA458E846}"/>
    <cellStyle name="_LMH Phil Est 19 feb_Cash Capex 10+2_Working Capital Graph" xfId="27226" xr:uid="{364C7016-36F1-4F0E-ACC6-DD8052BC279D}"/>
    <cellStyle name="_LMH Phil Est 19 feb_Cost out Update" xfId="27227" xr:uid="{DDE0643D-0402-40A2-A734-E5B11F024AA5}"/>
    <cellStyle name="_LMH Phil Est 19 feb_EBIT OCF Ranges" xfId="27228" xr:uid="{10BB91BD-9CF2-4C6F-8EE9-4AA1F9A8E2CD}"/>
    <cellStyle name="_LMH Phil Est 19 feb_Global Operations" xfId="27229" xr:uid="{71764197-B82C-4C44-92C6-539B5930D827}"/>
    <cellStyle name="_LMH Phil Est 19 feb_Global Operations 2" xfId="27230" xr:uid="{51B11131-7253-451C-95CC-6F716FB14481}"/>
    <cellStyle name="_LMH Phil Est 19 feb_NA" xfId="27231" xr:uid="{8FF1F602-D7B7-402A-AC60-460304588D04}"/>
    <cellStyle name="_LMH Phil Est 19 feb_NA 2" xfId="27232" xr:uid="{95805F68-C5DD-4524-8F16-E9A82A915A1D}"/>
    <cellStyle name="_LMH Phil Est 19 feb_NA_1" xfId="27233" xr:uid="{E14CD6FC-B26B-4627-83C8-C6EDEEA0EF89}"/>
    <cellStyle name="_LMH Phil Est 19 feb_NA_1 2" xfId="27234" xr:uid="{2948AF57-02CB-49A7-B3EB-8DCF7BD7E10E}"/>
    <cellStyle name="_LMH Phil Est 19 feb_OCFAnalysis" xfId="27235" xr:uid="{70230DEC-48DC-417C-8B23-303E481D51A8}"/>
    <cellStyle name="_LMH Phil Est 19 feb_OCFAnalysis_Cost out Update" xfId="27236" xr:uid="{C2A2B2A9-44B5-456A-98BE-BCA421BF5F1A}"/>
    <cellStyle name="_LMH Phil Est 19 feb_OCFAnalysis_EBIT OCF Ranges" xfId="27237" xr:uid="{1E7E000A-D158-411E-9DB1-73F86BAF3E03}"/>
    <cellStyle name="_LMH Phil Est 19 feb_OCFAnalysis_Working Capital Graph" xfId="27238" xr:uid="{84876560-B756-4E02-B9F8-9C930870BE37}"/>
    <cellStyle name="_LMH Phil Est 19 feb_Quarterly Industry Volume - Corp Follow up Feb 19th" xfId="27239" xr:uid="{4996C174-EA13-4A28-9910-C254856FD770}"/>
    <cellStyle name="_LMH Phil Est 19 feb_Quarterly Industry Volume - Corp Follow up Feb 19th 2" xfId="27240" xr:uid="{257EDEEA-77FE-4970-9823-6A9E1BE5130A}"/>
    <cellStyle name="_LMH Phil Est 19 feb_Quarterly Industry Volume - Corp Follow up Feb 19th_Cost out Update" xfId="27241" xr:uid="{665FF355-8219-4AC7-A4A8-A68E5D257524}"/>
    <cellStyle name="_LMH Phil Est 19 feb_Quarterly Industry Volume - Corp Follow up Feb 19th_EBIT OCF Ranges" xfId="27242" xr:uid="{667BEB6D-D17D-437F-A646-FFD8211EC83E}"/>
    <cellStyle name="_LMH Phil Est 19 feb_Quarterly Industry Volume - Corp Follow up Feb 19th_OCFAnalysis" xfId="27243" xr:uid="{7EF765EC-ADC3-4D0E-BB55-8140BB1F119F}"/>
    <cellStyle name="_LMH Phil Est 19 feb_Quarterly Industry Volume - Corp Follow up Feb 19th_OCFAnalysis_Cost out Update" xfId="27244" xr:uid="{26D6F822-BAAC-4359-944D-98CB43B3766F}"/>
    <cellStyle name="_LMH Phil Est 19 feb_Quarterly Industry Volume - Corp Follow up Feb 19th_OCFAnalysis_EBIT OCF Ranges" xfId="27245" xr:uid="{8C4DAF6D-C1AA-43AD-9878-764993204EC7}"/>
    <cellStyle name="_LMH Phil Est 19 feb_Quarterly Industry Volume - Corp Follow up Feb 19th_OCFAnalysis_Working Capital Graph" xfId="27246" xr:uid="{F95D3156-20EE-40F7-9953-68F65700F1D9}"/>
    <cellStyle name="_LMH Phil Est 19 feb_Quarterly Industry Volume - Corp Follow up Feb 19th_Working Capital Graph" xfId="27247" xr:uid="{454747B7-7D9D-4238-B03E-0040BD203A94}"/>
    <cellStyle name="_LMH Phil Est 19 feb_SBU_GLOBAL_NGT" xfId="27248" xr:uid="{73E7DF14-F624-46C4-9212-A1CF5CA120E8}"/>
    <cellStyle name="_LMH Phil Est 19 feb_SBU_GLOBAL_NGT 2" xfId="27249" xr:uid="{94BDDEF1-3750-4763-824A-69DCB9CEC75C}"/>
    <cellStyle name="_LMH Phil Est 19 feb_SBU_GLOBAL_NGT_Cost out Update" xfId="27250" xr:uid="{3EF39E84-1BB0-4C49-9DE6-F05F30B4D45A}"/>
    <cellStyle name="_LMH Phil Est 19 feb_SBU_GLOBAL_NGT_EBIT OCF Ranges" xfId="27251" xr:uid="{13531FF8-1A30-4FE0-88C7-7A02082F0086}"/>
    <cellStyle name="_LMH Phil Est 19 feb_SBU_GLOBAL_NGT_Working Capital Graph" xfId="27252" xr:uid="{133D250D-EA56-4574-A4A3-958FE6FD0B5A}"/>
    <cellStyle name="_LMH Phil Est 19 feb_Working Capital Graph" xfId="27253" xr:uid="{36A3B2F3-B773-4E84-BC4E-A00C21E766CB}"/>
    <cellStyle name="_M_투자" xfId="3434" xr:uid="{8F2C9AA0-BA2E-47BC-8A17-F3937171C739}"/>
    <cellStyle name="_Malaysia Linking Objectives with Initiatives-070207" xfId="27254" xr:uid="{3DC7719F-A1B1-4ED8-9B1A-C1457164DAD3}"/>
    <cellStyle name="_Malaysia Linking Objectives with Initiatives-070207_Cost out Update" xfId="27255" xr:uid="{31667C0F-EB5D-4893-8E08-428F8D17485E}"/>
    <cellStyle name="_Malaysia Linking Objectives with Initiatives-070207_EBIT OCF Ranges" xfId="27256" xr:uid="{3CD9E1EE-C34A-4934-A537-4E3B9CAD9869}"/>
    <cellStyle name="_Malaysia Linking Objectives with Initiatives-070207_Working Capital Graph" xfId="27257" xr:uid="{7E193214-FA8A-45B8-AA0E-19EBC6EFCF32}"/>
    <cellStyle name="_MBOM" xfId="27258" xr:uid="{5F182780-1CCC-41AB-A91A-2BF76E0754AC}"/>
    <cellStyle name="_MBOM - February 2009" xfId="27259" xr:uid="{D994C79C-870E-424A-A96E-262B7C2A8940}"/>
    <cellStyle name="_MBOM - February 2009_Cost out Update" xfId="27260" xr:uid="{80C91227-0EBD-495F-A942-E313BDB1DC97}"/>
    <cellStyle name="_MBOM - February 2009_EBIT OCF Ranges" xfId="27261" xr:uid="{3A21EEDC-C5A4-46FD-858E-14FFEDF5BB36}"/>
    <cellStyle name="_MBOM - February 2009_Working Capital Graph" xfId="27262" xr:uid="{DA89E1E8-4F5C-49F6-A5F2-84AB2C3376CF}"/>
    <cellStyle name="_MBOM 12+0 2010 - Country Name" xfId="27263" xr:uid="{83025096-4D30-4744-AD64-6AFD1513044D}"/>
    <cellStyle name="_MBOM 12+0 2010 - Country Name_Forecast Accuracy" xfId="27264" xr:uid="{15F8B5EF-93C2-4E59-9BB3-DC1C2D40B8C4}"/>
    <cellStyle name="_MBOM 2" xfId="27265" xr:uid="{362D9C04-CB68-4D2D-8579-B109628521A6}"/>
    <cellStyle name="_MBOM APR 07" xfId="27266" xr:uid="{0D685A0E-65B5-41D0-A2F8-4D0B9570CF01}"/>
    <cellStyle name="_MBOM APR 07 2" xfId="27267" xr:uid="{133975EF-B40B-44E2-966D-1F5F26931FD5}"/>
    <cellStyle name="_MBOM APR 07_Cash Capex 10+2" xfId="27268" xr:uid="{2C31769B-9F11-42AF-8088-55ACDD5577A2}"/>
    <cellStyle name="_MBOM APR 07_Cash Capex 10+2_Cost out Update" xfId="27269" xr:uid="{3CF6F69E-B69B-4C66-918F-B2BA10D66F89}"/>
    <cellStyle name="_MBOM APR 07_Cash Capex 10+2_EBIT OCF Ranges" xfId="27270" xr:uid="{4D1BDB3F-9228-4E2B-92CF-EC062F993BE5}"/>
    <cellStyle name="_MBOM APR 07_Cash Capex 10+2_Working Capital Graph" xfId="27271" xr:uid="{E6850493-0FA3-4BCC-9356-EF945AB9A992}"/>
    <cellStyle name="_MBOM APR 07_Cost out Update" xfId="27272" xr:uid="{24E425E2-FD76-4E91-8198-9C199773A0D1}"/>
    <cellStyle name="_MBOM APR 07_EBIT OCF Ranges" xfId="27273" xr:uid="{36AECCE1-4269-48C0-854F-18A1F81ED18D}"/>
    <cellStyle name="_MBOM APR 07_Global Operations" xfId="27274" xr:uid="{40F68695-B16F-4A16-8C25-0D727F3A63D9}"/>
    <cellStyle name="_MBOM APR 07_Global Operations 2" xfId="27275" xr:uid="{1EEB508F-1B69-4A3C-99E7-D0BC7BA1C1C5}"/>
    <cellStyle name="_MBOM APR 07_NA" xfId="27276" xr:uid="{A2159B9F-38F0-46A4-B40C-D17B232BA6A2}"/>
    <cellStyle name="_MBOM APR 07_NA 2" xfId="27277" xr:uid="{C18BD56C-F48D-4CFC-9B10-98FEA93F70DE}"/>
    <cellStyle name="_MBOM APR 07_NA_1" xfId="27278" xr:uid="{14A5FC21-7CAC-4046-BE31-AD5EB6EB0104}"/>
    <cellStyle name="_MBOM APR 07_NA_1 2" xfId="27279" xr:uid="{E3F1C830-2ADD-454C-8B2D-67262FCA158C}"/>
    <cellStyle name="_MBOM APR 07_OCFAnalysis" xfId="27280" xr:uid="{532EFA54-AE2E-49D3-A827-288EF00C5E14}"/>
    <cellStyle name="_MBOM APR 07_OCFAnalysis_Cost out Update" xfId="27281" xr:uid="{1651A53B-D8AD-401F-8D87-E14EDF326850}"/>
    <cellStyle name="_MBOM APR 07_OCFAnalysis_EBIT OCF Ranges" xfId="27282" xr:uid="{BEF5595B-9B5B-405D-B4CF-C9BAA5AF16B3}"/>
    <cellStyle name="_MBOM APR 07_OCFAnalysis_Working Capital Graph" xfId="27283" xr:uid="{7219E952-D60C-4A60-B9F5-0575190FE174}"/>
    <cellStyle name="_MBOM APR 07_Quarterly Industry Volume - Corp Follow up Feb 19th" xfId="27284" xr:uid="{7E1F1913-0FC7-4D2F-983E-0E8900A5521A}"/>
    <cellStyle name="_MBOM APR 07_Quarterly Industry Volume - Corp Follow up Feb 19th 2" xfId="27285" xr:uid="{03125EAF-E778-4561-9434-90075D5E07C4}"/>
    <cellStyle name="_MBOM APR 07_Quarterly Industry Volume - Corp Follow up Feb 19th_Cost out Update" xfId="27286" xr:uid="{3D396EDF-9611-4EF3-8738-60B8421EF6B3}"/>
    <cellStyle name="_MBOM APR 07_Quarterly Industry Volume - Corp Follow up Feb 19th_EBIT OCF Ranges" xfId="27287" xr:uid="{D7864BAF-3A7A-45C5-8995-535AB047CB15}"/>
    <cellStyle name="_MBOM APR 07_Quarterly Industry Volume - Corp Follow up Feb 19th_OCFAnalysis" xfId="27288" xr:uid="{AF04CE3C-5DF0-4A15-A758-7E843F734BF6}"/>
    <cellStyle name="_MBOM APR 07_Quarterly Industry Volume - Corp Follow up Feb 19th_OCFAnalysis_Cost out Update" xfId="27289" xr:uid="{D05A8D9B-60DA-4B3B-A3FB-542DF12FC3C2}"/>
    <cellStyle name="_MBOM APR 07_Quarterly Industry Volume - Corp Follow up Feb 19th_OCFAnalysis_EBIT OCF Ranges" xfId="27290" xr:uid="{1610A2B5-1561-4394-B126-F16454659D73}"/>
    <cellStyle name="_MBOM APR 07_Quarterly Industry Volume - Corp Follow up Feb 19th_OCFAnalysis_Working Capital Graph" xfId="27291" xr:uid="{A2DFB9A8-CC3B-4EF6-BEDB-840B8581DC7F}"/>
    <cellStyle name="_MBOM APR 07_Quarterly Industry Volume - Corp Follow up Feb 19th_Working Capital Graph" xfId="27292" xr:uid="{063C9DDC-158E-429C-BE3D-C8FF9DABAAB7}"/>
    <cellStyle name="_MBOM APR 07_SBU_GLOBAL_NGT" xfId="27293" xr:uid="{96638A84-1E2C-41E5-9E8E-416F5B7AA3A9}"/>
    <cellStyle name="_MBOM APR 07_SBU_GLOBAL_NGT 2" xfId="27294" xr:uid="{4A2AFED3-78A0-4533-B706-5AB96D0BA2A8}"/>
    <cellStyle name="_MBOM APR 07_SBU_GLOBAL_NGT_Cost out Update" xfId="27295" xr:uid="{CFF3A376-20E7-44F8-983A-28319BEE2157}"/>
    <cellStyle name="_MBOM APR 07_SBU_GLOBAL_NGT_EBIT OCF Ranges" xfId="27296" xr:uid="{3BF0A4CA-3177-4DF4-8F52-9FABE02EAC8F}"/>
    <cellStyle name="_MBOM APR 07_SBU_GLOBAL_NGT_Working Capital Graph" xfId="27297" xr:uid="{BDA117E8-3E63-45B8-9139-E21049FC9AE4}"/>
    <cellStyle name="_MBOM APR 07_Working Capital Graph" xfId="27298" xr:uid="{E36C7556-C885-48E2-A47F-17DD33015017}"/>
    <cellStyle name="_MBOM Asean Aug 2009" xfId="27299" xr:uid="{D3A4B89E-7E94-4C72-95CD-FEEC3E26BF41}"/>
    <cellStyle name="_MBOM Asean Aug 2009_AP MBOM Lite_Aug09" xfId="27300" xr:uid="{9CF8A451-4F38-4631-BEBF-EDBF76B45384}"/>
    <cellStyle name="_MBOM Asean Aug 2009_AP MBOM Lite_Aug09_Cost out Update" xfId="27301" xr:uid="{E637A4ED-F565-479B-ADDD-35F86CCBE175}"/>
    <cellStyle name="_MBOM Asean Aug 2009_AP MBOM Lite_Aug09_EBIT OCF Ranges" xfId="27302" xr:uid="{C7037D04-0318-49C1-BF6C-C59E665E09F9}"/>
    <cellStyle name="_MBOM Asean Aug 2009_AP MBOM Lite_Aug09_Working Capital Graph" xfId="27303" xr:uid="{3CEC8B42-64DA-485F-B851-849B6EF84551}"/>
    <cellStyle name="_MBOM Asean Aug 2009_Cost out Update" xfId="27304" xr:uid="{661F254E-D017-45E8-AD47-31A555200A43}"/>
    <cellStyle name="_MBOM Asean Aug 2009_EBIT OCF Ranges" xfId="27305" xr:uid="{A9E2C718-5202-42E2-84FB-9B8D06BDE05E}"/>
    <cellStyle name="_MBOM Asean Aug 2009_Key Message - Aug ver 3" xfId="27306" xr:uid="{7D10056C-2050-497A-87AA-A5BFBAE0E98D}"/>
    <cellStyle name="_MBOM Asean Aug 2009_Key Message - Aug ver 3_Cost out Update" xfId="27307" xr:uid="{558D149F-3715-484B-A553-0919969656F8}"/>
    <cellStyle name="_MBOM Asean Aug 2009_Key Message - Aug ver 3_EBIT OCF Ranges" xfId="27308" xr:uid="{EDDD0ADA-1441-456B-8A32-081677452DAD}"/>
    <cellStyle name="_MBOM Asean Aug 2009_Key Message - Aug ver 3_Working Capital Graph" xfId="27309" xr:uid="{D207C740-3BAD-4760-B326-8D9869A6074F}"/>
    <cellStyle name="_MBOM Asean Aug 2009_Working Capital Graph" xfId="27310" xr:uid="{96AEE753-718F-4A4E-BD0B-10B720D8652F}"/>
    <cellStyle name="_MBOM Attachment for Korea SEP-06" xfId="12795" xr:uid="{B36331FE-0AF0-4A96-8DFC-FEF8AC2FFC2B}"/>
    <cellStyle name="_MBOM Attachment for Korea SEP-06_Cost out Update" xfId="27311" xr:uid="{20CC2531-6D13-4DED-AD24-11C0E62A5FB4}"/>
    <cellStyle name="_MBOM Attachment for Korea SEP-06_EBIT OCF Ranges" xfId="27312" xr:uid="{FBAA8B85-D08F-4D84-B52A-E2DFDB2AD3DD}"/>
    <cellStyle name="_MBOM Attachment for Korea SEP-06_Working Capital Graph" xfId="27313" xr:uid="{FCA67E45-3D4B-4F47-A770-35C052D190DA}"/>
    <cellStyle name="_MBOM Core - Field Reporting Jan 2008 - core template" xfId="27314" xr:uid="{CFD7B1A6-2F45-4D2F-93C9-2C1F398ECAF4}"/>
    <cellStyle name="_MBOM Core - Field Reporting Jan 2008 - core template_Cost out Update" xfId="27315" xr:uid="{99E0D45A-E245-476C-9961-1CE5FF6E89DD}"/>
    <cellStyle name="_MBOM Core - Field Reporting Jan 2008 - core template_EBIT OCF Ranges" xfId="27316" xr:uid="{2AE42201-5FBE-4CC3-8ACE-4FF358486A05}"/>
    <cellStyle name="_MBOM Core - Field Reporting Jan 2008 - core template_Working Capital Graph" xfId="27317" xr:uid="{721F43C4-F4DD-4D60-A1EF-799658958F75}"/>
    <cellStyle name="_MBOM Jan" xfId="27318" xr:uid="{C241FE5D-7532-45AB-9321-0BF4DFFC8A6D}"/>
    <cellStyle name="_MBOM Jan_Cost out Update" xfId="27319" xr:uid="{1C5B9ABB-4917-4C53-B6E3-D9B37F36403F}"/>
    <cellStyle name="_MBOM Jan_EBIT OCF Ranges" xfId="27320" xr:uid="{D0570A43-0CBA-4EC5-84B7-B53909E87FA9}"/>
    <cellStyle name="_MBOM Jan_Working Capital Graph" xfId="27321" xr:uid="{6EA3716E-FCBE-44B4-B7DE-57B79A4D7307}"/>
    <cellStyle name="_MBOM Japan&amp;Aust&amp;Korea July 2006.xls Chart 1" xfId="12796" xr:uid="{0FF07A9E-176D-43F6-8A47-B071D40A6A98}"/>
    <cellStyle name="_MBOM Japan&amp;Aust&amp;Korea July 2006.xls Chart 1_2006 MBOM Nov JAK Joyce" xfId="12797" xr:uid="{29078E27-50AE-4481-9BF8-1DC2CF4A21DF}"/>
    <cellStyle name="_MBOM Japan&amp;Aust&amp;Korea July 2006.xls Chart 1_2006 MBOM Nov JAK Joyce_Cost out Update" xfId="27322" xr:uid="{E0A56F5A-F3C6-4833-8250-343FE2792136}"/>
    <cellStyle name="_MBOM Japan&amp;Aust&amp;Korea July 2006.xls Chart 1_2006 MBOM Nov JAK Joyce_EBIT OCF Ranges" xfId="27323" xr:uid="{0AD884B8-04D9-4666-80A9-929662D260DA}"/>
    <cellStyle name="_MBOM Japan&amp;Aust&amp;Korea July 2006.xls Chart 1_2006 MBOM Nov JAK Joyce_Working Capital Graph" xfId="27324" xr:uid="{C178D485-1E83-45A4-AAC5-BDE39AC1A7D0}"/>
    <cellStyle name="_MBOM Japan&amp;Aust&amp;Korea July 2006.xls Chart 1_2006 MBOM October JAK Joyce" xfId="12798" xr:uid="{858F315D-5817-42BB-ABF7-78C8C5E93CA7}"/>
    <cellStyle name="_MBOM Japan&amp;Aust&amp;Korea July 2006.xls Chart 1_2006 MBOM October JAK Joyce_Cost out Update" xfId="27325" xr:uid="{1615636B-6684-485E-88EE-C7B34F3BF530}"/>
    <cellStyle name="_MBOM Japan&amp;Aust&amp;Korea July 2006.xls Chart 1_2006 MBOM October JAK Joyce_EBIT OCF Ranges" xfId="27326" xr:uid="{B04D6A18-8A84-4542-BB35-C9345B009F9D}"/>
    <cellStyle name="_MBOM Japan&amp;Aust&amp;Korea July 2006.xls Chart 1_2006 MBOM October JAK Joyce_Working Capital Graph" xfId="27327" xr:uid="{B89B8EF2-A07F-4E1E-A820-A92AED088048}"/>
    <cellStyle name="_MBOM Japan&amp;Aust&amp;Korea July 2006.xls Chart 1_Cost out Update" xfId="27328" xr:uid="{B7895D2C-87B3-4364-9865-59ED170116F4}"/>
    <cellStyle name="_MBOM Japan&amp;Aust&amp;Korea July 2006.xls Chart 1_EBIT OCF Ranges" xfId="27329" xr:uid="{01DE8BAE-DE6D-49CF-9AF1-292E19E80C8A}"/>
    <cellStyle name="_MBOM Japan&amp;Aust&amp;Korea July 2006.xls Chart 1_mbom asean Mar 2007" xfId="27330" xr:uid="{6FA6860F-6512-4FAB-92F2-00E43FD99300}"/>
    <cellStyle name="_MBOM Japan&amp;Aust&amp;Korea July 2006.xls Chart 1_mbom asean Mar 2007_Cost out Update" xfId="27331" xr:uid="{DB5E44F5-4210-48B8-9BFA-248054A57B57}"/>
    <cellStyle name="_MBOM Japan&amp;Aust&amp;Korea July 2006.xls Chart 1_mbom asean Mar 2007_EBIT OCF Ranges" xfId="27332" xr:uid="{B1C289CB-1272-4DF1-9927-3D94B811D35D}"/>
    <cellStyle name="_MBOM Japan&amp;Aust&amp;Korea July 2006.xls Chart 1_mbom asean Mar 2007_Working Capital Graph" xfId="27333" xr:uid="{B9DF98DF-C398-4C3F-AAEB-4B7AAD1775E9}"/>
    <cellStyle name="_MBOM Japan&amp;Aust&amp;Korea July 2006.xls Chart 1_Working Capital Graph" xfId="27334" xr:uid="{BD10E279-B74C-4EFD-8C3C-C7446AFCA2E9}"/>
    <cellStyle name="_MBOM Japan&amp;Aust&amp;Korea July 2006.xls Chart 2" xfId="12799" xr:uid="{906A0FFF-8950-41DA-A2A3-9CFF65F981B0}"/>
    <cellStyle name="_MBOM Japan&amp;Aust&amp;Korea July 2006.xls Chart 2_2006 MBOM Nov JAK Joyce" xfId="12800" xr:uid="{96CDA3BA-BAC3-4348-B337-6FE07AE0969B}"/>
    <cellStyle name="_MBOM Japan&amp;Aust&amp;Korea July 2006.xls Chart 2_2006 MBOM Nov JAK Joyce_Cost out Update" xfId="27335" xr:uid="{413779B2-6845-41E4-A012-7E4A6B63539A}"/>
    <cellStyle name="_MBOM Japan&amp;Aust&amp;Korea July 2006.xls Chart 2_2006 MBOM Nov JAK Joyce_EBIT OCF Ranges" xfId="27336" xr:uid="{E2A5C306-AF1E-47E5-B84C-EC06EBC28C2D}"/>
    <cellStyle name="_MBOM Japan&amp;Aust&amp;Korea July 2006.xls Chart 2_2006 MBOM Nov JAK Joyce_Working Capital Graph" xfId="27337" xr:uid="{3CB105DD-1C33-4755-99FD-69B1925FC953}"/>
    <cellStyle name="_MBOM Japan&amp;Aust&amp;Korea July 2006.xls Chart 2_2006 MBOM October JAK Joyce" xfId="12801" xr:uid="{8CE5388F-26EC-4D24-BA28-98219E6A2C3F}"/>
    <cellStyle name="_MBOM Japan&amp;Aust&amp;Korea July 2006.xls Chart 2_2006 MBOM October JAK Joyce_Cost out Update" xfId="27338" xr:uid="{A0C90EC5-4E57-4169-830D-8BD61C4AD319}"/>
    <cellStyle name="_MBOM Japan&amp;Aust&amp;Korea July 2006.xls Chart 2_2006 MBOM October JAK Joyce_EBIT OCF Ranges" xfId="27339" xr:uid="{969645EA-A47E-432A-AE56-1A051456951E}"/>
    <cellStyle name="_MBOM Japan&amp;Aust&amp;Korea July 2006.xls Chart 2_2006 MBOM October JAK Joyce_Working Capital Graph" xfId="27340" xr:uid="{645E53F9-EFF8-49B2-8B57-F59B6364E6E4}"/>
    <cellStyle name="_MBOM Japan&amp;Aust&amp;Korea July 2006.xls Chart 2_Cost out Update" xfId="27341" xr:uid="{88AD1616-F410-442D-B782-8273BE1A3CE0}"/>
    <cellStyle name="_MBOM Japan&amp;Aust&amp;Korea July 2006.xls Chart 2_EBIT OCF Ranges" xfId="27342" xr:uid="{D0DD293D-A08C-4359-B367-A75046672C13}"/>
    <cellStyle name="_MBOM Japan&amp;Aust&amp;Korea July 2006.xls Chart 2_mbom asean Mar 2007" xfId="27343" xr:uid="{A23E9B00-EA00-4498-9D9A-497225E8A8BB}"/>
    <cellStyle name="_MBOM Japan&amp;Aust&amp;Korea July 2006.xls Chart 2_mbom asean Mar 2007_Cost out Update" xfId="27344" xr:uid="{98B84011-8352-4BBC-9A2A-369B37A60065}"/>
    <cellStyle name="_MBOM Japan&amp;Aust&amp;Korea July 2006.xls Chart 2_mbom asean Mar 2007_EBIT OCF Ranges" xfId="27345" xr:uid="{2D8F269D-CE42-478B-A6E4-1830A7E3D399}"/>
    <cellStyle name="_MBOM Japan&amp;Aust&amp;Korea July 2006.xls Chart 2_mbom asean Mar 2007_Working Capital Graph" xfId="27346" xr:uid="{C7C3996E-DDAE-44EE-B941-832EAC63B67C}"/>
    <cellStyle name="_MBOM Japan&amp;Aust&amp;Korea July 2006.xls Chart 2_Working Capital Graph" xfId="27347" xr:uid="{162CAEA2-8058-43DB-9D89-2E2A29582CE1}"/>
    <cellStyle name="_MBOM Japan&amp;Aust&amp;Korea July 2006.xls Chart 3" xfId="12802" xr:uid="{E6E7AB90-D7BB-4A06-B029-2013A7B672BD}"/>
    <cellStyle name="_MBOM Japan&amp;Aust&amp;Korea July 2006.xls Chart 3_2006 MBOM Nov JAK Joyce" xfId="12803" xr:uid="{8BC705D3-83B1-42ED-99E5-E0940B09E29D}"/>
    <cellStyle name="_MBOM Japan&amp;Aust&amp;Korea July 2006.xls Chart 3_2006 MBOM Nov JAK Joyce_Cost out Update" xfId="27348" xr:uid="{5A71E140-0E7E-4245-8539-6447E9BA1AC1}"/>
    <cellStyle name="_MBOM Japan&amp;Aust&amp;Korea July 2006.xls Chart 3_2006 MBOM Nov JAK Joyce_EBIT OCF Ranges" xfId="27349" xr:uid="{2E9E0E25-7582-4ECC-9FE3-67803424F765}"/>
    <cellStyle name="_MBOM Japan&amp;Aust&amp;Korea July 2006.xls Chart 3_2006 MBOM Nov JAK Joyce_Working Capital Graph" xfId="27350" xr:uid="{6AB0CDC1-820C-420B-8E85-3FB3AD9F19A3}"/>
    <cellStyle name="_MBOM Japan&amp;Aust&amp;Korea July 2006.xls Chart 3_2006 MBOM October JAK Joyce" xfId="12804" xr:uid="{63105B72-BA88-418B-A3E3-0A57BDA40B3F}"/>
    <cellStyle name="_MBOM Japan&amp;Aust&amp;Korea July 2006.xls Chart 3_2006 MBOM October JAK Joyce_Cost out Update" xfId="27351" xr:uid="{CBBA7FC3-D674-4B75-8ACF-FFC6B213BAB9}"/>
    <cellStyle name="_MBOM Japan&amp;Aust&amp;Korea July 2006.xls Chart 3_2006 MBOM October JAK Joyce_EBIT OCF Ranges" xfId="27352" xr:uid="{7DCAE63D-FC70-4769-B403-93B97288BC3C}"/>
    <cellStyle name="_MBOM Japan&amp;Aust&amp;Korea July 2006.xls Chart 3_2006 MBOM October JAK Joyce_Working Capital Graph" xfId="27353" xr:uid="{133439A7-1CA3-4CEA-BFCC-AD4BE43457C3}"/>
    <cellStyle name="_MBOM Japan&amp;Aust&amp;Korea July 2006.xls Chart 3_Cost out Update" xfId="27354" xr:uid="{C8A3F2DD-E82B-4CBD-A9E9-349F66B1E699}"/>
    <cellStyle name="_MBOM Japan&amp;Aust&amp;Korea July 2006.xls Chart 3_EBIT OCF Ranges" xfId="27355" xr:uid="{F70F6974-0072-4854-96B6-398856CA1E86}"/>
    <cellStyle name="_MBOM Japan&amp;Aust&amp;Korea July 2006.xls Chart 3_mbom asean Mar 2007" xfId="27356" xr:uid="{1A4231CE-A7D0-4980-B51C-5E74AAD7747A}"/>
    <cellStyle name="_MBOM Japan&amp;Aust&amp;Korea July 2006.xls Chart 3_mbom asean Mar 2007_Cost out Update" xfId="27357" xr:uid="{48B57E7D-CBBF-44EC-AEA7-FEEA073AA965}"/>
    <cellStyle name="_MBOM Japan&amp;Aust&amp;Korea July 2006.xls Chart 3_mbom asean Mar 2007_EBIT OCF Ranges" xfId="27358" xr:uid="{641D9C21-AB2C-48E4-83D8-608ED1002F31}"/>
    <cellStyle name="_MBOM Japan&amp;Aust&amp;Korea July 2006.xls Chart 3_mbom asean Mar 2007_Working Capital Graph" xfId="27359" xr:uid="{0581C7C6-BE95-4C39-9862-D64361DF7F2F}"/>
    <cellStyle name="_MBOM Japan&amp;Aust&amp;Korea July 2006.xls Chart 3_Working Capital Graph" xfId="27360" xr:uid="{D033D22F-93BA-403D-A1FA-E53416B9F3F0}"/>
    <cellStyle name="_MBOM Japan&amp;Aust&amp;Korea July 2006.xls Chart 4" xfId="12805" xr:uid="{340A76FB-D509-429D-9E60-48062DB2CCF9}"/>
    <cellStyle name="_MBOM Japan&amp;Aust&amp;Korea July 2006.xls Chart 4_2006 MBOM Nov JAK Joyce" xfId="12806" xr:uid="{12088CC5-71CA-4EE8-B521-EB7F4E5C9A92}"/>
    <cellStyle name="_MBOM Japan&amp;Aust&amp;Korea July 2006.xls Chart 4_2006 MBOM Nov JAK Joyce_Cost out Update" xfId="27361" xr:uid="{EF48FCB9-8370-41B3-BCE0-10449BAF85E7}"/>
    <cellStyle name="_MBOM Japan&amp;Aust&amp;Korea July 2006.xls Chart 4_2006 MBOM Nov JAK Joyce_EBIT OCF Ranges" xfId="27362" xr:uid="{98CFCEF4-2CA9-43BD-B690-3237EF39F527}"/>
    <cellStyle name="_MBOM Japan&amp;Aust&amp;Korea July 2006.xls Chart 4_2006 MBOM Nov JAK Joyce_Working Capital Graph" xfId="27363" xr:uid="{AE1BF330-A2F6-4577-ABDD-B09D2AD765B1}"/>
    <cellStyle name="_MBOM Japan&amp;Aust&amp;Korea July 2006.xls Chart 4_2006 MBOM October JAK Joyce" xfId="12807" xr:uid="{9F11C5C8-09FA-4AF6-8E1A-79BA3B66ADB6}"/>
    <cellStyle name="_MBOM Japan&amp;Aust&amp;Korea July 2006.xls Chart 4_2006 MBOM October JAK Joyce_Cost out Update" xfId="27364" xr:uid="{1FB18ABF-7E64-46C6-A9BE-A47FBA44FA2E}"/>
    <cellStyle name="_MBOM Japan&amp;Aust&amp;Korea July 2006.xls Chart 4_2006 MBOM October JAK Joyce_EBIT OCF Ranges" xfId="27365" xr:uid="{37290C9D-AFFE-4076-A2E2-93C44019CE47}"/>
    <cellStyle name="_MBOM Japan&amp;Aust&amp;Korea July 2006.xls Chart 4_2006 MBOM October JAK Joyce_Working Capital Graph" xfId="27366" xr:uid="{EDBCCAF5-6656-454E-B481-52FD3440F99A}"/>
    <cellStyle name="_MBOM Japan&amp;Aust&amp;Korea July 2006.xls Chart 4_Cost out Update" xfId="27367" xr:uid="{7C22809B-F0E2-4968-9D5A-968EF459B468}"/>
    <cellStyle name="_MBOM Japan&amp;Aust&amp;Korea July 2006.xls Chart 4_EBIT OCF Ranges" xfId="27368" xr:uid="{467FFD43-9881-465A-BA0D-DF255253248A}"/>
    <cellStyle name="_MBOM Japan&amp;Aust&amp;Korea July 2006.xls Chart 4_mbom asean Mar 2007" xfId="27369" xr:uid="{1E09A33A-9DE7-4686-A841-FE0FA056ED0F}"/>
    <cellStyle name="_MBOM Japan&amp;Aust&amp;Korea July 2006.xls Chart 4_mbom asean Mar 2007_Cost out Update" xfId="27370" xr:uid="{A46B4415-BD52-4CBE-977D-ED2E06A60257}"/>
    <cellStyle name="_MBOM Japan&amp;Aust&amp;Korea July 2006.xls Chart 4_mbom asean Mar 2007_EBIT OCF Ranges" xfId="27371" xr:uid="{D6F1D7F7-C618-4B49-8B6D-D9326EC278A9}"/>
    <cellStyle name="_MBOM Japan&amp;Aust&amp;Korea July 2006.xls Chart 4_mbom asean Mar 2007_Working Capital Graph" xfId="27372" xr:uid="{52CCE55C-E8BF-4A3E-9C7E-FAF67B239918}"/>
    <cellStyle name="_MBOM Japan&amp;Aust&amp;Korea July 2006.xls Chart 4_Working Capital Graph" xfId="27373" xr:uid="{E2B9DE01-05B6-457D-B0C0-A9885971FFAD}"/>
    <cellStyle name="_MBOM Japan&amp;Aust&amp;Korea June 2006.xls Chart 1" xfId="12808" xr:uid="{8DBB2362-0EFC-4BB7-A001-0AD62A8D0B0E}"/>
    <cellStyle name="_MBOM Japan&amp;Aust&amp;Korea June 2006.xls Chart 1_Cost out Update" xfId="27374" xr:uid="{715E81D0-A503-4065-8A0B-8F9F4336C7BA}"/>
    <cellStyle name="_MBOM Japan&amp;Aust&amp;Korea June 2006.xls Chart 1_EBIT OCF Ranges" xfId="27375" xr:uid="{4ACA7099-3787-4223-A1F2-B064B9A4AA72}"/>
    <cellStyle name="_MBOM Japan&amp;Aust&amp;Korea June 2006.xls Chart 1_Working Capital Graph" xfId="27376" xr:uid="{8D5C17E4-A0D0-4036-81C4-CA18A1B2CAB8}"/>
    <cellStyle name="_MBOM Japan&amp;Aust&amp;Korea June 2006.xls Chart 2" xfId="12809" xr:uid="{AB20D76C-8574-4148-8115-1B6ADB105C80}"/>
    <cellStyle name="_MBOM Japan&amp;Aust&amp;Korea June 2006.xls Chart 2_Cost out Update" xfId="27377" xr:uid="{16A5AB16-22D7-4212-A697-F046D5760B98}"/>
    <cellStyle name="_MBOM Japan&amp;Aust&amp;Korea June 2006.xls Chart 2_EBIT OCF Ranges" xfId="27378" xr:uid="{9D5B4E04-0E9E-44BC-8FE9-6A8F2C49BEBD}"/>
    <cellStyle name="_MBOM Japan&amp;Aust&amp;Korea June 2006.xls Chart 2_Working Capital Graph" xfId="27379" xr:uid="{96C80DC9-7850-4869-97AD-166909E689C4}"/>
    <cellStyle name="_MBOM Japan&amp;Aust&amp;Korea June 2006.xls Chart 3" xfId="12810" xr:uid="{8C3C6A25-88ED-4427-8475-48791E90CBF8}"/>
    <cellStyle name="_MBOM Japan&amp;Aust&amp;Korea June 2006.xls Chart 3_Cost out Update" xfId="27380" xr:uid="{E6ED3E2F-FC71-4000-9907-0A9F30377965}"/>
    <cellStyle name="_MBOM Japan&amp;Aust&amp;Korea June 2006.xls Chart 3_EBIT OCF Ranges" xfId="27381" xr:uid="{6D0368DC-279E-43AC-97AB-E58EA988BE08}"/>
    <cellStyle name="_MBOM Japan&amp;Aust&amp;Korea June 2006.xls Chart 3_Working Capital Graph" xfId="27382" xr:uid="{0CAFF7DA-27B7-400A-A26B-D17C26BCEA9B}"/>
    <cellStyle name="_MBOM Japan&amp;Aust&amp;Korea June 2006.xls Chart 4" xfId="12811" xr:uid="{C41B42F5-19BA-4EA8-B9E2-513B22D4C4C9}"/>
    <cellStyle name="_MBOM Japan&amp;Aust&amp;Korea June 2006.xls Chart 4_Cost out Update" xfId="27383" xr:uid="{319A0DF1-EFEA-445A-971C-974B120EE594}"/>
    <cellStyle name="_MBOM Japan&amp;Aust&amp;Korea June 2006.xls Chart 4_EBIT OCF Ranges" xfId="27384" xr:uid="{99C8A8F7-487F-423A-9B44-6EBCB5EBB674}"/>
    <cellStyle name="_MBOM Japan&amp;Aust&amp;Korea June 2006.xls Chart 4_Working Capital Graph" xfId="27385" xr:uid="{40984CDC-C3DB-4A31-B29C-B3BF83ACD6B2}"/>
    <cellStyle name="_MBOM Japan&amp;Aust&amp;Korea May 2006.xls Chart 1" xfId="12812" xr:uid="{3F490C34-65EE-4374-8279-7597D12BB9B7}"/>
    <cellStyle name="_MBOM Japan&amp;Aust&amp;Korea May 2006.xls Chart 1_Cost out Update" xfId="27386" xr:uid="{EC36CB39-8160-4C55-B218-2818164E58A6}"/>
    <cellStyle name="_MBOM Japan&amp;Aust&amp;Korea May 2006.xls Chart 1_EBIT OCF Ranges" xfId="27387" xr:uid="{9CBFA070-57AB-49BC-986A-08DB9347DED9}"/>
    <cellStyle name="_MBOM Japan&amp;Aust&amp;Korea May 2006.xls Chart 1_Working Capital Graph" xfId="27388" xr:uid="{F8A9EBBB-15DA-41A7-83FD-7BBCE7D7B4E2}"/>
    <cellStyle name="_MBOM Japan&amp;Aust&amp;Korea May 2006.xls Chart 1-1" xfId="12813" xr:uid="{8AB0DC12-83E1-4AB2-8862-ED98FE534C49}"/>
    <cellStyle name="_MBOM Japan&amp;Aust&amp;Korea May 2006.xls Chart 1-1_Cost out Update" xfId="27389" xr:uid="{B34FBA46-2657-40AF-A45F-7FD0B35FEBDB}"/>
    <cellStyle name="_MBOM Japan&amp;Aust&amp;Korea May 2006.xls Chart 1-1_EBIT OCF Ranges" xfId="27390" xr:uid="{C23E7261-CCC9-4686-B1B3-8518C3A62266}"/>
    <cellStyle name="_MBOM Japan&amp;Aust&amp;Korea May 2006.xls Chart 1-1_Working Capital Graph" xfId="27391" xr:uid="{46B14378-FC95-4C29-9C69-FCDE4797CC61}"/>
    <cellStyle name="_MBOM Japan&amp;Aust&amp;Korea May 2006.xls Chart 2" xfId="12814" xr:uid="{52452507-23D8-4D80-B966-1466A901046A}"/>
    <cellStyle name="_MBOM Japan&amp;Aust&amp;Korea May 2006.xls Chart 2_Cost out Update" xfId="27392" xr:uid="{28AED580-CD25-45C5-8F0B-2265778B8835}"/>
    <cellStyle name="_MBOM Japan&amp;Aust&amp;Korea May 2006.xls Chart 2_EBIT OCF Ranges" xfId="27393" xr:uid="{462F019A-955C-4506-B8AB-F38A9B3EBC69}"/>
    <cellStyle name="_MBOM Japan&amp;Aust&amp;Korea May 2006.xls Chart 2_Working Capital Graph" xfId="27394" xr:uid="{AEA16E41-8791-458D-B5C9-678E6EF5B6E4}"/>
    <cellStyle name="_MBOM Japan&amp;Aust&amp;Korea May 2006.xls Chart 2-1" xfId="12815" xr:uid="{30BCFDFB-FA90-4D96-8646-FD48E563D4C4}"/>
    <cellStyle name="_MBOM Japan&amp;Aust&amp;Korea May 2006.xls Chart 2-1_Cost out Update" xfId="27395" xr:uid="{92E9A404-34CC-4DD7-8A8C-CA25D38726C1}"/>
    <cellStyle name="_MBOM Japan&amp;Aust&amp;Korea May 2006.xls Chart 2-1_EBIT OCF Ranges" xfId="27396" xr:uid="{1C7550A7-5900-48D0-B25F-97D98A3E39C3}"/>
    <cellStyle name="_MBOM Japan&amp;Aust&amp;Korea May 2006.xls Chart 2-1_Working Capital Graph" xfId="27397" xr:uid="{F5C763A3-8A8F-40BD-8A6F-FC01A2CC8471}"/>
    <cellStyle name="_MBOM Japan&amp;Aust&amp;Korea May 2006.xls Chart 3" xfId="12816" xr:uid="{1818C667-4189-453F-B3D1-9120EEB99864}"/>
    <cellStyle name="_MBOM Japan&amp;Aust&amp;Korea May 2006.xls Chart 3_Cost out Update" xfId="27398" xr:uid="{B3134CCA-DD35-41B5-BABA-7E832FA15AD9}"/>
    <cellStyle name="_MBOM Japan&amp;Aust&amp;Korea May 2006.xls Chart 3_EBIT OCF Ranges" xfId="27399" xr:uid="{44B3A69C-206D-43E5-8DBC-BA53289D9C28}"/>
    <cellStyle name="_MBOM Japan&amp;Aust&amp;Korea May 2006.xls Chart 3_Working Capital Graph" xfId="27400" xr:uid="{CC66A5A2-0EFB-455F-9BA7-909B978FA5A8}"/>
    <cellStyle name="_MBOM Japan&amp;Aust&amp;Korea May 2006.xls Chart 4" xfId="12817" xr:uid="{B6707C29-EF73-405F-97F2-A86F42457E86}"/>
    <cellStyle name="_MBOM Japan&amp;Aust&amp;Korea May 2006.xls Chart 4_Cost out Update" xfId="27401" xr:uid="{E0521D5C-DA50-45D5-9FFD-8F6834549F38}"/>
    <cellStyle name="_MBOM Japan&amp;Aust&amp;Korea May 2006.xls Chart 4_EBIT OCF Ranges" xfId="27402" xr:uid="{7FDBCEFC-D05A-4186-B6D8-56710D186EA3}"/>
    <cellStyle name="_MBOM Japan&amp;Aust&amp;Korea May 2006.xls Chart 4_Working Capital Graph" xfId="27403" xr:uid="{42386060-A58F-4FBD-A2BB-3507A8715380}"/>
    <cellStyle name="_MBOM Jul 07 Send" xfId="27404" xr:uid="{45015CED-4F3C-463D-A9C5-64A155231FF0}"/>
    <cellStyle name="_MBOM Jul 07 Send_Cost out Update" xfId="27405" xr:uid="{46EA283C-47A1-44C4-AC17-933B3051DACF}"/>
    <cellStyle name="_MBOM Jul 07 Send_EBIT OCF Ranges" xfId="27406" xr:uid="{ADB68D9D-86FF-4453-8C57-B710A130008E}"/>
    <cellStyle name="_MBOM Jul 07 Send_Working Capital Graph" xfId="27407" xr:uid="{5ED21A7C-3B86-4CC1-9683-A84DFE844FA7}"/>
    <cellStyle name="_MBOM June 07 Final Send" xfId="27408" xr:uid="{8CC377FA-2D1D-499F-87B7-F7E77C522DC3}"/>
    <cellStyle name="_MBOM June 07 Final Send_Cost out Update" xfId="27409" xr:uid="{BC7C77F9-C174-4721-938A-8CFC47AC2797}"/>
    <cellStyle name="_MBOM June 07 Final Send_EBIT OCF Ranges" xfId="27410" xr:uid="{DD4B99CD-9C12-47A7-AD66-110FF41F45F1}"/>
    <cellStyle name="_MBOM June 07 Final Send_Working Capital Graph" xfId="27411" xr:uid="{E961150D-B081-43F1-BDE7-E80823B8B3DE}"/>
    <cellStyle name="_MBOM May 07 v.2" xfId="27412" xr:uid="{13D2575C-47F2-4F1C-A42A-47D2B3B04353}"/>
    <cellStyle name="_MBOM May 07 v.2_Cost out Update" xfId="27413" xr:uid="{4E283DCA-C224-4026-8B67-90DF319DD7B0}"/>
    <cellStyle name="_MBOM May 07 v.2_EBIT OCF Ranges" xfId="27414" xr:uid="{3F8BF36F-3694-4707-A5EC-AC36234EE572}"/>
    <cellStyle name="_MBOM May 07 v.2_Working Capital Graph" xfId="27415" xr:uid="{B11C3A70-B07F-4156-B24C-B032D4AC5D33}"/>
    <cellStyle name="_MBOM NGT August 2006" xfId="12818" xr:uid="{F0E6E32C-A804-44DF-B137-74ABD47548E4}"/>
    <cellStyle name="_MBOM NGT August 2006_2006 MBOM Nov JAK Joyce" xfId="12819" xr:uid="{28D3A9C2-EDF0-492F-8874-E6028C319BF6}"/>
    <cellStyle name="_MBOM NGT August 2006_2006 MBOM Nov JAK Joyce_Cost out Update" xfId="27416" xr:uid="{C430DBCE-F292-4110-B19E-04FEB9850562}"/>
    <cellStyle name="_MBOM NGT August 2006_2006 MBOM Nov JAK Joyce_EBIT OCF Ranges" xfId="27417" xr:uid="{EB227DCA-7355-406D-AB28-0B8A28C8FF0B}"/>
    <cellStyle name="_MBOM NGT August 2006_2006 MBOM Nov JAK Joyce_Working Capital Graph" xfId="27418" xr:uid="{DFC65B47-D3C4-4992-8994-5FA9D6F51610}"/>
    <cellStyle name="_MBOM NGT August 2006_2006 MBOM October JAK Joyce" xfId="12820" xr:uid="{5BD1B71C-883A-4BC8-B24D-DABF6DCE361B}"/>
    <cellStyle name="_MBOM NGT August 2006_2006 MBOM October JAK Joyce_Cost out Update" xfId="27419" xr:uid="{C2A58FBA-36BA-4FF0-ABE0-BCED40029B16}"/>
    <cellStyle name="_MBOM NGT August 2006_2006 MBOM October JAK Joyce_EBIT OCF Ranges" xfId="27420" xr:uid="{58476C73-1B16-4316-A4B3-86EA2F3DB2EE}"/>
    <cellStyle name="_MBOM NGT August 2006_2006 MBOM October JAK Joyce_Working Capital Graph" xfId="27421" xr:uid="{CA7F4D3E-4BDA-46AA-9229-7F153C79B1A4}"/>
    <cellStyle name="_MBOM NGT August 2006_Cost out Update" xfId="27422" xr:uid="{F79F5A44-176C-4687-B4A3-B8D590EF219E}"/>
    <cellStyle name="_MBOM NGT August 2006_EBIT OCF Ranges" xfId="27423" xr:uid="{A523F675-00C4-4849-AB9C-3B3F3C8540D3}"/>
    <cellStyle name="_MBOM NGT August 2006_mbom asean Mar 2007" xfId="27424" xr:uid="{D17AD572-5D7A-4E62-AF8F-3353C27DF2FC}"/>
    <cellStyle name="_MBOM NGT August 2006_mbom asean Mar 2007_Cost out Update" xfId="27425" xr:uid="{5253C783-E20D-4746-A927-EDB1EAECC253}"/>
    <cellStyle name="_MBOM NGT August 2006_mbom asean Mar 2007_EBIT OCF Ranges" xfId="27426" xr:uid="{9D1A33E5-F8BD-4DF9-AB79-90CFB7113BEC}"/>
    <cellStyle name="_MBOM NGT August 2006_mbom asean Mar 2007_Working Capital Graph" xfId="27427" xr:uid="{8637ED31-A4A4-428A-9A7B-B8C9D03E8B3D}"/>
    <cellStyle name="_MBOM NGT August 2006_Working Capital Graph" xfId="27428" xr:uid="{171C66DA-90AA-4316-9B9A-98A8350F89FE}"/>
    <cellStyle name="_MBOM NGT July 2006" xfId="12821" xr:uid="{E63C3070-1D65-4729-B2A3-A1989D79A43A}"/>
    <cellStyle name="_MBOM NGT July 2006_2006 MBOM Nov JAK Joyce" xfId="12822" xr:uid="{ED307567-7084-48BE-B723-3610A0DAF398}"/>
    <cellStyle name="_MBOM NGT July 2006_2006 MBOM Nov JAK Joyce_Cost out Update" xfId="27429" xr:uid="{96DBE061-0828-4F88-BEAD-1581F619B5F3}"/>
    <cellStyle name="_MBOM NGT July 2006_2006 MBOM Nov JAK Joyce_EBIT OCF Ranges" xfId="27430" xr:uid="{922F1AD2-E214-4A54-A062-0340F3B77D17}"/>
    <cellStyle name="_MBOM NGT July 2006_2006 MBOM Nov JAK Joyce_Working Capital Graph" xfId="27431" xr:uid="{DF73BBA2-4B0B-496A-82C6-9057A4CABCBD}"/>
    <cellStyle name="_MBOM NGT July 2006_2006 MBOM October JAK Joyce" xfId="12823" xr:uid="{89E5DD54-6009-4FBD-A3CE-FB7A94F13FDD}"/>
    <cellStyle name="_MBOM NGT July 2006_2006 MBOM October JAK Joyce_Cost out Update" xfId="27432" xr:uid="{A57510C1-6D29-468C-843D-1DD3F77E0083}"/>
    <cellStyle name="_MBOM NGT July 2006_2006 MBOM October JAK Joyce_EBIT OCF Ranges" xfId="27433" xr:uid="{523CD317-BA21-4F8D-B354-5B49462FF0A8}"/>
    <cellStyle name="_MBOM NGT July 2006_2006 MBOM October JAK Joyce_Working Capital Graph" xfId="27434" xr:uid="{3A41425B-CE37-4C04-B76B-80E32CF7EC1D}"/>
    <cellStyle name="_MBOM NGT July 2006_Cost out Update" xfId="27435" xr:uid="{FE998663-29D2-49C0-A446-43B36393633C}"/>
    <cellStyle name="_MBOM NGT July 2006_EBIT OCF Ranges" xfId="27436" xr:uid="{9BC46DCF-EA79-455B-A814-8DD2FC840B39}"/>
    <cellStyle name="_MBOM NGT July 2006_mbom asean Mar 2007" xfId="27437" xr:uid="{C8D7F293-4A9D-410D-96AF-29CFA567A733}"/>
    <cellStyle name="_MBOM NGT July 2006_mbom asean Mar 2007_Cost out Update" xfId="27438" xr:uid="{8F1E5EEB-896E-46DD-8275-119229CA4AAE}"/>
    <cellStyle name="_MBOM NGT July 2006_mbom asean Mar 2007_EBIT OCF Ranges" xfId="27439" xr:uid="{F14FF3E8-404E-4F66-9702-C6E622FD64CB}"/>
    <cellStyle name="_MBOM NGT July 2006_mbom asean Mar 2007_Working Capital Graph" xfId="27440" xr:uid="{EDEB56CA-BEB6-4965-BF6F-E18C62EBBA9C}"/>
    <cellStyle name="_MBOM NGT July 2006_Working Capital Graph" xfId="27441" xr:uid="{4E0E8001-5370-4ABA-9628-1E8F21CBBA91}"/>
    <cellStyle name="_MBOM NGT June 2006" xfId="12824" xr:uid="{64A2ABC6-C21D-4D31-B37E-23314454679D}"/>
    <cellStyle name="_MBOM NGT June 2006_Cost out Update" xfId="27442" xr:uid="{2D6BBC80-BFF3-4D2C-97A6-20741A3FF059}"/>
    <cellStyle name="_MBOM NGT June 2006_EBIT OCF Ranges" xfId="27443" xr:uid="{E63C5783-63DE-469F-8A11-1F261951D8E7}"/>
    <cellStyle name="_MBOM NGT June 2006_Working Capital Graph" xfId="27444" xr:uid="{C84D61E9-B132-4187-A431-548948830CCD}"/>
    <cellStyle name="_MBOM NGT November 2006" xfId="12825" xr:uid="{2969EB6C-8F88-432E-9BFF-A3B53AD1E374}"/>
    <cellStyle name="_MBOM NGT November 2006_Cost out Update" xfId="27445" xr:uid="{8AAE39B6-0A3B-442F-A2E6-A3E29B33CA6C}"/>
    <cellStyle name="_MBOM NGT November 2006_EBIT OCF Ranges" xfId="27446" xr:uid="{1697BF4C-140F-4420-918A-82A7B458FD63}"/>
    <cellStyle name="_MBOM NGT November 2006_mbom asean Mar 2007" xfId="27447" xr:uid="{531C77D5-84D5-456F-A04A-E22F8B400984}"/>
    <cellStyle name="_MBOM NGT November 2006_mbom asean Mar 2007_Cost out Update" xfId="27448" xr:uid="{89E7CE4E-FD91-4CDF-9848-9FACDE1AC5C6}"/>
    <cellStyle name="_MBOM NGT November 2006_mbom asean Mar 2007_EBIT OCF Ranges" xfId="27449" xr:uid="{824A7B02-DF52-4C23-96CB-01F00F64F0C4}"/>
    <cellStyle name="_MBOM NGT November 2006_mbom asean Mar 2007_Working Capital Graph" xfId="27450" xr:uid="{0DFA516B-C630-4B05-9A51-DADAFD21344B}"/>
    <cellStyle name="_MBOM NGT November 2006_Working Capital Graph" xfId="27451" xr:uid="{385D65F4-B703-4145-A51A-B4D622549AFD}"/>
    <cellStyle name="_MBOM NGT October 2006" xfId="12826" xr:uid="{BDAE1D50-BF3D-4DF7-B74C-1C8C56C3424A}"/>
    <cellStyle name="_MBOM NGT October 2006_Cost out Update" xfId="27452" xr:uid="{7D8C10E2-DA95-42C5-97C1-C1824F5C5DD7}"/>
    <cellStyle name="_MBOM NGT October 2006_EBIT OCF Ranges" xfId="27453" xr:uid="{BADAAD62-8141-40A5-8EB6-F473BE603C7F}"/>
    <cellStyle name="_MBOM NGT October 2006_mbom asean Mar 2007" xfId="27454" xr:uid="{CD933E64-5D38-42A2-8739-C03CD95CD8AA}"/>
    <cellStyle name="_MBOM NGT October 2006_mbom asean Mar 2007_Cost out Update" xfId="27455" xr:uid="{8EAD0E38-9973-4E35-95F0-30DEAFEE6576}"/>
    <cellStyle name="_MBOM NGT October 2006_mbom asean Mar 2007_EBIT OCF Ranges" xfId="27456" xr:uid="{E0341022-1266-484B-B73F-D68E28AE766F}"/>
    <cellStyle name="_MBOM NGT October 2006_mbom asean Mar 2007_Working Capital Graph" xfId="27457" xr:uid="{F7284831-42A3-4C13-A833-CF2B41821C1C}"/>
    <cellStyle name="_MBOM NGT October 2006_Working Capital Graph" xfId="27458" xr:uid="{E89FFA49-6D5A-43E6-BC4B-4681366E61DC}"/>
    <cellStyle name="_MBOM v.1" xfId="27459" xr:uid="{3134FDF1-9A31-454C-ADBC-720694AE13B4}"/>
    <cellStyle name="_MBOM v.1 2" xfId="27460" xr:uid="{421500D7-3ABF-4FDD-9619-1991635E9D4A}"/>
    <cellStyle name="_MBOM v.1_Cash Capex 10+2" xfId="27461" xr:uid="{C4584B8A-8443-4368-AA31-45ABA1D61CE1}"/>
    <cellStyle name="_MBOM v.1_Cash Capex 10+2_Cost out Update" xfId="27462" xr:uid="{E2AFF582-7A17-489D-A65E-D5959B41B2EA}"/>
    <cellStyle name="_MBOM v.1_Cash Capex 10+2_EBIT OCF Ranges" xfId="27463" xr:uid="{252DC4C6-EDFA-4710-97AB-FA08755322E6}"/>
    <cellStyle name="_MBOM v.1_Cash Capex 10+2_Working Capital Graph" xfId="27464" xr:uid="{55179EFF-3205-4797-B3CA-86B797E0041C}"/>
    <cellStyle name="_MBOM v.1_Cost out Update" xfId="27465" xr:uid="{7AA633B6-1DB9-43FE-B651-761CC221A15F}"/>
    <cellStyle name="_MBOM v.1_EBIT OCF Ranges" xfId="27466" xr:uid="{AFC1EDBD-53BF-4D67-86BC-68C35922390C}"/>
    <cellStyle name="_MBOM v.1_Global Operations" xfId="27467" xr:uid="{BF19FDF0-C014-417F-BBFA-D0C3B5E8B4C2}"/>
    <cellStyle name="_MBOM v.1_Global Operations 2" xfId="27468" xr:uid="{49A46FC4-A2FA-499B-BB5E-E43AB838B865}"/>
    <cellStyle name="_MBOM v.1_NA" xfId="27469" xr:uid="{8005B2D2-5072-4F30-96F1-E80A738A2C09}"/>
    <cellStyle name="_MBOM v.1_NA 2" xfId="27470" xr:uid="{A632FA0E-6185-4997-A3EB-1B176839F1D0}"/>
    <cellStyle name="_MBOM v.1_NA_1" xfId="27471" xr:uid="{F9C7E7F2-CCD2-451B-8E31-A1253A882292}"/>
    <cellStyle name="_MBOM v.1_NA_1 2" xfId="27472" xr:uid="{3FEF5DE4-B6CE-48E0-8907-8BC12D855378}"/>
    <cellStyle name="_MBOM v.1_OCFAnalysis" xfId="27473" xr:uid="{FF843313-A024-474B-8DDD-991FEFBC217B}"/>
    <cellStyle name="_MBOM v.1_OCFAnalysis_Cost out Update" xfId="27474" xr:uid="{58256BDF-B67E-47CB-893A-3C5353BD25F2}"/>
    <cellStyle name="_MBOM v.1_OCFAnalysis_EBIT OCF Ranges" xfId="27475" xr:uid="{FC3D6B9F-E8FB-4480-8AC8-2D48C4B537EC}"/>
    <cellStyle name="_MBOM v.1_OCFAnalysis_Working Capital Graph" xfId="27476" xr:uid="{9E4B3E61-13AF-45F0-BE4D-902CA64A28C9}"/>
    <cellStyle name="_MBOM v.1_Quarterly Industry Volume - Corp Follow up Feb 19th" xfId="27477" xr:uid="{F69BE731-D4AA-4543-8F4E-CAC801BF95E6}"/>
    <cellStyle name="_MBOM v.1_Quarterly Industry Volume - Corp Follow up Feb 19th 2" xfId="27478" xr:uid="{A94DCAA9-6740-4CEF-B047-60F75E630B6A}"/>
    <cellStyle name="_MBOM v.1_Quarterly Industry Volume - Corp Follow up Feb 19th_Cost out Update" xfId="27479" xr:uid="{4D39046B-83F2-4AD5-AD74-4F0064F0D30A}"/>
    <cellStyle name="_MBOM v.1_Quarterly Industry Volume - Corp Follow up Feb 19th_EBIT OCF Ranges" xfId="27480" xr:uid="{157C2E47-C9DE-4497-8322-3F011491D546}"/>
    <cellStyle name="_MBOM v.1_Quarterly Industry Volume - Corp Follow up Feb 19th_OCFAnalysis" xfId="27481" xr:uid="{E26320F0-11A9-4E05-8DBA-8D80995EBBED}"/>
    <cellStyle name="_MBOM v.1_Quarterly Industry Volume - Corp Follow up Feb 19th_OCFAnalysis_Cost out Update" xfId="27482" xr:uid="{806AD61F-069E-44D9-87BB-B6C5311341A2}"/>
    <cellStyle name="_MBOM v.1_Quarterly Industry Volume - Corp Follow up Feb 19th_OCFAnalysis_EBIT OCF Ranges" xfId="27483" xr:uid="{29260A13-2986-4EAA-84DE-7FB6EF58A4FA}"/>
    <cellStyle name="_MBOM v.1_Quarterly Industry Volume - Corp Follow up Feb 19th_OCFAnalysis_Working Capital Graph" xfId="27484" xr:uid="{ACBA0737-8E8F-41CB-9BAF-151DA33F053B}"/>
    <cellStyle name="_MBOM v.1_Quarterly Industry Volume - Corp Follow up Feb 19th_Working Capital Graph" xfId="27485" xr:uid="{B81CD9FE-B8B9-4E6D-B0C3-087CBEAD2ADD}"/>
    <cellStyle name="_MBOM v.1_SBU_GLOBAL_NGT" xfId="27486" xr:uid="{CEABF719-30A3-4A93-8774-47ADBDC17B58}"/>
    <cellStyle name="_MBOM v.1_SBU_GLOBAL_NGT 2" xfId="27487" xr:uid="{ED3AE203-30F8-454C-932A-BB0CDBB6D6D5}"/>
    <cellStyle name="_MBOM v.1_SBU_GLOBAL_NGT_Cost out Update" xfId="27488" xr:uid="{2746BD74-994B-4B9E-8130-FAEC6E53FF13}"/>
    <cellStyle name="_MBOM v.1_SBU_GLOBAL_NGT_EBIT OCF Ranges" xfId="27489" xr:uid="{6181CF2E-85AC-4B61-A735-64173C6F9EA5}"/>
    <cellStyle name="_MBOM v.1_SBU_GLOBAL_NGT_Working Capital Graph" xfId="27490" xr:uid="{DF1C1F7C-CF8D-4707-BBA0-BE077FD6F9FB}"/>
    <cellStyle name="_MBOM v.1_Working Capital Graph" xfId="27491" xr:uid="{E7309B93-E61D-4FB3-99F9-5E5E1F53C130}"/>
    <cellStyle name="_MBOM v.2" xfId="27492" xr:uid="{7023A682-FB17-42DF-88EE-6935FD206C7B}"/>
    <cellStyle name="_MBOM v.2 2" xfId="27493" xr:uid="{3FB76757-15B9-41E0-8E4B-D0FE67FCCD17}"/>
    <cellStyle name="_MBOM v.2_Cash Capex 10+2" xfId="27494" xr:uid="{D241DF01-45CE-4419-A0F9-647E363F4813}"/>
    <cellStyle name="_MBOM v.2_Cash Capex 10+2_Cost out Update" xfId="27495" xr:uid="{0971168B-08D0-461C-BF3D-19DB4879B4E8}"/>
    <cellStyle name="_MBOM v.2_Cash Capex 10+2_EBIT OCF Ranges" xfId="27496" xr:uid="{A7842C9F-A408-4FEA-B512-9D3306A98F41}"/>
    <cellStyle name="_MBOM v.2_Cash Capex 10+2_Working Capital Graph" xfId="27497" xr:uid="{3C6C37DF-8C48-46D7-9F1B-E9A2718BEFC3}"/>
    <cellStyle name="_MBOM v.2_Cost out Update" xfId="27498" xr:uid="{6BBF829C-409D-4A73-AEB8-491648EF3DF4}"/>
    <cellStyle name="_MBOM v.2_EBIT OCF Ranges" xfId="27499" xr:uid="{C86FEDA8-11A0-4495-979A-8763938A1591}"/>
    <cellStyle name="_MBOM v.2_Global Operations" xfId="27500" xr:uid="{03189239-A6CF-492B-8A1C-746657829BB5}"/>
    <cellStyle name="_MBOM v.2_Global Operations 2" xfId="27501" xr:uid="{44ABAFB5-995C-42E9-8C6C-084CAD4844D7}"/>
    <cellStyle name="_MBOM v.2_NA" xfId="27502" xr:uid="{CA9DAC68-E249-44DD-A1AC-4A5C0BB2469E}"/>
    <cellStyle name="_MBOM v.2_NA 2" xfId="27503" xr:uid="{A51EE918-E805-4180-8D4C-0C07E4502D98}"/>
    <cellStyle name="_MBOM v.2_NA_1" xfId="27504" xr:uid="{7ED19916-6FB9-46AB-BF39-28D2986C60C4}"/>
    <cellStyle name="_MBOM v.2_NA_1 2" xfId="27505" xr:uid="{E967D8E3-0B70-4E66-BC3A-6DBE25E2BDB5}"/>
    <cellStyle name="_MBOM v.2_OCFAnalysis" xfId="27506" xr:uid="{28DF39B2-A316-4A49-B02F-1D7D5DC41601}"/>
    <cellStyle name="_MBOM v.2_OCFAnalysis_Cost out Update" xfId="27507" xr:uid="{CED4F9CA-07C2-4E20-A861-C5CF27153735}"/>
    <cellStyle name="_MBOM v.2_OCFAnalysis_EBIT OCF Ranges" xfId="27508" xr:uid="{0C5AE2FE-46FA-4305-B105-64F8BCE63D3E}"/>
    <cellStyle name="_MBOM v.2_OCFAnalysis_Working Capital Graph" xfId="27509" xr:uid="{7ED6D7BF-0C5B-409A-96AE-FA186FB5380B}"/>
    <cellStyle name="_MBOM v.2_Quarterly Industry Volume - Corp Follow up Feb 19th" xfId="27510" xr:uid="{BFD61DBD-0199-4FA9-AD7F-DFC80196A3E3}"/>
    <cellStyle name="_MBOM v.2_Quarterly Industry Volume - Corp Follow up Feb 19th 2" xfId="27511" xr:uid="{974FD706-1072-40A1-A054-9ECF3C5668CE}"/>
    <cellStyle name="_MBOM v.2_Quarterly Industry Volume - Corp Follow up Feb 19th_Cost out Update" xfId="27512" xr:uid="{0DAE43F2-AD9B-4CA5-BDD4-B473A37529B3}"/>
    <cellStyle name="_MBOM v.2_Quarterly Industry Volume - Corp Follow up Feb 19th_EBIT OCF Ranges" xfId="27513" xr:uid="{AF6402D8-10E1-499F-9B88-8943835A319E}"/>
    <cellStyle name="_MBOM v.2_Quarterly Industry Volume - Corp Follow up Feb 19th_OCFAnalysis" xfId="27514" xr:uid="{6484B11E-EB2D-42F4-BF43-BF29309FE717}"/>
    <cellStyle name="_MBOM v.2_Quarterly Industry Volume - Corp Follow up Feb 19th_OCFAnalysis_Cost out Update" xfId="27515" xr:uid="{BC8CA75C-E837-4A5C-AE57-251208A7EDF4}"/>
    <cellStyle name="_MBOM v.2_Quarterly Industry Volume - Corp Follow up Feb 19th_OCFAnalysis_EBIT OCF Ranges" xfId="27516" xr:uid="{5F2CB0D9-E1E7-40AB-B210-2EE36A2D0189}"/>
    <cellStyle name="_MBOM v.2_Quarterly Industry Volume - Corp Follow up Feb 19th_OCFAnalysis_Working Capital Graph" xfId="27517" xr:uid="{7EFAD51A-AC95-4067-B863-97DFDB23CAF9}"/>
    <cellStyle name="_MBOM v.2_Quarterly Industry Volume - Corp Follow up Feb 19th_Working Capital Graph" xfId="27518" xr:uid="{ED7477E8-25E4-47ED-B351-4639E0857690}"/>
    <cellStyle name="_MBOM v.2_SBU_GLOBAL_NGT" xfId="27519" xr:uid="{36B742BE-49E9-4052-84A1-226BE4046888}"/>
    <cellStyle name="_MBOM v.2_SBU_GLOBAL_NGT 2" xfId="27520" xr:uid="{5E5C8132-1B90-4DD1-A8A5-0430AB114E70}"/>
    <cellStyle name="_MBOM v.2_SBU_GLOBAL_NGT_Cost out Update" xfId="27521" xr:uid="{0C2709AE-2AA9-4D30-9DD9-C17D79602A2C}"/>
    <cellStyle name="_MBOM v.2_SBU_GLOBAL_NGT_EBIT OCF Ranges" xfId="27522" xr:uid="{175227C2-8E43-465B-B36A-54A4020D62A4}"/>
    <cellStyle name="_MBOM v.2_SBU_GLOBAL_NGT_Working Capital Graph" xfId="27523" xr:uid="{441B2379-138D-4376-8F5C-295E8B15B7C2}"/>
    <cellStyle name="_MBOM v.2_Working Capital Graph" xfId="27524" xr:uid="{E525EB43-662F-4E71-9B6E-6A865FE9F7AE}"/>
    <cellStyle name="_MBOM v.3" xfId="27525" xr:uid="{210FD1E2-A539-440A-B22D-9D7D2AE769CA}"/>
    <cellStyle name="_MBOM v.3 2" xfId="27526" xr:uid="{3002FFF5-70E7-4317-9325-89C7E9B413F8}"/>
    <cellStyle name="_MBOM v.3_Cash Capex 10+2" xfId="27527" xr:uid="{7533635A-EEBF-4EAD-A5A0-5490610D6303}"/>
    <cellStyle name="_MBOM v.3_Cash Capex 10+2_Cost out Update" xfId="27528" xr:uid="{AC12B005-3EF7-456B-8196-832A0EF01749}"/>
    <cellStyle name="_MBOM v.3_Cash Capex 10+2_EBIT OCF Ranges" xfId="27529" xr:uid="{D7BBB1A6-96F1-479D-A694-A04FE5A705FD}"/>
    <cellStyle name="_MBOM v.3_Cash Capex 10+2_Working Capital Graph" xfId="27530" xr:uid="{B6F6F4EF-60CB-429B-9E3D-8123AA92FB88}"/>
    <cellStyle name="_MBOM v.3_Cost out Update" xfId="27531" xr:uid="{747A81D4-8B34-4A96-AF38-948933419E6D}"/>
    <cellStyle name="_MBOM v.3_EBIT OCF Ranges" xfId="27532" xr:uid="{F81A96AB-FCDB-4A2F-830C-F8FA53F329A6}"/>
    <cellStyle name="_MBOM v.3_Global Operations" xfId="27533" xr:uid="{24FDB01C-EECB-4C05-97B4-62E026D2DF87}"/>
    <cellStyle name="_MBOM v.3_Global Operations 2" xfId="27534" xr:uid="{935FD964-16FA-4DD9-BA59-7AA70D5D3293}"/>
    <cellStyle name="_MBOM v.3_NA" xfId="27535" xr:uid="{3D6E3BF5-1597-4E8E-9F41-BA85EC807B94}"/>
    <cellStyle name="_MBOM v.3_NA 2" xfId="27536" xr:uid="{84E70A48-479F-4044-A952-47031B742944}"/>
    <cellStyle name="_MBOM v.3_NA_1" xfId="27537" xr:uid="{0860F298-E6CF-4F82-A0DC-CB37448D6DD0}"/>
    <cellStyle name="_MBOM v.3_NA_1 2" xfId="27538" xr:uid="{9EFDEA31-57A0-4ED5-A065-DBF916AAF23E}"/>
    <cellStyle name="_MBOM v.3_OCFAnalysis" xfId="27539" xr:uid="{7F2C1005-9E84-4FC2-8A34-9BAE168DE5AA}"/>
    <cellStyle name="_MBOM v.3_OCFAnalysis_Cost out Update" xfId="27540" xr:uid="{4D44DC2C-FAFB-410B-AD8F-419960B7531E}"/>
    <cellStyle name="_MBOM v.3_OCFAnalysis_EBIT OCF Ranges" xfId="27541" xr:uid="{226617C5-95ED-4837-93BD-19FBFA28740D}"/>
    <cellStyle name="_MBOM v.3_OCFAnalysis_Working Capital Graph" xfId="27542" xr:uid="{E1DC3B77-C013-40A8-8F65-F1B2DB97344A}"/>
    <cellStyle name="_MBOM v.3_Quarterly Industry Volume - Corp Follow up Feb 19th" xfId="27543" xr:uid="{69F345B3-F06B-41A7-A1B1-7AC1F70D67B8}"/>
    <cellStyle name="_MBOM v.3_Quarterly Industry Volume - Corp Follow up Feb 19th 2" xfId="27544" xr:uid="{75C8CDB5-53CD-4D00-8C2B-BE00B399FE14}"/>
    <cellStyle name="_MBOM v.3_Quarterly Industry Volume - Corp Follow up Feb 19th_Cost out Update" xfId="27545" xr:uid="{572D36A6-EDA9-44FC-98E4-550B8A10A99D}"/>
    <cellStyle name="_MBOM v.3_Quarterly Industry Volume - Corp Follow up Feb 19th_EBIT OCF Ranges" xfId="27546" xr:uid="{E3CB5011-ECB5-4187-ABB8-B3A2A977ADBD}"/>
    <cellStyle name="_MBOM v.3_Quarterly Industry Volume - Corp Follow up Feb 19th_OCFAnalysis" xfId="27547" xr:uid="{FC7DDACF-0F60-4CA6-9135-29F646A5D4BA}"/>
    <cellStyle name="_MBOM v.3_Quarterly Industry Volume - Corp Follow up Feb 19th_OCFAnalysis_Cost out Update" xfId="27548" xr:uid="{BA098676-C113-494F-AD5E-10B82E312524}"/>
    <cellStyle name="_MBOM v.3_Quarterly Industry Volume - Corp Follow up Feb 19th_OCFAnalysis_EBIT OCF Ranges" xfId="27549" xr:uid="{10BF99EA-C81B-4FC3-A06D-C1047C28C496}"/>
    <cellStyle name="_MBOM v.3_Quarterly Industry Volume - Corp Follow up Feb 19th_OCFAnalysis_Working Capital Graph" xfId="27550" xr:uid="{DD771438-3B5D-4B41-8DBC-539F3B5E6F59}"/>
    <cellStyle name="_MBOM v.3_Quarterly Industry Volume - Corp Follow up Feb 19th_Working Capital Graph" xfId="27551" xr:uid="{6518787B-FDC6-41CA-9312-5F7CDC2CF0BD}"/>
    <cellStyle name="_MBOM v.3_SBU_GLOBAL_NGT" xfId="27552" xr:uid="{2375C3D8-B474-49CE-9F7C-5F7690EDC927}"/>
    <cellStyle name="_MBOM v.3_SBU_GLOBAL_NGT 2" xfId="27553" xr:uid="{2E3057B2-DC52-403B-8545-D7229160BE1E}"/>
    <cellStyle name="_MBOM v.3_SBU_GLOBAL_NGT_Cost out Update" xfId="27554" xr:uid="{CD82D453-D86D-4F1D-91A8-3BF27E8C0D2D}"/>
    <cellStyle name="_MBOM v.3_SBU_GLOBAL_NGT_EBIT OCF Ranges" xfId="27555" xr:uid="{B27E1423-A504-4835-B98B-81EC68768590}"/>
    <cellStyle name="_MBOM v.3_SBU_GLOBAL_NGT_Working Capital Graph" xfId="27556" xr:uid="{54C74315-4F4B-4BAA-A54C-298D334943B1}"/>
    <cellStyle name="_MBOM v.3_Working Capital Graph" xfId="27557" xr:uid="{ADB18CBA-DEE8-47C5-92E9-A90212886AF9}"/>
    <cellStyle name="_MBOM_Cash Capex 10+2" xfId="27558" xr:uid="{A0E54B3A-D78A-4F08-A4DB-6D98DFCA1B0C}"/>
    <cellStyle name="_MBOM_Cash Capex 10+2_Cost out Update" xfId="27559" xr:uid="{8BA6DE63-A784-4E25-85BF-7D3CAE699FCE}"/>
    <cellStyle name="_MBOM_Cash Capex 10+2_EBIT OCF Ranges" xfId="27560" xr:uid="{4E2EF681-497E-44B6-9232-3B836DBC48DF}"/>
    <cellStyle name="_MBOM_Cash Capex 10+2_Working Capital Graph" xfId="27561" xr:uid="{A2371E2A-BAAE-4099-8691-1D6FEB3E986F}"/>
    <cellStyle name="_MBOM_Cost out Update" xfId="27562" xr:uid="{F392BA36-435E-418E-9F0D-9BB720309618}"/>
    <cellStyle name="_MBOM_EBIT OCF Ranges" xfId="27563" xr:uid="{82651114-B787-4A4C-9A84-72C18D99F856}"/>
    <cellStyle name="_MBOM_Global Operations" xfId="27564" xr:uid="{8628FEDA-29F1-4BD8-9029-B4090FF74C2E}"/>
    <cellStyle name="_MBOM_Global Operations 2" xfId="27565" xr:uid="{0BD3BDD5-1B34-47B8-BFA2-7B5B22E1D7AB}"/>
    <cellStyle name="_MBOM_NA" xfId="27566" xr:uid="{293D2BBC-937A-432B-A084-497F46709436}"/>
    <cellStyle name="_MBOM_NA 2" xfId="27567" xr:uid="{7D1376E5-7600-4368-BD84-DDB843B76963}"/>
    <cellStyle name="_MBOM_NA_1" xfId="27568" xr:uid="{DAA8E224-6A69-4BF7-A2B5-C155B7539E9D}"/>
    <cellStyle name="_MBOM_NA_1 2" xfId="27569" xr:uid="{96C23B7B-3BEA-481B-B2B4-50ED4D20B4E8}"/>
    <cellStyle name="_MBOM_OCFAnalysis" xfId="27570" xr:uid="{8A029D6D-9CE6-4641-80BE-25106033E0FF}"/>
    <cellStyle name="_MBOM_OCFAnalysis_Cost out Update" xfId="27571" xr:uid="{E735DCC8-6AC4-4E25-8755-0E81C2FA65CD}"/>
    <cellStyle name="_MBOM_OCFAnalysis_EBIT OCF Ranges" xfId="27572" xr:uid="{9A240556-D9E8-4D16-95FF-041FF48CE2F7}"/>
    <cellStyle name="_MBOM_OCFAnalysis_Working Capital Graph" xfId="27573" xr:uid="{842C2F99-3A2A-4A2F-9E21-BF019BDA4352}"/>
    <cellStyle name="_MBOM_Quarterly Industry Volume - Corp Follow up Feb 19th" xfId="27574" xr:uid="{CB3E2B9B-957B-4F05-90FC-99FB1B229BCC}"/>
    <cellStyle name="_MBOM_Quarterly Industry Volume - Corp Follow up Feb 19th 2" xfId="27575" xr:uid="{8554AEAE-079D-411E-A055-BE990B18E9D0}"/>
    <cellStyle name="_MBOM_Quarterly Industry Volume - Corp Follow up Feb 19th_Cost out Update" xfId="27576" xr:uid="{AC6DBC77-C48A-4559-9BBD-24E992551EC4}"/>
    <cellStyle name="_MBOM_Quarterly Industry Volume - Corp Follow up Feb 19th_EBIT OCF Ranges" xfId="27577" xr:uid="{590568E2-0F4E-4F9B-97A9-28323F8EFCF3}"/>
    <cellStyle name="_MBOM_Quarterly Industry Volume - Corp Follow up Feb 19th_OCFAnalysis" xfId="27578" xr:uid="{4D9FA143-1B32-40C6-A19A-95CE234BFD57}"/>
    <cellStyle name="_MBOM_Quarterly Industry Volume - Corp Follow up Feb 19th_OCFAnalysis_Cost out Update" xfId="27579" xr:uid="{05414E49-FE38-4FC9-83D6-8986148EA011}"/>
    <cellStyle name="_MBOM_Quarterly Industry Volume - Corp Follow up Feb 19th_OCFAnalysis_EBIT OCF Ranges" xfId="27580" xr:uid="{E624448E-86D6-4A15-95E8-9BE6F429FC49}"/>
    <cellStyle name="_MBOM_Quarterly Industry Volume - Corp Follow up Feb 19th_OCFAnalysis_Working Capital Graph" xfId="27581" xr:uid="{CE9DE417-0602-4C2F-B2C3-01204B29C714}"/>
    <cellStyle name="_MBOM_Quarterly Industry Volume - Corp Follow up Feb 19th_Working Capital Graph" xfId="27582" xr:uid="{E505AC18-6A13-4D74-8A9C-E88287CEE51B}"/>
    <cellStyle name="_MBOM_SBU_GLOBAL_NGT" xfId="27583" xr:uid="{4A7ADF20-A611-41C4-A2B6-2D4E93D76B96}"/>
    <cellStyle name="_MBOM_SBU_GLOBAL_NGT 2" xfId="27584" xr:uid="{25D1E0EF-1060-4DA6-A2C3-AA5AD29F0710}"/>
    <cellStyle name="_MBOM_SBU_GLOBAL_NGT_Cost out Update" xfId="27585" xr:uid="{6F60E685-0D96-4F1C-A564-8F9E32F4EBF3}"/>
    <cellStyle name="_MBOM_SBU_GLOBAL_NGT_EBIT OCF Ranges" xfId="27586" xr:uid="{2C88DC25-C2D3-4662-825E-D2D0C67F2C26}"/>
    <cellStyle name="_MBOM_SBU_GLOBAL_NGT_Working Capital Graph" xfId="27587" xr:uid="{481A2321-B501-47D1-BA41-FDB5FE8950BD}"/>
    <cellStyle name="_MBOM_Working Capital Graph" xfId="27588" xr:uid="{482631AA-8101-4311-A2F0-3EDF833BE4ED}"/>
    <cellStyle name="_Mexico CompCost Explanationv1" xfId="27589" xr:uid="{4F5DA4A7-824D-4D0B-8D5E-9374E0B9ED64}"/>
    <cellStyle name="_Mfg  Key Message - Nov." xfId="27590" xr:uid="{D78B6EC8-530F-4413-A7E5-810547358466}"/>
    <cellStyle name="_MOK99" xfId="3435" xr:uid="{A70BCF7C-D05C-4845-879B-7A1334657F54}"/>
    <cellStyle name="_NA" xfId="27591" xr:uid="{9C605EE7-1BD2-4F89-A6BA-8CFA438BBB07}"/>
    <cellStyle name="_NA 2" xfId="27592" xr:uid="{AC0B3575-E542-4C18-BCF1-3F2653EB370E}"/>
    <cellStyle name="_NA_1" xfId="27593" xr:uid="{6A30CAFF-B9EC-4D31-8AEA-C9A07E9D693C}"/>
    <cellStyle name="_NA_1 2" xfId="27594" xr:uid="{856FD847-59F3-490C-A88F-7A7125497E23}"/>
    <cellStyle name="_NAT SCENARIOS" xfId="27595" xr:uid="{511FE54A-DFB4-4AAA-BD8A-A48F94AB5B6F}"/>
    <cellStyle name="_NAT SCENARIOS 2" xfId="27596" xr:uid="{75F3E275-C1A2-4FD2-83B2-C05CD0A2F0D9}"/>
    <cellStyle name="_NAT SCENARIOS_Cost out Update" xfId="27597" xr:uid="{7D709A38-FE35-4DDC-B3FD-F94454B20281}"/>
    <cellStyle name="_NAT SCENARIOS_EBIT OCF Ranges" xfId="27598" xr:uid="{E92945CF-9B11-4E21-A50D-51529D0B1989}"/>
    <cellStyle name="_NAT SCENARIOS_Working Capital Graph" xfId="27599" xr:uid="{EE3D8865-2C52-49EE-9515-802B9C6A6457}"/>
    <cellStyle name="_NAT SCENARIOSguatemala" xfId="27600" xr:uid="{7D0746AE-8890-4525-AC69-CCF37F62C41B}"/>
    <cellStyle name="_NAT SCENARIOSguatemala 2" xfId="27601" xr:uid="{FE590814-D3AC-4FF3-850A-323797234C6E}"/>
    <cellStyle name="_NAT SCENARIOSguatemala_Cost out Update" xfId="27602" xr:uid="{5CB48FD7-28DC-4E17-8190-31E06F224F5C}"/>
    <cellStyle name="_NAT SCENARIOSguatemala_EBIT OCF Ranges" xfId="27603" xr:uid="{8712F8B9-8D4D-4DB5-9E53-95583F2F25B0}"/>
    <cellStyle name="_NAT SCENARIOSguatemala_Working Capital Graph" xfId="27604" xr:uid="{295D07E9-8357-4273-B625-F1ADB867E54D}"/>
    <cellStyle name="_New LMH Format 11 03 08" xfId="27605" xr:uid="{CD81835D-C7DE-44F2-AA8B-1F7E9ED27447}"/>
    <cellStyle name="_New LMH Format 11 03 08_Cost out Update" xfId="27606" xr:uid="{901B461C-50CE-4D4B-A1D9-967C9886CFCC}"/>
    <cellStyle name="_New LMH Format 11 03 08_EBIT OCF Ranges" xfId="27607" xr:uid="{486D212D-01EA-4203-BB8D-EA34888AE8F3}"/>
    <cellStyle name="_New LMH Format 11 03 08_Working Capital Graph" xfId="27608" xr:uid="{F3ED5173-F3DA-42E4-945A-F6DDE7212C04}"/>
    <cellStyle name="_OCF New Template" xfId="27609" xr:uid="{064E4B6E-1E92-4511-B7FB-2FFEF0A05E45}"/>
    <cellStyle name="_OCF New Template_Cost out Update" xfId="27610" xr:uid="{00FA9C8E-EDEA-46A7-901A-C58B4491D7AF}"/>
    <cellStyle name="_OCF New Template_EBIT OCF Ranges" xfId="27611" xr:uid="{94504DA3-78AD-4F29-8F5D-2F21958E7C85}"/>
    <cellStyle name="_OCF New Template_Working Capital Graph" xfId="27612" xr:uid="{7898CAA2-159E-4264-B8B8-98AD54D4CD7E}"/>
    <cellStyle name="_OCF YTD(Jan)08" xfId="27613" xr:uid="{76A73037-FD26-4826-8C0E-48C08356067D}"/>
    <cellStyle name="_OCF YTD(Jan)08_Cost out Update" xfId="27614" xr:uid="{331EC3FE-561E-45E4-AC8B-9B5ED103131B}"/>
    <cellStyle name="_OCF YTD(Jan)08_EBIT OCF Ranges" xfId="27615" xr:uid="{9BEF93A5-9DFE-41FF-9911-7A918F0116E5}"/>
    <cellStyle name="_OCF YTD(Jan)08_OCF YTD(Apr)08" xfId="27616" xr:uid="{F0A4B7F3-C538-41C1-AE77-853A67F70D70}"/>
    <cellStyle name="_OCF YTD(Jan)08_OCF YTD(Apr)08_Cost out Update" xfId="27617" xr:uid="{9E30884B-2414-4987-84F6-69BF81AC420D}"/>
    <cellStyle name="_OCF YTD(Jan)08_OCF YTD(Apr)08_EBIT OCF Ranges" xfId="27618" xr:uid="{A23631B3-E3C6-44B6-8B2B-B6BFA7EABEFF}"/>
    <cellStyle name="_OCF YTD(Jan)08_OCF YTD(Apr)08_OCF YTD(Sep)08_Field New Format" xfId="27619" xr:uid="{24441AED-DC7E-490E-8098-B3AF35F468EA}"/>
    <cellStyle name="_OCF YTD(Jan)08_OCF YTD(Apr)08_OCF YTD(Sep)08_Field New Format_Cost out Update" xfId="27620" xr:uid="{C0385FA5-528A-4343-A9E4-E29F1142F4DD}"/>
    <cellStyle name="_OCF YTD(Jan)08_OCF YTD(Apr)08_OCF YTD(Sep)08_Field New Format_EBIT OCF Ranges" xfId="27621" xr:uid="{4E62F609-7BDE-4B9C-B8EF-B55F56B19799}"/>
    <cellStyle name="_OCF YTD(Jan)08_OCF YTD(Apr)08_OCF YTD(Sep)08_Field New Format_Working Capital Graph" xfId="27622" xr:uid="{65E47140-2CBF-41A3-A4BC-39A29F0D97C1}"/>
    <cellStyle name="_OCF YTD(Jan)08_OCF YTD(Apr)08_Working Capital Graph" xfId="27623" xr:uid="{C98F2C14-C9B6-48F7-94FD-576D0F87CFAF}"/>
    <cellStyle name="_OCF YTD(Jan)08_OCF YTD(May)08_New Format" xfId="27624" xr:uid="{9878B4CF-D0E4-4933-96E1-34A0075A3D94}"/>
    <cellStyle name="_OCF YTD(Jan)08_OCF YTD(May)08_New Format_Cost out Update" xfId="27625" xr:uid="{CB83B113-D4A8-4136-A1C5-04CC1B7BB6BA}"/>
    <cellStyle name="_OCF YTD(Jan)08_OCF YTD(May)08_New Format_EBIT OCF Ranges" xfId="27626" xr:uid="{9AF553A7-A2E0-4B64-BCDA-B1C0ED9A8568}"/>
    <cellStyle name="_OCF YTD(Jan)08_OCF YTD(May)08_New Format_OCF YTD(Sep)08_Field New Format" xfId="27627" xr:uid="{425C1B9E-284B-4E4E-AE38-98E5C0FD14E6}"/>
    <cellStyle name="_OCF YTD(Jan)08_OCF YTD(May)08_New Format_OCF YTD(Sep)08_Field New Format_Cost out Update" xfId="27628" xr:uid="{8A014A4B-F5CB-4030-B7F7-0CAAB4437FE1}"/>
    <cellStyle name="_OCF YTD(Jan)08_OCF YTD(May)08_New Format_OCF YTD(Sep)08_Field New Format_EBIT OCF Ranges" xfId="27629" xr:uid="{B8692BBF-49AD-4EE9-8299-94FADEEE3D16}"/>
    <cellStyle name="_OCF YTD(Jan)08_OCF YTD(May)08_New Format_OCF YTD(Sep)08_Field New Format_Working Capital Graph" xfId="27630" xr:uid="{47D3F13C-14AD-4B7B-913C-3596B36ABDC0}"/>
    <cellStyle name="_OCF YTD(Jan)08_OCF YTD(May)08_New Format_Working Capital Graph" xfId="27631" xr:uid="{B4DAC4C6-6491-4D3D-A8A9-CA6CAD835A5A}"/>
    <cellStyle name="_OCF YTD(Jan)08_OCF_Apr09_vs MIMO" xfId="27632" xr:uid="{E7DC0795-B86C-41AB-8FBA-2E0D22EADC49}"/>
    <cellStyle name="_OCF YTD(Jan)08_OCF_Apr09_vs MIMO_Cost out Update" xfId="27633" xr:uid="{7C5F4511-C0E8-4D6A-A275-961D3A8456F9}"/>
    <cellStyle name="_OCF YTD(Jan)08_OCF_Apr09_vs MIMO_EBIT OCF Ranges" xfId="27634" xr:uid="{A111CEAA-CBDB-496B-911C-52E3A90BB0B1}"/>
    <cellStyle name="_OCF YTD(Jan)08_OCF_Apr09_vs MIMO_Working Capital Graph" xfId="27635" xr:uid="{2CF435A7-1EAB-4EF2-B264-32DA612DDDC8}"/>
    <cellStyle name="_OCF YTD(Jan)08_Working Capital Graph" xfId="27636" xr:uid="{0B1D2796-E9F5-456F-931C-6E9125E17E95}"/>
    <cellStyle name="_OCF YTD(Jul)07" xfId="27637" xr:uid="{7BCCB3D9-A855-4CDD-8A10-CADDD273C3B4}"/>
    <cellStyle name="_OCF YTD(Jul)07_Cost out Update" xfId="27638" xr:uid="{AF38CC9B-D28E-4C30-AC10-2C51770F99E7}"/>
    <cellStyle name="_OCF YTD(Jul)07_EBIT OCF Ranges" xfId="27639" xr:uid="{64B8F0CE-4E45-4A7E-9AAB-FA1E7266C436}"/>
    <cellStyle name="_OCF YTD(Jul)07_OCF YTD(Apr)08" xfId="27640" xr:uid="{5B7B7FE3-9C5A-40F0-9AE0-9CC5D7D9A50F}"/>
    <cellStyle name="_OCF YTD(Jul)07_OCF YTD(Apr)08_Cost out Update" xfId="27641" xr:uid="{0976C456-BB6C-467D-B3BF-A38564121AE5}"/>
    <cellStyle name="_OCF YTD(Jul)07_OCF YTD(Apr)08_EBIT OCF Ranges" xfId="27642" xr:uid="{6E83B47E-236F-4E4C-AF28-6585FF0B5D24}"/>
    <cellStyle name="_OCF YTD(Jul)07_OCF YTD(Apr)08_OCF YTD(Sep)08_Field New Format" xfId="27643" xr:uid="{0B2ABCD2-8BEA-4FF1-887F-40F95FECC141}"/>
    <cellStyle name="_OCF YTD(Jul)07_OCF YTD(Apr)08_OCF YTD(Sep)08_Field New Format_Cost out Update" xfId="27644" xr:uid="{C008309F-5B07-4A32-962D-A21FACB0F1AE}"/>
    <cellStyle name="_OCF YTD(Jul)07_OCF YTD(Apr)08_OCF YTD(Sep)08_Field New Format_EBIT OCF Ranges" xfId="27645" xr:uid="{9646A543-0806-46BE-A876-84AD2EDC0680}"/>
    <cellStyle name="_OCF YTD(Jul)07_OCF YTD(Apr)08_OCF YTD(Sep)08_Field New Format_Working Capital Graph" xfId="27646" xr:uid="{91C47075-2FC0-42F4-9CD0-391DD4A498C3}"/>
    <cellStyle name="_OCF YTD(Jul)07_OCF YTD(Apr)08_Working Capital Graph" xfId="27647" xr:uid="{610D078C-5661-4DE0-B027-58A8DE068CD2}"/>
    <cellStyle name="_OCF YTD(Jul)07_OCF YTD(May)08_New Format" xfId="27648" xr:uid="{154C6FAE-797D-4B84-9ABA-443138D4A275}"/>
    <cellStyle name="_OCF YTD(Jul)07_OCF YTD(May)08_New Format_Cost out Update" xfId="27649" xr:uid="{440358CB-CA53-42A5-8BE8-17D7C7B072CF}"/>
    <cellStyle name="_OCF YTD(Jul)07_OCF YTD(May)08_New Format_EBIT OCF Ranges" xfId="27650" xr:uid="{B2C440CF-E245-4B86-B9A8-58106AA079A5}"/>
    <cellStyle name="_OCF YTD(Jul)07_OCF YTD(May)08_New Format_OCF YTD(Sep)08_Field New Format" xfId="27651" xr:uid="{29C8184D-ABDE-4035-B2F8-C3209442420C}"/>
    <cellStyle name="_OCF YTD(Jul)07_OCF YTD(May)08_New Format_OCF YTD(Sep)08_Field New Format_Cost out Update" xfId="27652" xr:uid="{64331DEE-9DAA-400F-B7D5-1A73161EED5B}"/>
    <cellStyle name="_OCF YTD(Jul)07_OCF YTD(May)08_New Format_OCF YTD(Sep)08_Field New Format_EBIT OCF Ranges" xfId="27653" xr:uid="{47575358-524B-42C1-9373-AAD09D972412}"/>
    <cellStyle name="_OCF YTD(Jul)07_OCF YTD(May)08_New Format_OCF YTD(Sep)08_Field New Format_Working Capital Graph" xfId="27654" xr:uid="{D10A107A-D669-41D6-B965-061241E7EF59}"/>
    <cellStyle name="_OCF YTD(Jul)07_OCF YTD(May)08_New Format_Working Capital Graph" xfId="27655" xr:uid="{1171773B-A080-4198-B8C4-AF96D07B7561}"/>
    <cellStyle name="_OCF YTD(Jul)07_OCF_Apr09_vs MIMO" xfId="27656" xr:uid="{7937C7D7-C001-4CD3-AD14-3E62C08CB8D1}"/>
    <cellStyle name="_OCF YTD(Jul)07_OCF_Apr09_vs MIMO_Cost out Update" xfId="27657" xr:uid="{6CE4E430-2449-48FE-9259-534FD6E0250C}"/>
    <cellStyle name="_OCF YTD(Jul)07_OCF_Apr09_vs MIMO_EBIT OCF Ranges" xfId="27658" xr:uid="{58880D29-AC6A-4795-AFCD-EC7B807C6E25}"/>
    <cellStyle name="_OCF YTD(Jul)07_OCF_Apr09_vs MIMO_Working Capital Graph" xfId="27659" xr:uid="{0D438D2E-3237-40B9-A3D9-97F148EA4974}"/>
    <cellStyle name="_OCF YTD(Jul)07_Working Capital Graph" xfId="27660" xr:uid="{F9FB9F62-9D1B-4682-B72F-CD9364A0F889}"/>
    <cellStyle name="_OCF YTD(Sep)08_Field New Format" xfId="27661" xr:uid="{79C7A2A8-7B24-41AA-BAD1-EC69A03BB41D}"/>
    <cellStyle name="_OCF YTD(Sep)08_Field New Format_Cost out Update" xfId="27662" xr:uid="{7FE14C8E-21A5-4CA4-9B6D-04FC3F40FC72}"/>
    <cellStyle name="_OCF YTD(Sep)08_Field New Format_EBIT OCF Ranges" xfId="27663" xr:uid="{5306E4D7-3898-474B-B230-C3110A8767DE}"/>
    <cellStyle name="_OCF YTD(Sep)08_Field New Format_Working Capital Graph" xfId="27664" xr:uid="{980647A5-CBC1-463C-9138-45B58D5F2B2F}"/>
    <cellStyle name="_OCFAnalysis" xfId="27665" xr:uid="{49B4CEF4-97F2-4B1D-89DF-65CD7BC64A33}"/>
    <cellStyle name="_OCFAnalysis_Cost out Update" xfId="27666" xr:uid="{81951F52-A5B0-4872-8500-C2CDFC0CF0AA}"/>
    <cellStyle name="_OCFAnalysis_EBIT OCF Ranges" xfId="27667" xr:uid="{DAA2DE23-0090-40B6-A6BA-D4D60F4AB37B}"/>
    <cellStyle name="_OCFAnalysis_Working Capital Graph" xfId="27668" xr:uid="{BD0604E4-2C34-4CCB-A1DD-96AFC41CC9D4}"/>
    <cellStyle name="_Ops MBOM Shanghai July  2007-to Akron_pmAug15update" xfId="27669" xr:uid="{627569F7-19C7-429C-8052-C33C73A4C834}"/>
    <cellStyle name="_Ops MBOM Shanghai July  2007-to Akron_pmAug15update 2" xfId="27670" xr:uid="{1D12A4B0-68A2-42BE-938E-45FB18091E0B}"/>
    <cellStyle name="_Ops MBOM Shanghai July  2007-to Akron_pmAug15update_Cash Capex 10+2" xfId="27671" xr:uid="{58F6A08D-ADFB-4356-8925-A9D0B693270C}"/>
    <cellStyle name="_Ops MBOM Shanghai July  2007-to Akron_pmAug15update_Cash Capex 10+2_Cost out Update" xfId="27672" xr:uid="{3BFC373C-3CA1-462C-87A6-81E0D4AC942B}"/>
    <cellStyle name="_Ops MBOM Shanghai July  2007-to Akron_pmAug15update_Cash Capex 10+2_EBIT OCF Ranges" xfId="27673" xr:uid="{B467FCD3-585B-424E-B489-9D0311CA0F0A}"/>
    <cellStyle name="_Ops MBOM Shanghai July  2007-to Akron_pmAug15update_Cash Capex 10+2_Working Capital Graph" xfId="27674" xr:uid="{2CE891F0-CA03-4899-97FC-A710BDEF81FE}"/>
    <cellStyle name="_Ops MBOM Shanghai July  2007-to Akron_pmAug15update_Cost out Update" xfId="27675" xr:uid="{F95D59B3-C346-4737-AD1A-0FA01BCD9F61}"/>
    <cellStyle name="_Ops MBOM Shanghai July  2007-to Akron_pmAug15update_EBIT OCF Ranges" xfId="27676" xr:uid="{C3058C0C-2708-4DB2-B575-B0DEC823E890}"/>
    <cellStyle name="_Ops MBOM Shanghai July  2007-to Akron_pmAug15update_Global Operations" xfId="27677" xr:uid="{3A9CFD75-EE6E-471E-ACE7-399BA0006EB3}"/>
    <cellStyle name="_Ops MBOM Shanghai July  2007-to Akron_pmAug15update_Global Operations 2" xfId="27678" xr:uid="{4E5BA829-8D09-4EA7-B2B5-E851AB0899F2}"/>
    <cellStyle name="_Ops MBOM Shanghai July  2007-to Akron_pmAug15update_NA" xfId="27679" xr:uid="{A10B16A1-DE1A-44E9-AE0C-6904B9E28A84}"/>
    <cellStyle name="_Ops MBOM Shanghai July  2007-to Akron_pmAug15update_NA 2" xfId="27680" xr:uid="{B58EA1AD-19BC-4FEF-BAC4-5583F2AA08ED}"/>
    <cellStyle name="_Ops MBOM Shanghai July  2007-to Akron_pmAug15update_NA_1" xfId="27681" xr:uid="{F106D128-E1C4-4D45-9C85-F6ADFB878200}"/>
    <cellStyle name="_Ops MBOM Shanghai July  2007-to Akron_pmAug15update_NA_1 2" xfId="27682" xr:uid="{1FF2796F-F42B-45D5-B71C-3F3B0AE7967B}"/>
    <cellStyle name="_Ops MBOM Shanghai July  2007-to Akron_pmAug15update_OCFAnalysis" xfId="27683" xr:uid="{23721C59-E3DD-4D18-9D0D-B1429CC7E0EF}"/>
    <cellStyle name="_Ops MBOM Shanghai July  2007-to Akron_pmAug15update_OCFAnalysis_Cost out Update" xfId="27684" xr:uid="{DB023081-D87D-4B90-A537-E5303C6FA516}"/>
    <cellStyle name="_Ops MBOM Shanghai July  2007-to Akron_pmAug15update_OCFAnalysis_EBIT OCF Ranges" xfId="27685" xr:uid="{2ABEC904-4D7F-4369-9A7C-8B658B371F73}"/>
    <cellStyle name="_Ops MBOM Shanghai July  2007-to Akron_pmAug15update_OCFAnalysis_Working Capital Graph" xfId="27686" xr:uid="{75B93F13-B46F-4FAE-AC7C-935182203303}"/>
    <cellStyle name="_Ops MBOM Shanghai July  2007-to Akron_pmAug15update_Quarterly Industry Volume - Corp Follow up Feb 19th" xfId="27687" xr:uid="{A8D5FC93-7F19-48B8-9D32-31403753613F}"/>
    <cellStyle name="_Ops MBOM Shanghai July  2007-to Akron_pmAug15update_Quarterly Industry Volume - Corp Follow up Feb 19th 2" xfId="27688" xr:uid="{4B47FD61-7812-4EFE-9E36-C80A1A4CDFCE}"/>
    <cellStyle name="_Ops MBOM Shanghai July  2007-to Akron_pmAug15update_Quarterly Industry Volume - Corp Follow up Feb 19th_Cost out Update" xfId="27689" xr:uid="{4C8A37C8-641D-465C-BB3A-DCB8F1B7D2C6}"/>
    <cellStyle name="_Ops MBOM Shanghai July  2007-to Akron_pmAug15update_Quarterly Industry Volume - Corp Follow up Feb 19th_EBIT OCF Ranges" xfId="27690" xr:uid="{A2F77174-A091-41C2-B0CB-36FA56A350D0}"/>
    <cellStyle name="_Ops MBOM Shanghai July  2007-to Akron_pmAug15update_Quarterly Industry Volume - Corp Follow up Feb 19th_OCFAnalysis" xfId="27691" xr:uid="{88B029EA-536A-47F4-B8FD-06D0C15063CF}"/>
    <cellStyle name="_Ops MBOM Shanghai July  2007-to Akron_pmAug15update_Quarterly Industry Volume - Corp Follow up Feb 19th_OCFAnalysis_Cost out Update" xfId="27692" xr:uid="{E7204624-64A2-482F-B9B7-8134490EEB47}"/>
    <cellStyle name="_Ops MBOM Shanghai July  2007-to Akron_pmAug15update_Quarterly Industry Volume - Corp Follow up Feb 19th_OCFAnalysis_EBIT OCF Ranges" xfId="27693" xr:uid="{4C7B1310-235B-4624-BCB3-0FCD16FB6097}"/>
    <cellStyle name="_Ops MBOM Shanghai July  2007-to Akron_pmAug15update_Quarterly Industry Volume - Corp Follow up Feb 19th_OCFAnalysis_Working Capital Graph" xfId="27694" xr:uid="{8537BDCC-433A-41C1-B640-3082BA6C1DA1}"/>
    <cellStyle name="_Ops MBOM Shanghai July  2007-to Akron_pmAug15update_Quarterly Industry Volume - Corp Follow up Feb 19th_Working Capital Graph" xfId="27695" xr:uid="{4CF00238-E3D6-4605-B0D8-0188CB3B421C}"/>
    <cellStyle name="_Ops MBOM Shanghai July  2007-to Akron_pmAug15update_SBU_GLOBAL_NGT" xfId="27696" xr:uid="{E4476EAB-BB3A-4AA3-9598-79ADA0F58DFE}"/>
    <cellStyle name="_Ops MBOM Shanghai July  2007-to Akron_pmAug15update_SBU_GLOBAL_NGT 2" xfId="27697" xr:uid="{8F60F43C-F042-4075-B557-FDFA55872DF6}"/>
    <cellStyle name="_Ops MBOM Shanghai July  2007-to Akron_pmAug15update_SBU_GLOBAL_NGT_Cost out Update" xfId="27698" xr:uid="{BCAB6CE4-AF26-43CC-BB98-A31F386D37E9}"/>
    <cellStyle name="_Ops MBOM Shanghai July  2007-to Akron_pmAug15update_SBU_GLOBAL_NGT_EBIT OCF Ranges" xfId="27699" xr:uid="{41BA8330-0731-4A95-A15E-65B81FD574F2}"/>
    <cellStyle name="_Ops MBOM Shanghai July  2007-to Akron_pmAug15update_SBU_GLOBAL_NGT_Working Capital Graph" xfId="27700" xr:uid="{05E9A7A8-33EA-45CB-B86D-B682F144158C}"/>
    <cellStyle name="_Ops MBOM Shanghai July  2007-to Akron_pmAug15update_Working Capital Graph" xfId="27701" xr:uid="{3AE8C51C-F191-4CA6-AB2A-1E00CE14EFF7}"/>
    <cellStyle name="_PL2007(5+7)R3" xfId="27702" xr:uid="{92807C8A-D537-43D5-9676-1CF13E460306}"/>
    <cellStyle name="_PL2007(5+7)R3_Cost out Update" xfId="27703" xr:uid="{6B8507B6-A43A-4C9A-9369-3997F3557607}"/>
    <cellStyle name="_PL2007(5+7)R3_EBIT OCF Ranges" xfId="27704" xr:uid="{73EEB335-E3C8-4C3B-B536-33B7659F85F6}"/>
    <cellStyle name="_PL2007(5+7)R3_Working Capital Graph" xfId="27705" xr:uid="{F22452DB-F8CC-47B3-8E7A-D21461C0F21E}"/>
    <cellStyle name="_PL2007(8+4)_R2" xfId="27706" xr:uid="{93064B56-05AC-4890-8DF4-CE3D07B52ACB}"/>
    <cellStyle name="_PL2007(8+4)_R2_Cost out Update" xfId="27707" xr:uid="{308BBACF-54FE-4C9D-B17C-F67671CC7735}"/>
    <cellStyle name="_PL2007(8+4)_R2_EBIT OCF Ranges" xfId="27708" xr:uid="{916B040B-F8DB-4F7A-873A-EA5A08928CD8}"/>
    <cellStyle name="_PL2007(8+4)_R2_Working Capital Graph" xfId="27709" xr:uid="{FE2EBEA0-3924-4A2B-9E2D-541E26386B72}"/>
    <cellStyle name="_PL2007_2+10" xfId="27710" xr:uid="{59769883-7B84-4E2F-BF86-5E7A108C1D42}"/>
    <cellStyle name="_PL2007_2+10_Cost out Update" xfId="27711" xr:uid="{5B4A3FA7-D2AE-4691-980B-DC44CC841F09}"/>
    <cellStyle name="_PL2007_2+10_EBIT OCF Ranges" xfId="27712" xr:uid="{807C7C41-1AF0-4034-822B-B16790468818}"/>
    <cellStyle name="_PL2007_2+10_Working Capital Graph" xfId="27713" xr:uid="{F700F188-F423-4D52-A9E3-32021A3E34E7}"/>
    <cellStyle name="_PL2007Act" xfId="27714" xr:uid="{A04776A6-2E50-4E1D-9AA7-81970A025E95}"/>
    <cellStyle name="_PL2007Act_Cost out Update" xfId="27715" xr:uid="{5A693F8F-372F-4315-816C-97BD24C9AD75}"/>
    <cellStyle name="_PL2007Act_EBIT OCF Ranges" xfId="27716" xr:uid="{9DF32B11-E256-4951-99C3-99C06CA1C5CA}"/>
    <cellStyle name="_PL2007Act_Working Capital Graph" xfId="27717" xr:uid="{09AA2D16-94F6-4CF1-8FD5-A2FADAD5416A}"/>
    <cellStyle name="_PL2008AOP_10OCTR2" xfId="27718" xr:uid="{1785FB55-B447-4F77-AF4F-2CFA90CD8FEF}"/>
    <cellStyle name="_PL2008AOP_10OCTR2_Cost out Update" xfId="27719" xr:uid="{9E0703E3-3FB2-4A18-B2B9-DF3ACAAA07C2}"/>
    <cellStyle name="_PL2008AOP_10OCTR2_EBIT OCF Ranges" xfId="27720" xr:uid="{25CC0084-432D-4215-8C75-F5372C9EAA10}"/>
    <cellStyle name="_PL2008AOP_10OCTR2_Working Capital Graph" xfId="27721" xr:uid="{9B1D3204-0F75-48AD-BF41-AFB4636622E3}"/>
    <cellStyle name="_PL2009AOP_10OCTR2" xfId="27722" xr:uid="{2AED2BA8-0DBD-4E78-92FD-214A7B65BB55}"/>
    <cellStyle name="_PL2009AOP_10OCTR2_Cost out Update" xfId="27723" xr:uid="{1D2424DB-CE40-459B-AB9F-B667E78DBA52}"/>
    <cellStyle name="_PL2009AOP_10OCTR2_EBIT OCF Ranges" xfId="27724" xr:uid="{0EA1C1F4-DCF3-4D7C-9A56-94979ACD57D4}"/>
    <cellStyle name="_PL2009AOP_10OCTR2_Working Capital Graph" xfId="27725" xr:uid="{966C0244-6553-473E-88D5-437FA0BC9CFC}"/>
    <cellStyle name="_price increase - compet" xfId="27726" xr:uid="{96F8A646-C6C2-48FD-ACDC-F79E42D33434}"/>
    <cellStyle name="_Price Increase - Latin America MARCH (version 2)" xfId="27727" xr:uid="{AAB0E50A-4976-4BFD-98EF-138B8925D17D}"/>
    <cellStyle name="_Price Increases - Supplemental Commercial Rev 01" xfId="27728" xr:uid="{C5875B81-5FC3-4D5F-B84C-748AC1592E96}"/>
    <cellStyle name="_Price Increases - Supplemental Commercial Rev 01 2" xfId="27729" xr:uid="{2F93547A-C3DC-4B37-91B2-E65DC03EFC77}"/>
    <cellStyle name="_Price Increases - Supplemental Commercial Rev 01_~8809882" xfId="27730" xr:uid="{CDC83E07-9346-4179-BD99-FC593F0E2FDA}"/>
    <cellStyle name="_Price Increases - Supplemental Commercial Rev 01_~8809882 2" xfId="27731" xr:uid="{514325A9-0A4E-494B-86B4-1AA7EF605347}"/>
    <cellStyle name="_Price Increases - Supplemental Commercial Rev 01_AOP operating Drivers" xfId="27732" xr:uid="{254DE0A0-6F85-4636-B8F0-4D45AB6C7DAB}"/>
    <cellStyle name="_Price Increases - Supplemental Commercial Rev 01_AOP operating Drivers 2" xfId="27733" xr:uid="{0E597794-CCC1-49E4-970F-906E39FD8736}"/>
    <cellStyle name="_Price Increases - Supplemental Commercial Rev 01_CAPEX" xfId="27734" xr:uid="{B0504F4B-01D6-4718-A804-8F826A08678F}"/>
    <cellStyle name="_Price Increases - Supplemental Commercial Rev 01_Contingency vs 2010 AOP" xfId="27735" xr:uid="{48AB2655-B76B-4154-84B3-DE2094F409AB}"/>
    <cellStyle name="_Price Increases - Supplemental Commercial Rev 01_Contingency vs 2010 AOP 2" xfId="27736" xr:uid="{4CBBFC37-2F0E-4AF6-8B54-1004691AF242}"/>
    <cellStyle name="_Price Increases - Supplemental Commercial Rev 01_Cost out Update" xfId="27737" xr:uid="{F1B28B1F-C062-4706-9039-920695FB1CD1}"/>
    <cellStyle name="_Price Increases - Supplemental Commercial Rev 01_EBIT OCF Ranges" xfId="27738" xr:uid="{F311E967-E5C4-440E-B243-6A0F202528AE}"/>
    <cellStyle name="_Price Increases - Supplemental Commercial Rev 01_Global Operations" xfId="27739" xr:uid="{E9A24155-1134-4E8D-8645-D690DDE5C8C7}"/>
    <cellStyle name="_Price Increases - Supplemental Commercial Rev 01_Global Operations 2" xfId="27740" xr:uid="{0D432A80-4168-4A96-AA4E-7E27C2B28B4D}"/>
    <cellStyle name="_Price Increases - Supplemental Commercial Rev 01_NA" xfId="27741" xr:uid="{EC8CD620-46E8-4437-8561-8BBB34594194}"/>
    <cellStyle name="_Price Increases - Supplemental Commercial Rev 01_NA 2" xfId="27742" xr:uid="{A0746000-7E8A-4C42-AD8D-B72A2B63D16B}"/>
    <cellStyle name="_Price Increases - Supplemental Commercial Rev 01_NA_1" xfId="27743" xr:uid="{F2D2A346-7ABF-4E45-8C5B-9D852A4A31BD}"/>
    <cellStyle name="_Price Increases - Supplemental Commercial Rev 01_NA_1 2" xfId="27744" xr:uid="{3D4EA05A-D932-4CF3-98FB-7EE6EE6F44FA}"/>
    <cellStyle name="_Price Increases - Supplemental Commercial Rev 01_PBU Summary_MBOM" xfId="27745" xr:uid="{C7E42A2B-F17C-4FFA-BECD-23765AEE3343}"/>
    <cellStyle name="_Price Increases - Supplemental Commercial Rev 01_PBU Summary_retrieve (new format)" xfId="27746" xr:uid="{6F69373A-2F70-43A6-AC20-BAC254DDAFDC}"/>
    <cellStyle name="_Price Increases - Supplemental Commercial Rev 01_Planning Template" xfId="27747" xr:uid="{646E7BD5-9078-4DEE-9EF3-8F4C0E924C20}"/>
    <cellStyle name="_Price Increases - Supplemental Commercial Rev 01_Sheet1" xfId="27748" xr:uid="{14668674-7A16-4E73-8822-57E82498B25D}"/>
    <cellStyle name="_Price Increases - Supplemental Commercial Rev 01_Sheet1 2" xfId="27749" xr:uid="{E0B06BA6-B538-4C00-AA4C-8D4D71DB6172}"/>
    <cellStyle name="_Price Increases - Supplemental Commercial Rev 01_Sheet1_Cost out Update" xfId="27750" xr:uid="{D2259B51-733D-46AA-82A0-20BE446994BB}"/>
    <cellStyle name="_Price Increases - Supplemental Commercial Rev 01_Sheet1_EBIT OCF Ranges" xfId="27751" xr:uid="{4F11DECD-A56C-4670-A1FE-D6B456979D69}"/>
    <cellStyle name="_Price Increases - Supplemental Commercial Rev 01_Sheet1_OCFAnalysis" xfId="27752" xr:uid="{D10CE22F-607C-49B9-9C89-04E9C1BFF4E3}"/>
    <cellStyle name="_Price Increases - Supplemental Commercial Rev 01_Sheet1_OCFAnalysis_Cost out Update" xfId="27753" xr:uid="{3284C1F9-DBFA-420E-AB3A-96745F1C646B}"/>
    <cellStyle name="_Price Increases - Supplemental Commercial Rev 01_Sheet1_OCFAnalysis_EBIT OCF Ranges" xfId="27754" xr:uid="{5009E177-B47B-4586-90DD-755E602BAB83}"/>
    <cellStyle name="_Price Increases - Supplemental Commercial Rev 01_Sheet1_OCFAnalysis_Working Capital Graph" xfId="27755" xr:uid="{5AD02E30-8228-438F-B43F-5B501F4760A3}"/>
    <cellStyle name="_Price Increases - Supplemental Commercial Rev 01_Sheet1_Working Capital Graph" xfId="27756" xr:uid="{EC26194E-F40A-4E9A-B941-07AB29B84AF3}"/>
    <cellStyle name="_Price Increases - Supplemental Commercial Rev 01_Working Capital Graph" xfId="27757" xr:uid="{9DB0FC18-D2B7-4080-87DD-31717C597CCD}"/>
    <cellStyle name="_Price Increases - Supplemental Consumer" xfId="27758" xr:uid="{CE6CC302-34D4-4F22-95F2-0E7BB5AFA89E}"/>
    <cellStyle name="_Price Increases - Supplemental Consumer 2" xfId="27759" xr:uid="{7F72B53E-D840-457C-9C54-56758B100323}"/>
    <cellStyle name="_Price Increases - Supplemental Consumer_~8809882" xfId="27760" xr:uid="{82E6FE4D-544D-4CA0-A13A-51EDAD6FB59F}"/>
    <cellStyle name="_Price Increases - Supplemental Consumer_~8809882 2" xfId="27761" xr:uid="{FE58FF67-B901-4486-BAD4-B1F8E01FDCC4}"/>
    <cellStyle name="_Price Increases - Supplemental Consumer_AOP operating Drivers" xfId="27762" xr:uid="{943CCA7A-1340-4789-B24B-B32D57E0475D}"/>
    <cellStyle name="_Price Increases - Supplemental Consumer_AOP operating Drivers 2" xfId="27763" xr:uid="{510C1027-0066-4F2B-8719-D6807D40E769}"/>
    <cellStyle name="_Price Increases - Supplemental Consumer_CAPEX" xfId="27764" xr:uid="{6F8D200A-BA3E-4E5B-87CB-48FD7C292954}"/>
    <cellStyle name="_Price Increases - Supplemental Consumer_Contingency vs 2010 AOP" xfId="27765" xr:uid="{F9700307-43D8-4D50-8873-48D3B741DF2C}"/>
    <cellStyle name="_Price Increases - Supplemental Consumer_Contingency vs 2010 AOP 2" xfId="27766" xr:uid="{E0F300F4-8F0B-4051-B8A8-528CB967D31D}"/>
    <cellStyle name="_Price Increases - Supplemental Consumer_Cost out Update" xfId="27767" xr:uid="{49DEAD1A-72AC-4504-867F-159323D9C14F}"/>
    <cellStyle name="_Price Increases - Supplemental Consumer_EBIT OCF Ranges" xfId="27768" xr:uid="{94ABA1C6-19F2-48DA-BB95-7826B377C145}"/>
    <cellStyle name="_Price Increases - Supplemental Consumer_Global Operations" xfId="27769" xr:uid="{C92DC1A0-B95C-4E42-94EF-81DFA791A768}"/>
    <cellStyle name="_Price Increases - Supplemental Consumer_Global Operations 2" xfId="27770" xr:uid="{452A28B9-CEAF-4322-B64E-C397B5C58A6D}"/>
    <cellStyle name="_Price Increases - Supplemental Consumer_NA" xfId="27771" xr:uid="{9B94DD04-7073-40FC-A14D-9F58768D5C7E}"/>
    <cellStyle name="_Price Increases - Supplemental Consumer_NA 2" xfId="27772" xr:uid="{AD06BB71-44A3-408C-8D4B-FFF97329F6B7}"/>
    <cellStyle name="_Price Increases - Supplemental Consumer_NA_1" xfId="27773" xr:uid="{D5F0246E-0FFE-4813-BE5D-AF756A9DBD75}"/>
    <cellStyle name="_Price Increases - Supplemental Consumer_NA_1 2" xfId="27774" xr:uid="{96E6B08D-DE9C-4F96-988B-7CA8AD99ED27}"/>
    <cellStyle name="_Price Increases - Supplemental Consumer_PBU Summary_MBOM" xfId="27775" xr:uid="{C052D4CC-69BE-49D3-99CB-255C097F0BC1}"/>
    <cellStyle name="_Price Increases - Supplemental Consumer_PBU Summary_retrieve (new format)" xfId="27776" xr:uid="{98271CE6-B9B4-466D-9949-B46E96D8E6C4}"/>
    <cellStyle name="_Price Increases - Supplemental Consumer_Planning Template" xfId="27777" xr:uid="{E641C738-D0C2-4548-8BB5-F7AD23CB5412}"/>
    <cellStyle name="_Price Increases - Supplemental Consumer_Sheet1" xfId="27778" xr:uid="{2FBD02A0-DD06-4F87-8935-3EAFA5EE8E1D}"/>
    <cellStyle name="_Price Increases - Supplemental Consumer_Sheet1 2" xfId="27779" xr:uid="{01CAA73C-B586-4E1D-BA5F-22F2B6341470}"/>
    <cellStyle name="_Price Increases - Supplemental Consumer_Sheet1_Cost out Update" xfId="27780" xr:uid="{672B74E1-2721-42E8-8AA0-450399AC1944}"/>
    <cellStyle name="_Price Increases - Supplemental Consumer_Sheet1_EBIT OCF Ranges" xfId="27781" xr:uid="{192E6FB6-24EA-4808-B288-6EF11E9B96C0}"/>
    <cellStyle name="_Price Increases - Supplemental Consumer_Sheet1_OCFAnalysis" xfId="27782" xr:uid="{571F923D-D9D4-44F4-8C61-4B2BFA42DAA5}"/>
    <cellStyle name="_Price Increases - Supplemental Consumer_Sheet1_OCFAnalysis_Cost out Update" xfId="27783" xr:uid="{30CFC5AE-84E8-416C-8AF5-FDCAD4C87657}"/>
    <cellStyle name="_Price Increases - Supplemental Consumer_Sheet1_OCFAnalysis_EBIT OCF Ranges" xfId="27784" xr:uid="{DB5804BD-79F4-45A1-81C7-BBB4A5DE8576}"/>
    <cellStyle name="_Price Increases - Supplemental Consumer_Sheet1_OCFAnalysis_Working Capital Graph" xfId="27785" xr:uid="{E001C665-5330-4574-A6D0-02C9A2D53743}"/>
    <cellStyle name="_Price Increases - Supplemental Consumer_Sheet1_Working Capital Graph" xfId="27786" xr:uid="{075FD1ED-128B-4556-AF0D-0B01676B8C6D}"/>
    <cellStyle name="_Price Increases - Supplemental Consumer_Working Capital Graph" xfId="27787" xr:uid="{67D7559B-B7FC-43BC-A09C-120E5FC0DF2C}"/>
    <cellStyle name="_Q1 and full year forecast 021108" xfId="27788" xr:uid="{8658297E-054B-432A-8B8E-943852E22F50}"/>
    <cellStyle name="_Q1 and full year forecast 021108 2" xfId="27789" xr:uid="{492DF14F-B58E-4CF0-895B-B8AE7A059A9C}"/>
    <cellStyle name="_Q1 and full year forecast 021108_Cash Capex 10+2" xfId="27790" xr:uid="{C253A3CF-1A04-4CD1-A0BA-0FE451804C4E}"/>
    <cellStyle name="_Q1 and full year forecast 021108_Cash Capex 10+2_Cost out Update" xfId="27791" xr:uid="{0244601F-673A-4A7C-B00F-AA07037DBA86}"/>
    <cellStyle name="_Q1 and full year forecast 021108_Cash Capex 10+2_EBIT OCF Ranges" xfId="27792" xr:uid="{C8C0BAF2-1924-4807-B71C-6187D0E6067C}"/>
    <cellStyle name="_Q1 and full year forecast 021108_Cash Capex 10+2_Working Capital Graph" xfId="27793" xr:uid="{EEDBB678-3F94-4344-8F77-62DDF7AFD64E}"/>
    <cellStyle name="_Q1 and full year forecast 021108_Cost out Update" xfId="27794" xr:uid="{F3335CB1-FF2E-4D42-ACE6-9B8AADA6A09A}"/>
    <cellStyle name="_Q1 and full year forecast 021108_EBIT OCF Ranges" xfId="27795" xr:uid="{544575CC-B45A-4CCA-A7ED-C572F3DE0F06}"/>
    <cellStyle name="_Q1 and full year forecast 021108_Global Operations" xfId="27796" xr:uid="{5F66F6AF-D10F-40C3-BBB7-078B1E297C88}"/>
    <cellStyle name="_Q1 and full year forecast 021108_Global Operations 2" xfId="27797" xr:uid="{419F7A7F-BC18-4239-A084-9A9AB9144BF0}"/>
    <cellStyle name="_Q1 and full year forecast 021108_NA" xfId="27798" xr:uid="{4A48615D-6DBC-4B14-B1A0-026D03D3A308}"/>
    <cellStyle name="_Q1 and full year forecast 021108_NA 2" xfId="27799" xr:uid="{36A4ECB1-1053-4DBD-880D-7FC3218C316A}"/>
    <cellStyle name="_Q1 and full year forecast 021108_NA_1" xfId="27800" xr:uid="{0225EBCD-093A-4399-9A2E-8EFEE5545129}"/>
    <cellStyle name="_Q1 and full year forecast 021108_NA_1 2" xfId="27801" xr:uid="{401275C8-1907-4BAD-9408-7E87B12939CA}"/>
    <cellStyle name="_Q1 and full year forecast 021108_OCFAnalysis" xfId="27802" xr:uid="{0A673FCF-EB88-4929-894A-B7132BC02511}"/>
    <cellStyle name="_Q1 and full year forecast 021108_OCFAnalysis_Cost out Update" xfId="27803" xr:uid="{B51AD5F4-09A1-454F-A622-C026ADDD715C}"/>
    <cellStyle name="_Q1 and full year forecast 021108_OCFAnalysis_EBIT OCF Ranges" xfId="27804" xr:uid="{84948503-5666-4AC9-B296-F899F84E0028}"/>
    <cellStyle name="_Q1 and full year forecast 021108_OCFAnalysis_Working Capital Graph" xfId="27805" xr:uid="{C309899A-1779-4D09-BCF1-C366FE168BE7}"/>
    <cellStyle name="_Q1 and full year forecast 021108_Quarterly Industry Volume - Corp Follow up Feb 19th" xfId="27806" xr:uid="{A71F1400-F429-4534-9348-75B3FA34E6AA}"/>
    <cellStyle name="_Q1 and full year forecast 021108_Quarterly Industry Volume - Corp Follow up Feb 19th 2" xfId="27807" xr:uid="{BED55F9E-2004-4E2D-881A-0F3DC366034E}"/>
    <cellStyle name="_Q1 and full year forecast 021108_Quarterly Industry Volume - Corp Follow up Feb 19th_Cost out Update" xfId="27808" xr:uid="{265CD335-F602-494C-9666-343EA526A0A8}"/>
    <cellStyle name="_Q1 and full year forecast 021108_Quarterly Industry Volume - Corp Follow up Feb 19th_EBIT OCF Ranges" xfId="27809" xr:uid="{ADF074F9-247C-42A5-BED1-99C633151EC3}"/>
    <cellStyle name="_Q1 and full year forecast 021108_Quarterly Industry Volume - Corp Follow up Feb 19th_OCFAnalysis" xfId="27810" xr:uid="{4ED13B75-EE01-4624-8E3A-CCDA4E9AA90B}"/>
    <cellStyle name="_Q1 and full year forecast 021108_Quarterly Industry Volume - Corp Follow up Feb 19th_OCFAnalysis_Cost out Update" xfId="27811" xr:uid="{C1528EF7-8B11-4E2A-BCC0-B22789E48766}"/>
    <cellStyle name="_Q1 and full year forecast 021108_Quarterly Industry Volume - Corp Follow up Feb 19th_OCFAnalysis_EBIT OCF Ranges" xfId="27812" xr:uid="{29D82DD2-6045-4B3B-8FF4-D7A94603FCC7}"/>
    <cellStyle name="_Q1 and full year forecast 021108_Quarterly Industry Volume - Corp Follow up Feb 19th_OCFAnalysis_Working Capital Graph" xfId="27813" xr:uid="{C1C5BAF6-B0C4-43A8-99FD-372CF81A7211}"/>
    <cellStyle name="_Q1 and full year forecast 021108_Quarterly Industry Volume - Corp Follow up Feb 19th_Working Capital Graph" xfId="27814" xr:uid="{BB7EBF16-6942-4698-AED4-B787195B8BB0}"/>
    <cellStyle name="_Q1 and full year forecast 021108_SBU_GLOBAL_NGT" xfId="27815" xr:uid="{F4756747-C19B-4C01-B3C7-F281FA0553CD}"/>
    <cellStyle name="_Q1 and full year forecast 021108_SBU_GLOBAL_NGT 2" xfId="27816" xr:uid="{855DF1C5-6670-485E-9E03-A78EF0E4D069}"/>
    <cellStyle name="_Q1 and full year forecast 021108_SBU_GLOBAL_NGT_Cost out Update" xfId="27817" xr:uid="{5C31CBB6-0476-4883-988E-589C1B59C8A7}"/>
    <cellStyle name="_Q1 and full year forecast 021108_SBU_GLOBAL_NGT_EBIT OCF Ranges" xfId="27818" xr:uid="{529FF300-9649-4531-8BF1-2B273004B128}"/>
    <cellStyle name="_Q1 and full year forecast 021108_SBU_GLOBAL_NGT_Working Capital Graph" xfId="27819" xr:uid="{52B296A7-5285-4886-8219-0B0CB08AE418}"/>
    <cellStyle name="_Q1 and full year forecast 021108_Working Capital Graph" xfId="27820" xr:uid="{47A68CA3-CCD7-464B-9D78-5D5CC41A3259}"/>
    <cellStyle name="_Q1 Bridge NF Non Caramel 21 02 08" xfId="27821" xr:uid="{6411A21E-AE24-48EA-B10B-148D75F47E67}"/>
    <cellStyle name="_Q1 Bridge NF Non Caramel 21 02 08_Cost out Update" xfId="27822" xr:uid="{33606BB0-D798-459F-8BAA-D8D54C14DF13}"/>
    <cellStyle name="_Q1 Bridge NF Non Caramel 21 02 08_EBIT OCF Ranges" xfId="27823" xr:uid="{7CCF0154-FC6F-4AA3-BFF2-5CC5D8FA4ACD}"/>
    <cellStyle name="_Q1 Bridge NF Non Caramel 21 02 08_Working Capital Graph" xfId="27824" xr:uid="{1E8D5550-9C44-48C5-8C55-587F84118768}"/>
    <cellStyle name="_Quarterly Industry Volume - Corp Follow up Feb 19th" xfId="27825" xr:uid="{C592B4E5-EDA0-4A6D-8D12-0B36CC486B05}"/>
    <cellStyle name="_Quarterly Industry Volume - Corp Follow up Feb 19th 2" xfId="27826" xr:uid="{7E75732B-9298-4A48-87EC-281E89B1719A}"/>
    <cellStyle name="_Quarterly Industry Volume - Corp Follow up Feb 19th_Cost out Update" xfId="27827" xr:uid="{E76B7AA1-ABCE-46AE-93EA-A3E07806CDBE}"/>
    <cellStyle name="_Quarterly Industry Volume - Corp Follow up Feb 19th_EBIT OCF Ranges" xfId="27828" xr:uid="{BDC6A80D-6266-4D82-AD15-7F2801A208BB}"/>
    <cellStyle name="_Quarterly Industry Volume - Corp Follow up Feb 19th_OCFAnalysis" xfId="27829" xr:uid="{E1D96E6F-DB40-4BDB-B5D9-1CC9D8282093}"/>
    <cellStyle name="_Quarterly Industry Volume - Corp Follow up Feb 19th_OCFAnalysis_Cost out Update" xfId="27830" xr:uid="{13FAD58F-7AB8-4EDA-9EEB-57C771916BCB}"/>
    <cellStyle name="_Quarterly Industry Volume - Corp Follow up Feb 19th_OCFAnalysis_EBIT OCF Ranges" xfId="27831" xr:uid="{ACEE4717-C656-4CD9-A9F4-86D43CB28216}"/>
    <cellStyle name="_Quarterly Industry Volume - Corp Follow up Feb 19th_OCFAnalysis_Working Capital Graph" xfId="27832" xr:uid="{44DEE9B7-1095-428A-BD58-44CDA426B376}"/>
    <cellStyle name="_Quarterly Industry Volume - Corp Follow up Feb 19th_Working Capital Graph" xfId="27833" xr:uid="{CE3020AC-A9C4-4A51-9396-7375D772B724}"/>
    <cellStyle name="_Restructuring GIC 03July09" xfId="27834" xr:uid="{6B8B85AC-C44D-4B72-9F98-1DF5B664BD46}"/>
    <cellStyle name="_Restructuring GIC 03July09 2" xfId="27835" xr:uid="{5F7CC38B-63A2-4317-B7D2-3C84CDAF055E}"/>
    <cellStyle name="_Restructuring GIC 03July09_~3813281" xfId="27836" xr:uid="{67A7B38B-BF51-4F79-B67C-75E7BB96079B}"/>
    <cellStyle name="_Restructuring GIC 03July09_~6629415" xfId="27837" xr:uid="{8C38ED38-023F-42E7-BEB0-404B4638579B}"/>
    <cellStyle name="_Restructuring GIC 03July09_~8574591" xfId="27838" xr:uid="{916CB98A-497F-49F4-9AB0-C4BD19C960D8}"/>
    <cellStyle name="_Restructuring GIC 03July09_11+1 Planning Template + MBOM - LAT" xfId="27839" xr:uid="{10AA39F4-257D-4490-A024-B76C82DD3FC3}"/>
    <cellStyle name="_Restructuring GIC 03July09_14- WC Chart" xfId="27840" xr:uid="{4D036E1E-BB5E-4B68-BE72-A8F6A98DE896}"/>
    <cellStyle name="_Restructuring GIC 03July09_Additional Template - Brasil and Venezuela" xfId="27841" xr:uid="{659B95B0-8B25-4D81-B6AF-6020FFB3DF38}"/>
    <cellStyle name="_Restructuring GIC 03July09_Book1" xfId="27842" xr:uid="{03199869-7880-4A4F-9C58-B4FDD663D751}"/>
    <cellStyle name="_Restructuring GIC 03July09_Cost out Update" xfId="27843" xr:uid="{D27D1229-EA94-4CD0-8083-65581A368847}"/>
    <cellStyle name="_Restructuring GIC 03July09_Country Summary" xfId="27844" xr:uid="{8C0AE046-4CA5-40F7-806A-02B329C9EFB4}"/>
    <cellStyle name="_Restructuring GIC 03July09_CountrySummary_RETRIEVE" xfId="27845" xr:uid="{81393D9B-E143-4AE7-B779-0EC32AFDDCBC}"/>
    <cellStyle name="_Restructuring GIC 03July09_EBIT OCF Ranges" xfId="27846" xr:uid="{99053FF6-0ADB-43F1-BC42-9DE236A5CE52}"/>
    <cellStyle name="_Restructuring GIC 03July09_FP_input for supplementals" xfId="27847" xr:uid="{C6A0F46D-847E-4D03-A6A5-E02D8A04AA9F}"/>
    <cellStyle name="_Restructuring GIC 03July09_FP_input for supplementals 2" xfId="27848" xr:uid="{36320D45-1E9D-487C-A5FB-ABDD192AFFCD}"/>
    <cellStyle name="_Restructuring GIC 03July09_FP_input for supplementals_Cost out Update" xfId="27849" xr:uid="{A3601485-77FB-4FD7-A086-184838EDCA19}"/>
    <cellStyle name="_Restructuring GIC 03July09_FP_input for supplementals_EBIT OCF Ranges" xfId="27850" xr:uid="{41CAA92F-CCE2-4845-9DCD-4982A4CC58B6}"/>
    <cellStyle name="_Restructuring GIC 03July09_FP_input for supplementals_Working Capital Graph" xfId="27851" xr:uid="{7CB9C251-19EF-495C-B2E9-84FB5B632AE1}"/>
    <cellStyle name="_Restructuring GIC 03July09_GIC_PUB_Templates AOP 2010 - 2nd round_ Including Financials" xfId="27852" xr:uid="{2C21701C-164D-425C-8A8E-136C3094AA14}"/>
    <cellStyle name="_Restructuring GIC 03July09_GIC_Templates AOP 2010 - 2nd review_ Including Financials_v1" xfId="27853" xr:uid="{44F605CA-F951-4969-B453-9B8D96604BC1}"/>
    <cellStyle name="_Restructuring GIC 03July09_Industry &amp; SOM by Quarter - Consumer WEST" xfId="27854" xr:uid="{A8A2849A-EBAA-4DCD-B9A4-879997C7D7F0}"/>
    <cellStyle name="_Restructuring GIC 03July09_Industry &amp; SOM by Quarter - Consumer WEST 2" xfId="27855" xr:uid="{6AAF6A3B-576B-4F4E-8FC7-B6F47926C03E}"/>
    <cellStyle name="_Restructuring GIC 03July09_Industry &amp; SOM by Quarter - Consumer WEST_Cost out Update" xfId="27856" xr:uid="{9B982373-A5D4-43C9-B512-D7C8CFA26CF2}"/>
    <cellStyle name="_Restructuring GIC 03July09_Industry &amp; SOM by Quarter - Consumer WEST_EBIT OCF Ranges" xfId="27857" xr:uid="{500178E0-9BC9-4A76-8E87-F3300CEA71FC}"/>
    <cellStyle name="_Restructuring GIC 03July09_Industry &amp; SOM by Quarter - Consumer WEST_Working Capital Graph" xfId="27858" xr:uid="{14AECB22-87A2-43F0-BEDA-92D87B74C04C}"/>
    <cellStyle name="_Restructuring GIC 03July09_May Leadership-LAT_v1_for MBOM 4+8" xfId="27859" xr:uid="{72A5CA62-D263-4E36-B969-1A35E7FD3E28}"/>
    <cellStyle name="_Restructuring GIC 03July09_MBOM lite -Jan10" xfId="27860" xr:uid="{9537058F-4046-4565-BFC8-3358D936840E}"/>
    <cellStyle name="_Restructuring GIC 03July09_MBOM Mexico Q1 v4" xfId="27861" xr:uid="{0169E936-3762-4605-BC9B-9DB0A52E30B8}"/>
    <cellStyle name="_Restructuring GIC 03July09_PBU Summary_MBOM" xfId="27862" xr:uid="{4F5673D0-6538-44B2-8371-537E61BFB448}"/>
    <cellStyle name="_Restructuring GIC 03July09_PBU Summary_retrieve (new format)" xfId="27863" xr:uid="{B009BDBD-5294-4ED9-8003-7F3F7BFB8A5D}"/>
    <cellStyle name="_Restructuring GIC 03July09_Planning Template" xfId="27864" xr:uid="{27261D6B-0DE8-4FC9-B31F-5C2E556EA35C}"/>
    <cellStyle name="_Restructuring GIC 03July09_Supplemental Template AOP 2010 - 14_11_09" xfId="27865" xr:uid="{CC4FA08A-EA8A-4C70-B74E-03367C11E2B8}"/>
    <cellStyle name="_Restructuring GIC 03July09_Supplemental Template AOP 2010 - 14_11_09 2" xfId="27866" xr:uid="{CFB4784B-BB41-49E7-95B6-0E7AAFF0E481}"/>
    <cellStyle name="_Restructuring GIC 03July09_Supplemental Template AOP 2010 - 14_11_09_Cost out Update" xfId="27867" xr:uid="{D7CF6FE0-70FB-4482-94C2-D46F4D6ABDE8}"/>
    <cellStyle name="_Restructuring GIC 03July09_Supplemental Template AOP 2010 - 14_11_09_EBIT OCF Ranges" xfId="27868" xr:uid="{B4FF1C17-7AB4-483E-B0EA-FFB06F09E25D}"/>
    <cellStyle name="_Restructuring GIC 03July09_Supplemental Template AOP 2010 - 14_11_09_Working Capital Graph" xfId="27869" xr:uid="{0D7D360A-40A5-4ED0-AF31-F280EBEB0C22}"/>
    <cellStyle name="_Restructuring GIC 03July09_Templates PUB AOP 2010 -Chile Conference - REVISADO EF v2" xfId="27870" xr:uid="{DE5E52F3-F9E3-4418-A783-0297693BD9C7}"/>
    <cellStyle name="_Restructuring GIC 03July09_truck Ind by Q" xfId="27871" xr:uid="{11C10041-5A76-435D-9A8C-AB54B8B8CF68}"/>
    <cellStyle name="_Restructuring GIC 03July09_truck Ind by Q 2" xfId="27872" xr:uid="{1AF31850-2A7B-4E6D-A20D-7D3D912E6DD1}"/>
    <cellStyle name="_Restructuring GIC 03July09_truck Ind by Q_Cost out Update" xfId="27873" xr:uid="{B2674649-636B-4AF2-8122-43EC81886EDB}"/>
    <cellStyle name="_Restructuring GIC 03July09_truck Ind by Q_EBIT OCF Ranges" xfId="27874" xr:uid="{74DE2650-B722-4ADF-AFCB-44DDC2669B6D}"/>
    <cellStyle name="_Restructuring GIC 03July09_truck Ind by Q_Working Capital Graph" xfId="27875" xr:uid="{BDF4BB10-4BA1-45D9-8170-3721828F94AE}"/>
    <cellStyle name="_Restructuring GIC 03July09_Walk FY 3+9 vs 2+10" xfId="27876" xr:uid="{792745E7-E5C6-4CBE-A2B4-81EC114FAB25}"/>
    <cellStyle name="_Restructuring GIC 03July09_Walk FY 3+9 vs 2009" xfId="27877" xr:uid="{C067AE19-F559-45EC-A455-91DCA6FEA973}"/>
    <cellStyle name="_Restructuring GIC 03July09_Walk FY 3+9 vs AOP" xfId="27878" xr:uid="{A3FFA0BB-A351-4FF9-A898-39AFEEF51D52}"/>
    <cellStyle name="_Restructuring GIC 03July09_Walk Mar vs 2+10" xfId="27879" xr:uid="{892F708C-E172-4A0A-AD6E-6C65E94E565A}"/>
    <cellStyle name="_Restructuring GIC 03July09_Walk Q1 3+9 vs 2009" xfId="27880" xr:uid="{9759F20D-86AC-4078-B434-783481D5A32A}"/>
    <cellStyle name="_Restructuring GIC 03July09_Walk Q1 3+9 vs AOP" xfId="27881" xr:uid="{AD7D83BA-3742-4A4E-A5F3-AF564681C42F}"/>
    <cellStyle name="_Restructuring GIC 03July09_Walk Q2 3+9 vs 2009" xfId="27882" xr:uid="{61EFAF98-7907-44F2-BCCA-2BA16B88A50C}"/>
    <cellStyle name="_Restructuring GIC 03July09_Walk Q2 3+9 vs AOP" xfId="27883" xr:uid="{F40E5A30-76BC-4988-8F65-10B4F2C6F4EE}"/>
    <cellStyle name="_Restructuring GIC 03July09_Working Capital Graph" xfId="27884" xr:uid="{91FB7585-732A-4B62-84DD-D73FFC9A3E1C}"/>
    <cellStyle name="_RM Model for Feb use" xfId="27885" xr:uid="{9EC2094D-A628-4A50-A20E-CBFF4DC3F77A}"/>
    <cellStyle name="_RM Model for Feb use 2" xfId="27886" xr:uid="{348CD6F4-4377-48F1-B712-ACA716B8A638}"/>
    <cellStyle name="_RM Model for Feb use_Cost out Update" xfId="27887" xr:uid="{8B57F089-FF3A-4424-8EA8-9D4F12268F67}"/>
    <cellStyle name="_RM Model for Feb use_EBIT OCF Ranges" xfId="27888" xr:uid="{0261DDC6-EAB6-4077-945D-CE93DDFD9EA2}"/>
    <cellStyle name="_RM Model for Feb use_Working Capital Graph" xfId="27889" xr:uid="{1F1B4EB2-3F1D-4065-8453-D5F718A8CAB4}"/>
    <cellStyle name="_RM Model Template" xfId="27890" xr:uid="{3601F3A2-07FD-4AB2-AB88-CED2A4EF970C}"/>
    <cellStyle name="_RM Model Template 2" xfId="27891" xr:uid="{DD79F399-CC98-4B9B-863A-23193C1D65D7}"/>
    <cellStyle name="_RM Model Template_Cost out Update" xfId="27892" xr:uid="{085D7BD1-0398-4217-A22D-900DC8B34A7B}"/>
    <cellStyle name="_RM Model Template_EBIT OCF Ranges" xfId="27893" xr:uid="{3C628AF8-92D5-4DBF-94F2-7734557C99BF}"/>
    <cellStyle name="_RM Model Template_Working Capital Graph" xfId="27894" xr:uid="{D4828340-5264-4AB3-BF7A-5D6F67FE61B9}"/>
    <cellStyle name="_Row1" xfId="3436" xr:uid="{A7783C84-7F5B-46FB-AECC-6976ADA4F225}"/>
    <cellStyle name="_Row2" xfId="3437" xr:uid="{65DC59E1-08B7-4256-AB5C-2F6F78B1B17B}"/>
    <cellStyle name="_Row3" xfId="3438" xr:uid="{FFA9A793-03CC-4842-AE7C-4969AE0937D4}"/>
    <cellStyle name="_Row4" xfId="3439" xr:uid="{86E8E298-6903-4846-8E05-1731446656C7}"/>
    <cellStyle name="_Row5" xfId="3440" xr:uid="{32D764BE-047F-4231-8661-0124C90C6900}"/>
    <cellStyle name="_Row6" xfId="3441" xr:uid="{4959BD69-41B9-440E-A992-E02E1D5537AF}"/>
    <cellStyle name="_Row7" xfId="3442" xr:uid="{0233AE1A-4EC4-4C7D-8256-C8C9B8D37066}"/>
    <cellStyle name="_SAG AOP-2010-Compensation_Aug 21,09" xfId="12827" xr:uid="{22290AA6-C7A0-45CD-AD81-D7C8BA1874D4}"/>
    <cellStyle name="_Salary Rolling Fcst_Q1 2012" xfId="27895" xr:uid="{8B6C6F7A-42A5-4EAE-9B82-2CB44E4BF9BC}"/>
    <cellStyle name="_Sales Comment &amp; SC Metrics AV MBOM 091208" xfId="27896" xr:uid="{21285B4B-95CE-430D-8BE3-3F3B3E9CE532}"/>
    <cellStyle name="_Sales EBIT walk Jan_Template" xfId="27897" xr:uid="{B6E7B43D-AB2F-4FC5-804B-14D559B28FD8}"/>
    <cellStyle name="_Sales EBIT walk Jan_Template_Consumer Sales EBIT walk_Template_Oct" xfId="27898" xr:uid="{6B348DEC-2F30-435E-BF82-082568312CDE}"/>
    <cellStyle name="_Sales EBIT walk Jan_Template_Consumer Sales EBIT walk_Template_Oct_Cost out Update" xfId="27899" xr:uid="{E77B39D8-DC6E-4FA7-97C7-8122D2E40759}"/>
    <cellStyle name="_Sales EBIT walk Jan_Template_Consumer Sales EBIT walk_Template_Oct_EBIT OCF Ranges" xfId="27900" xr:uid="{00F12F63-F9AD-48A8-9164-2EDD82C2E154}"/>
    <cellStyle name="_Sales EBIT walk Jan_Template_Consumer Sales EBIT walk_Template_Oct_Working Capital Graph" xfId="27901" xr:uid="{07EF5480-2E5C-468A-AF26-59443D5F3DEA}"/>
    <cellStyle name="_Sales EBIT walk Jan_Template_Cost out Update" xfId="27902" xr:uid="{D4AE75DE-E30D-4BBC-8877-5AFD59ACCFE8}"/>
    <cellStyle name="_Sales EBIT walk Jan_Template_Country Sales EBIT walk_Template2009_FLD - Sep 10 10 2009" xfId="27903" xr:uid="{36E04D1C-5CEA-4EF4-BCB9-FCEC32EE9CC5}"/>
    <cellStyle name="_Sales EBIT walk Jan_Template_Country Sales EBIT walk_Template2009_FLD - Sep 10 10 2009_Cost out Update" xfId="27904" xr:uid="{F42761D8-0C29-4D47-9F0B-C6BEADB9C553}"/>
    <cellStyle name="_Sales EBIT walk Jan_Template_Country Sales EBIT walk_Template2009_FLD - Sep 10 10 2009_EBIT OCF Ranges" xfId="27905" xr:uid="{B59920A4-FFB1-4B66-A348-BC551A5AC724}"/>
    <cellStyle name="_Sales EBIT walk Jan_Template_Country Sales EBIT walk_Template2009_FLD - Sep 10 10 2009_Working Capital Graph" xfId="27906" xr:uid="{0FB87262-5602-4E24-8A6A-3B1462EFD294}"/>
    <cellStyle name="_Sales EBIT walk Jan_Template_EBIT OCF Ranges" xfId="27907" xr:uid="{F0E03360-D48D-4FA4-9284-A9012C292FAE}"/>
    <cellStyle name="_Sales EBIT walk Jan_Template_Sales EBIT walk_Template2009_FLD - Oct" xfId="27908" xr:uid="{632247DC-548E-4576-A212-6C92F0E05C9D}"/>
    <cellStyle name="_Sales EBIT walk Jan_Template_Sales EBIT walk_Template2009_FLD - Oct_Cost out Update" xfId="27909" xr:uid="{18DAD1E1-A4AF-4069-A19C-A5B98EC3B42E}"/>
    <cellStyle name="_Sales EBIT walk Jan_Template_Sales EBIT walk_Template2009_FLD - Oct_EBIT OCF Ranges" xfId="27910" xr:uid="{326B27D9-CF18-4C49-A318-7E9C2A57A7B0}"/>
    <cellStyle name="_Sales EBIT walk Jan_Template_Sales EBIT walk_Template2009_FLD - Oct_Working Capital Graph" xfId="27911" xr:uid="{12EB3C41-8B5A-4C6B-89C7-C5C5DF6EAD76}"/>
    <cellStyle name="_Sales EBIT walk Jan_Template_Working Capital Graph" xfId="27912" xr:uid="{3210EBF1-2C0A-4B33-B75F-EF3EC0FC63CA}"/>
    <cellStyle name="_SALES UNITS-2009 Middle 1+11" xfId="27913" xr:uid="{D1D26261-6F97-4C11-9B4A-2C7AF38C8F9E}"/>
    <cellStyle name="_SBU Global Supply Chain MBOM(revised template) 200903-new" xfId="27914" xr:uid="{31976D5F-C29C-444B-AEDE-67E50AF8EF7C}"/>
    <cellStyle name="_Sourcing Strategy - 10-30-08" xfId="27915" xr:uid="{B62CEFC1-144A-4778-A313-F0937EE93914}"/>
    <cellStyle name="_Sourcing Strategy - 10-30-08 2" xfId="27916" xr:uid="{2A617C61-43E9-4289-BA54-970EE0139625}"/>
    <cellStyle name="_Sourcing Strategy - 10-30-08_~8809882" xfId="27917" xr:uid="{81688D68-0FAB-4FCC-A573-7BAD6EFFB5C4}"/>
    <cellStyle name="_Sourcing Strategy - 10-30-08_~8809882 2" xfId="27918" xr:uid="{E63F5969-2B75-4C3F-9805-E78CF5CF0CC0}"/>
    <cellStyle name="_Sourcing Strategy - 10-30-08_AOP operating Drivers" xfId="27919" xr:uid="{2A26E4FD-3BCE-4797-B22B-7B1AD5AB4A29}"/>
    <cellStyle name="_Sourcing Strategy - 10-30-08_AOP operating Drivers 2" xfId="27920" xr:uid="{6AB52E9A-14E2-48E2-80C2-B9830547AA54}"/>
    <cellStyle name="_Sourcing Strategy - 10-30-08_CAPEX" xfId="27921" xr:uid="{6984EA37-D32C-4BB5-9301-56206695B45F}"/>
    <cellStyle name="_Sourcing Strategy - 10-30-08_Contingency vs 2010 AOP" xfId="27922" xr:uid="{F4105815-6015-4E10-B924-06B2246C5CD0}"/>
    <cellStyle name="_Sourcing Strategy - 10-30-08_Contingency vs 2010 AOP 2" xfId="27923" xr:uid="{6CCD27A6-D587-4B06-A606-3DAEDAD79244}"/>
    <cellStyle name="_Sourcing Strategy - 10-30-08_Cost out Update" xfId="27924" xr:uid="{557ACBE3-A2F7-4BDD-BFE6-6F883C42D7B0}"/>
    <cellStyle name="_Sourcing Strategy - 10-30-08_EBIT OCF Ranges" xfId="27925" xr:uid="{8BAE3F04-360B-4C9E-A3FD-4FF256ED7D13}"/>
    <cellStyle name="_Sourcing Strategy - 10-30-08_Global Operations" xfId="27926" xr:uid="{BDBEBF87-C95A-4292-BD5D-544EBAA8B9FC}"/>
    <cellStyle name="_Sourcing Strategy - 10-30-08_Global Operations 2" xfId="27927" xr:uid="{12E137BD-A5DB-49FE-801C-D86231760D60}"/>
    <cellStyle name="_Sourcing Strategy - 10-30-08_NA" xfId="27928" xr:uid="{6ACA378F-E973-486B-ACD9-DF41D3B1697C}"/>
    <cellStyle name="_Sourcing Strategy - 10-30-08_NA 2" xfId="27929" xr:uid="{F30E8C27-A912-4BE8-A2A4-F46B990ED990}"/>
    <cellStyle name="_Sourcing Strategy - 10-30-08_NA_1" xfId="27930" xr:uid="{339FB848-1D02-438C-86F6-C9DD6B05E948}"/>
    <cellStyle name="_Sourcing Strategy - 10-30-08_NA_1 2" xfId="27931" xr:uid="{35DCC9AE-C847-437B-9E86-E431E73FBBDC}"/>
    <cellStyle name="_Sourcing Strategy - 10-30-08_PBU Summary_MBOM" xfId="27932" xr:uid="{F7B6AAB8-3C78-454C-8646-DC9C9ABB864E}"/>
    <cellStyle name="_Sourcing Strategy - 10-30-08_PBU Summary_retrieve (new format)" xfId="27933" xr:uid="{F5C1F571-6B91-426E-9AE8-E29C168ACDE8}"/>
    <cellStyle name="_Sourcing Strategy - 10-30-08_Planning Template" xfId="27934" xr:uid="{DC01627F-5E71-4C60-8055-DEBC3B4BBEF3}"/>
    <cellStyle name="_Sourcing Strategy - 10-30-08_Sheet1" xfId="27935" xr:uid="{689AD8DB-CF62-4AB9-BC8B-BD5638944762}"/>
    <cellStyle name="_Sourcing Strategy - 10-30-08_Sheet1 2" xfId="27936" xr:uid="{FCEDAFD2-B39B-4FDC-8F19-870A86BE0472}"/>
    <cellStyle name="_Sourcing Strategy - 10-30-08_Sheet1_Cost out Update" xfId="27937" xr:uid="{2809DDE2-E0FC-4674-AC3F-9FF9FBB3E784}"/>
    <cellStyle name="_Sourcing Strategy - 10-30-08_Sheet1_EBIT OCF Ranges" xfId="27938" xr:uid="{B2251E25-A4C8-4F3C-91C9-B0A0C7F208B0}"/>
    <cellStyle name="_Sourcing Strategy - 10-30-08_Sheet1_OCFAnalysis" xfId="27939" xr:uid="{ADBEAEC7-04C8-4412-ACD1-2DA8997FDE01}"/>
    <cellStyle name="_Sourcing Strategy - 10-30-08_Sheet1_OCFAnalysis_Cost out Update" xfId="27940" xr:uid="{0FAD96C9-73CA-462A-AB8E-86A559FA607F}"/>
    <cellStyle name="_Sourcing Strategy - 10-30-08_Sheet1_OCFAnalysis_EBIT OCF Ranges" xfId="27941" xr:uid="{E09BCDA5-B7D9-4B2E-BBF6-B730373EB632}"/>
    <cellStyle name="_Sourcing Strategy - 10-30-08_Sheet1_OCFAnalysis_Working Capital Graph" xfId="27942" xr:uid="{D42F97DA-C2B1-4FFA-BA55-36230E4E7843}"/>
    <cellStyle name="_Sourcing Strategy - 10-30-08_Sheet1_Working Capital Graph" xfId="27943" xr:uid="{66137F7B-00A3-474E-AC45-E414DE22780A}"/>
    <cellStyle name="_Sourcing Strategy - 10-30-08_Working Capital Graph" xfId="27944" xr:uid="{2FEACA01-109E-49C6-B6C6-41E3E7E787EE}"/>
    <cellStyle name="_SPTFIN MBOM Inputs AUG 07" xfId="27945" xr:uid="{0A16D2AB-5D6D-4459-8981-2E2AB3AA7F06}"/>
    <cellStyle name="_SPTFIN MBOM Inputs AUG 07_Cost out Update" xfId="27946" xr:uid="{ED77CF2D-025B-4C53-BBC3-E9BDDEB91A59}"/>
    <cellStyle name="_SPTFIN MBOM Inputs AUG 07_EBIT OCF Ranges" xfId="27947" xr:uid="{89470CC2-0711-4DA4-B5BD-0C09F83BE8B3}"/>
    <cellStyle name="_SPTFIN MBOM Inputs AUG 07_Working Capital Graph" xfId="27948" xr:uid="{D53C30D1-DA03-496C-9B2C-8D55AA7A580C}"/>
    <cellStyle name="_SPTFIN MBOM Inputs Dec 07" xfId="27949" xr:uid="{CC4776DF-2F3F-4113-8FE9-52867DEDFC40}"/>
    <cellStyle name="_SPTFIN MBOM Inputs Dec 07_Cost out Update" xfId="27950" xr:uid="{116A8D63-E048-4859-9155-56E319E31390}"/>
    <cellStyle name="_SPTFIN MBOM Inputs Dec 07_EBIT OCF Ranges" xfId="27951" xr:uid="{D4DA1EE6-0979-4FEF-84B8-F3C8BF24CADB}"/>
    <cellStyle name="_SPTFIN MBOM Inputs Dec 07_Working Capital Graph" xfId="27952" xr:uid="{703313DE-BEB3-46A8-ACB5-5AAE5B1AA542}"/>
    <cellStyle name="_SPTFIN MBOM Inputs jul 07" xfId="27953" xr:uid="{5B0E3766-6F2A-433D-8848-11711CA8BCBB}"/>
    <cellStyle name="_SPTFIN MBOM Inputs jul 07_Cost out Update" xfId="27954" xr:uid="{4E0778A1-BAC0-4C1E-8F0E-49F298E41265}"/>
    <cellStyle name="_SPTFIN MBOM Inputs jul 07_EBIT OCF Ranges" xfId="27955" xr:uid="{28E44B49-4906-4130-A18D-A7BBC5AA8142}"/>
    <cellStyle name="_SPTFIN MBOM Inputs jul 07_Working Capital Graph" xfId="27956" xr:uid="{943BF563-40F4-4E20-B1E1-3F527CF2C2E9}"/>
    <cellStyle name="_SPTFIN MBOM Inputs jun 07 final" xfId="27957" xr:uid="{CF80E404-F32A-46C0-86DE-1CBD9FC93321}"/>
    <cellStyle name="_SPTFIN MBOM Inputs jun 07 final_Cost out Update" xfId="27958" xr:uid="{AAD2C8F3-5037-4601-893B-8C7DFF4B7449}"/>
    <cellStyle name="_SPTFIN MBOM Inputs jun 07 final_EBIT OCF Ranges" xfId="27959" xr:uid="{5DFFB922-E527-480E-B0AE-B9DABB34E6CC}"/>
    <cellStyle name="_SPTFIN MBOM Inputs jun 07 final_Working Capital Graph" xfId="27960" xr:uid="{25B2957C-CD80-46C1-84D2-AFE05760B382}"/>
    <cellStyle name="_SPTFIN MBOM Inputs Jun'07" xfId="27961" xr:uid="{9C32767C-E518-463D-98A4-CCF3C139C12A}"/>
    <cellStyle name="_SPTFIN MBOM Inputs Jun'07_Cost out Update" xfId="27962" xr:uid="{E2CDE584-0B93-4986-BA5D-ED9C312A669C}"/>
    <cellStyle name="_SPTFIN MBOM Inputs Jun'07_EBIT OCF Ranges" xfId="27963" xr:uid="{A85DD8D6-DE21-4CBC-B550-936BB697EBE5}"/>
    <cellStyle name="_SPTFIN MBOM Inputs Jun'07_Working Capital Graph" xfId="27964" xr:uid="{E1072513-9ACB-4E65-A52C-261FF5880BF6}"/>
    <cellStyle name="_Supply Confirm - from Thailand" xfId="12936" xr:uid="{1801D77F-746C-4799-9811-5E5F05A0E497}"/>
    <cellStyle name="_Temp 0801 Lock &amp; Send Template APAC - 5+7" xfId="27965" xr:uid="{6FAF5D7F-BD0C-41E5-85D2-A267E06CCBA3}"/>
    <cellStyle name="_Temp 0801 Lock &amp; Send Template APAC - 5+7_Cost out Update" xfId="27966" xr:uid="{3C3C7E0D-42DF-4C83-A9EF-94D285FA87A3}"/>
    <cellStyle name="_Temp 0801 Lock &amp; Send Template APAC - 5+7_EBIT OCF Ranges" xfId="27967" xr:uid="{67DB8448-2C12-43A4-8A40-827C8E7EC4BA}"/>
    <cellStyle name="_Temp 0801 Lock &amp; Send Template APAC - 5+7_Working Capital Graph" xfId="27968" xr:uid="{30F38274-20C6-49A1-B0BD-610DB64B12AB}"/>
    <cellStyle name="_Template Jan 13, 2009" xfId="27969" xr:uid="{9E76E20D-60D8-40D5-9AB5-0F68563B8E01}"/>
    <cellStyle name="_Template Jan 13, 2009 2" xfId="27970" xr:uid="{E03BCAE5-C766-461A-9B90-BD2FC2593FCD}"/>
    <cellStyle name="_Template Jan 13, 2009_AOP operating Drivers" xfId="27971" xr:uid="{6C58F354-0490-4716-8D6C-7028E6A3C58C}"/>
    <cellStyle name="_Template Jan 13, 2009_AOP operating Drivers 2" xfId="27972" xr:uid="{8DB4BB36-222E-420C-A0A0-D61AA357C90B}"/>
    <cellStyle name="_Template Jan 13, 2009_CAPEX" xfId="27973" xr:uid="{7DAC611E-050B-4A03-B5DB-D991ABFDB18E}"/>
    <cellStyle name="_Template Jan 13, 2009_Cost out Update" xfId="27974" xr:uid="{44859E8A-DFC1-4054-8F88-2813C2B1E967}"/>
    <cellStyle name="_Template Jan 13, 2009_EBIT OCF Ranges" xfId="27975" xr:uid="{8B32FECB-FBFF-44DB-811C-2BF7DC397E77}"/>
    <cellStyle name="_Template Jan 13, 2009_PBU Summary_MBOM" xfId="27976" xr:uid="{D00A6C1E-72CA-4092-8A97-3EE949A6F9B9}"/>
    <cellStyle name="_Template Jan 13, 2009_PBU Summary_retrieve (new format)" xfId="27977" xr:uid="{E5F842F5-E731-411D-958F-60A3684D6185}"/>
    <cellStyle name="_Template Jan 13, 2009_Planning Template" xfId="27978" xr:uid="{877B130E-2F28-4659-89B6-EFA8422A79BC}"/>
    <cellStyle name="_Template Jan 13, 2009_Sheet1" xfId="27979" xr:uid="{48C12DC0-3AF2-44E5-AF8B-81A0711FFEF5}"/>
    <cellStyle name="_Template Jan 13, 2009_Sheet1 2" xfId="27980" xr:uid="{E8598F5B-D028-43F1-8ECC-F04DE324087F}"/>
    <cellStyle name="_Template Jan 13, 2009_Sheet1_Cost out Update" xfId="27981" xr:uid="{72C90DFD-FEDB-43A7-96D3-6C6FC97A62F8}"/>
    <cellStyle name="_Template Jan 13, 2009_Sheet1_EBIT OCF Ranges" xfId="27982" xr:uid="{F535F19B-AEBB-47C4-944B-6BD944F78EB3}"/>
    <cellStyle name="_Template Jan 13, 2009_Sheet1_OCFAnalysis" xfId="27983" xr:uid="{B9AA5220-51A2-4541-8628-C1AB9F0B4B4A}"/>
    <cellStyle name="_Template Jan 13, 2009_Sheet1_OCFAnalysis_Cost out Update" xfId="27984" xr:uid="{0EA46F2B-878C-457C-9C44-CFC2433BF899}"/>
    <cellStyle name="_Template Jan 13, 2009_Sheet1_OCFAnalysis_EBIT OCF Ranges" xfId="27985" xr:uid="{AE81ED85-2F22-4465-A02D-58309EE3ED47}"/>
    <cellStyle name="_Template Jan 13, 2009_Sheet1_OCFAnalysis_Working Capital Graph" xfId="27986" xr:uid="{9A6E137C-F9B3-4BED-B441-C0038ACBAD2B}"/>
    <cellStyle name="_Template Jan 13, 2009_Sheet1_Working Capital Graph" xfId="27987" xr:uid="{7BCC878F-EB81-4DD8-814F-7526E1B9E2B5}"/>
    <cellStyle name="_Template Jan 13, 2009_Working Capital Graph" xfId="27988" xr:uid="{E10DB258-CC61-46F7-92C5-903DCE0B00D9}"/>
    <cellStyle name="_Template Jan 5, 2009" xfId="27989" xr:uid="{E1388874-5D92-45DF-B7DB-44FFCB78530B}"/>
    <cellStyle name="_Template Jan 5, 2009 2" xfId="27990" xr:uid="{C126E845-344D-4ACB-816F-33A08CFAD2E5}"/>
    <cellStyle name="_Template Jan 5, 2009_AOP operating Drivers" xfId="27991" xr:uid="{3904F9F2-5C64-4939-978D-F1E20D86E4EB}"/>
    <cellStyle name="_Template Jan 5, 2009_AOP operating Drivers 2" xfId="27992" xr:uid="{48DB12AE-FDB8-49B7-AAE7-B1D463CCE1D6}"/>
    <cellStyle name="_Template Jan 5, 2009_CAPEX" xfId="27993" xr:uid="{035FA1C4-86C5-423D-B5CB-62E8F1C7D2FD}"/>
    <cellStyle name="_Template Jan 5, 2009_Cost out Update" xfId="27994" xr:uid="{0933AA91-B933-43DD-891F-93219421DFC4}"/>
    <cellStyle name="_Template Jan 5, 2009_EBIT OCF Ranges" xfId="27995" xr:uid="{5A6DB758-C1B6-47EB-A5CD-A9289509B1A7}"/>
    <cellStyle name="_Template Jan 5, 2009_Industry Volume Growth" xfId="27996" xr:uid="{2A1813FF-72EE-4117-A63E-A3A6C579DF62}"/>
    <cellStyle name="_Template Jan 5, 2009_Industry Volume Growth 2" xfId="27997" xr:uid="{03D22441-B16D-4AB9-83BB-FBBBC3B152BA}"/>
    <cellStyle name="_Template Jan 5, 2009_Industry Volume Growth_Cost out Update" xfId="27998" xr:uid="{08A5DE0E-BA34-438C-BD03-83B8A07AEC3F}"/>
    <cellStyle name="_Template Jan 5, 2009_Industry Volume Growth_EBIT OCF Ranges" xfId="27999" xr:uid="{1BB361AD-C214-47D1-B016-8DFBB04FF31F}"/>
    <cellStyle name="_Template Jan 5, 2009_Industry Volume Growth_OCFAnalysis" xfId="28000" xr:uid="{E92812BC-89FB-4CDE-AE22-437FECC8BF21}"/>
    <cellStyle name="_Template Jan 5, 2009_Industry Volume Growth_OCFAnalysis_Cost out Update" xfId="28001" xr:uid="{9D58B98D-DAF8-4BD8-896A-CA16FC699A15}"/>
    <cellStyle name="_Template Jan 5, 2009_Industry Volume Growth_OCFAnalysis_EBIT OCF Ranges" xfId="28002" xr:uid="{8B15091C-7ACE-4DD1-A9A5-42B7D354D888}"/>
    <cellStyle name="_Template Jan 5, 2009_Industry Volume Growth_OCFAnalysis_Working Capital Graph" xfId="28003" xr:uid="{DF598ADA-A47C-4A2E-8297-E83FB4AA38EE}"/>
    <cellStyle name="_Template Jan 5, 2009_Industry Volume Growth_Quarterly Industry Volume - Corp Follow up Feb 19th" xfId="28004" xr:uid="{56EA73E1-85DF-46C6-9BCC-A809E71201E4}"/>
    <cellStyle name="_Template Jan 5, 2009_Industry Volume Growth_Quarterly Industry Volume - Corp Follow up Feb 19th 2" xfId="28005" xr:uid="{A90C114B-9EAA-4374-8555-C71DDBE7BB6E}"/>
    <cellStyle name="_Template Jan 5, 2009_Industry Volume Growth_Quarterly Industry Volume - Corp Follow up Feb 19th_Cost out Update" xfId="28006" xr:uid="{88299114-7C39-4E4F-AC2C-1C5E425EBA02}"/>
    <cellStyle name="_Template Jan 5, 2009_Industry Volume Growth_Quarterly Industry Volume - Corp Follow up Feb 19th_EBIT OCF Ranges" xfId="28007" xr:uid="{E6E283DC-8DD4-410A-8CA5-DDC97F9C268C}"/>
    <cellStyle name="_Template Jan 5, 2009_Industry Volume Growth_Quarterly Industry Volume - Corp Follow up Feb 19th_OCFAnalysis" xfId="28008" xr:uid="{73DE34DB-45E9-44A4-A60A-F6B3ED2F6497}"/>
    <cellStyle name="_Template Jan 5, 2009_Industry Volume Growth_Quarterly Industry Volume - Corp Follow up Feb 19th_OCFAnalysis_Cost out Update" xfId="28009" xr:uid="{910ABBDB-40AB-4C13-9C38-BB312EF0AD8D}"/>
    <cellStyle name="_Template Jan 5, 2009_Industry Volume Growth_Quarterly Industry Volume - Corp Follow up Feb 19th_OCFAnalysis_EBIT OCF Ranges" xfId="28010" xr:uid="{799AE73B-607F-49E6-8726-038BD01FBFE9}"/>
    <cellStyle name="_Template Jan 5, 2009_Industry Volume Growth_Quarterly Industry Volume - Corp Follow up Feb 19th_OCFAnalysis_Working Capital Graph" xfId="28011" xr:uid="{57F6D96D-3508-4D55-BEA3-082C851732C3}"/>
    <cellStyle name="_Template Jan 5, 2009_Industry Volume Growth_Quarterly Industry Volume - Corp Follow up Feb 19th_Working Capital Graph" xfId="28012" xr:uid="{30A66B4A-7B01-411E-B448-5ED94CA927F8}"/>
    <cellStyle name="_Template Jan 5, 2009_Industry Volume Growth_Working Capital Graph" xfId="28013" xr:uid="{D2EF5C35-FEEC-405A-8B50-992932739675}"/>
    <cellStyle name="_Template Jan 5, 2009_PBU Summary_MBOM" xfId="28014" xr:uid="{B1E61415-2225-4E7D-8970-F46276069A87}"/>
    <cellStyle name="_Template Jan 5, 2009_PBU Summary_retrieve (new format)" xfId="28015" xr:uid="{EDB3AFA9-B6EF-4E36-A5E6-00F3811A8211}"/>
    <cellStyle name="_Template Jan 5, 2009_Planning Template" xfId="28016" xr:uid="{6336CD3C-9657-4796-86E0-8CFC118F63B9}"/>
    <cellStyle name="_Template Jan 5, 2009_Sheet1" xfId="28017" xr:uid="{3ED0D9DA-01F9-4C35-B7CD-5F73F1E73A19}"/>
    <cellStyle name="_Template Jan 5, 2009_Sheet1 2" xfId="28018" xr:uid="{B44871DC-9108-4918-8D32-B19383B2B4CD}"/>
    <cellStyle name="_Template Jan 5, 2009_Sheet1_Cost out Update" xfId="28019" xr:uid="{3D537E68-7971-4649-88C7-AB9435BCDB39}"/>
    <cellStyle name="_Template Jan 5, 2009_Sheet1_EBIT OCF Ranges" xfId="28020" xr:uid="{74004B96-36D9-46FC-ACE8-72B33E34EB8A}"/>
    <cellStyle name="_Template Jan 5, 2009_Sheet1_OCFAnalysis" xfId="28021" xr:uid="{296F3D90-3A34-46C7-B6FF-65C72D9A0F16}"/>
    <cellStyle name="_Template Jan 5, 2009_Sheet1_OCFAnalysis_Cost out Update" xfId="28022" xr:uid="{06464722-4654-4AB4-B55C-2872696E2C10}"/>
    <cellStyle name="_Template Jan 5, 2009_Sheet1_OCFAnalysis_EBIT OCF Ranges" xfId="28023" xr:uid="{43E7C112-4530-4577-8706-EE5499AEBB6C}"/>
    <cellStyle name="_Template Jan 5, 2009_Sheet1_OCFAnalysis_Working Capital Graph" xfId="28024" xr:uid="{74D6D2F7-B135-4E37-9AFA-5309F002894A}"/>
    <cellStyle name="_Template Jan 5, 2009_Sheet1_Working Capital Graph" xfId="28025" xr:uid="{5635F48B-D0BD-4C27-875A-CF4B12C626D0}"/>
    <cellStyle name="_Template Jan 5, 2009_Suppl_Nell" xfId="28026" xr:uid="{2CF40E87-2637-4D66-9775-037D8FBE10A2}"/>
    <cellStyle name="_Template Jan 5, 2009_Suppl_Nell 2" xfId="28027" xr:uid="{619D8231-CC4E-4986-9E6A-1BE070A31826}"/>
    <cellStyle name="_Template Jan 5, 2009_Suppl_Nell_Cost out Update" xfId="28028" xr:uid="{69479F66-641F-4820-8000-FEE7D32C5AA5}"/>
    <cellStyle name="_Template Jan 5, 2009_Suppl_Nell_EBIT OCF Ranges" xfId="28029" xr:uid="{52AA390B-ADEF-4B99-980B-73EC062291B8}"/>
    <cellStyle name="_Template Jan 5, 2009_Suppl_Nell_OCFAnalysis" xfId="28030" xr:uid="{66BE3950-39BE-4D64-914C-39C596FC40E9}"/>
    <cellStyle name="_Template Jan 5, 2009_Suppl_Nell_OCFAnalysis_Cost out Update" xfId="28031" xr:uid="{7867CB01-E0DF-4373-8056-DF8CC842BB7D}"/>
    <cellStyle name="_Template Jan 5, 2009_Suppl_Nell_OCFAnalysis_EBIT OCF Ranges" xfId="28032" xr:uid="{57C3FD67-4FF1-454F-A0D5-1526330A2AC2}"/>
    <cellStyle name="_Template Jan 5, 2009_Suppl_Nell_OCFAnalysis_Working Capital Graph" xfId="28033" xr:uid="{F18D376E-806C-4A13-9E09-448D020B75C3}"/>
    <cellStyle name="_Template Jan 5, 2009_Suppl_Nell_Quarterly Industry Volume - Corp Follow up Feb 19th" xfId="28034" xr:uid="{FF3F14BC-B8E1-42DD-87B4-98E15FBF6316}"/>
    <cellStyle name="_Template Jan 5, 2009_Suppl_Nell_Quarterly Industry Volume - Corp Follow up Feb 19th 2" xfId="28035" xr:uid="{682BA5E4-45BB-4D00-AAE4-503FC7DE9926}"/>
    <cellStyle name="_Template Jan 5, 2009_Suppl_Nell_Quarterly Industry Volume - Corp Follow up Feb 19th_Cost out Update" xfId="28036" xr:uid="{C1570816-9E76-4661-87D6-C45D6EB0F941}"/>
    <cellStyle name="_Template Jan 5, 2009_Suppl_Nell_Quarterly Industry Volume - Corp Follow up Feb 19th_EBIT OCF Ranges" xfId="28037" xr:uid="{FECFDF61-A920-4A08-A829-12A2025815E2}"/>
    <cellStyle name="_Template Jan 5, 2009_Suppl_Nell_Quarterly Industry Volume - Corp Follow up Feb 19th_OCFAnalysis" xfId="28038" xr:uid="{61AF3158-AF65-43EE-A2F8-7A213AB38248}"/>
    <cellStyle name="_Template Jan 5, 2009_Suppl_Nell_Quarterly Industry Volume - Corp Follow up Feb 19th_OCFAnalysis_Cost out Update" xfId="28039" xr:uid="{DD26EF15-53BD-4766-851C-18C044FD4808}"/>
    <cellStyle name="_Template Jan 5, 2009_Suppl_Nell_Quarterly Industry Volume - Corp Follow up Feb 19th_OCFAnalysis_EBIT OCF Ranges" xfId="28040" xr:uid="{35B92C2F-CD98-4E89-B59C-1B5C2B229BB2}"/>
    <cellStyle name="_Template Jan 5, 2009_Suppl_Nell_Quarterly Industry Volume - Corp Follow up Feb 19th_OCFAnalysis_Working Capital Graph" xfId="28041" xr:uid="{28821E87-0E54-4903-8E7C-E6E547706DC8}"/>
    <cellStyle name="_Template Jan 5, 2009_Suppl_Nell_Quarterly Industry Volume - Corp Follow up Feb 19th_Working Capital Graph" xfId="28042" xr:uid="{CB639D93-7A81-4A12-9D9C-510AF0E20E65}"/>
    <cellStyle name="_Template Jan 5, 2009_Suppl_Nell_Working Capital Graph" xfId="28043" xr:uid="{75527328-A65A-4836-97F5-82CE152A3E30}"/>
    <cellStyle name="_Template Jan 5, 2009_Supplemental Data Requirements_APconsol" xfId="28044" xr:uid="{1FA88B58-FA4E-41D4-9A66-7B51360C5119}"/>
    <cellStyle name="_Template Jan 5, 2009_Supplemental Data Requirements_APconsol 2" xfId="28045" xr:uid="{E865DD65-641F-4442-A211-78C1D144FA04}"/>
    <cellStyle name="_Template Jan 5, 2009_Supplemental Data Requirements_APconsol_Cost out Update" xfId="28046" xr:uid="{C5F6FCE4-FCFA-407B-AFD4-D4477F8A3323}"/>
    <cellStyle name="_Template Jan 5, 2009_Supplemental Data Requirements_APconsol_EBIT OCF Ranges" xfId="28047" xr:uid="{A6941E29-91CA-4FD4-9344-299D2EB0A1B4}"/>
    <cellStyle name="_Template Jan 5, 2009_Supplemental Data Requirements_APconsol_OCFAnalysis" xfId="28048" xr:uid="{76A60EDC-85DE-4F1E-8A04-086D3E6AB208}"/>
    <cellStyle name="_Template Jan 5, 2009_Supplemental Data Requirements_APconsol_OCFAnalysis_Cost out Update" xfId="28049" xr:uid="{A240453F-7790-4E93-B69F-B4D48E79BBA9}"/>
    <cellStyle name="_Template Jan 5, 2009_Supplemental Data Requirements_APconsol_OCFAnalysis_EBIT OCF Ranges" xfId="28050" xr:uid="{067BD1B2-7E3A-4FCD-8CB6-F01CCF3F788E}"/>
    <cellStyle name="_Template Jan 5, 2009_Supplemental Data Requirements_APconsol_OCFAnalysis_Working Capital Graph" xfId="28051" xr:uid="{8AEAF492-14B7-4D2A-B91D-6CDFFD008DB2}"/>
    <cellStyle name="_Template Jan 5, 2009_Supplemental Data Requirements_APconsol_Quarterly Industry Volume - Corp Follow up Feb 19th" xfId="28052" xr:uid="{9B988CBA-9FFB-440C-998A-A219D3DECBDB}"/>
    <cellStyle name="_Template Jan 5, 2009_Supplemental Data Requirements_APconsol_Quarterly Industry Volume - Corp Follow up Feb 19th 2" xfId="28053" xr:uid="{76736731-984C-495D-BD42-7F26FC8381B3}"/>
    <cellStyle name="_Template Jan 5, 2009_Supplemental Data Requirements_APconsol_Quarterly Industry Volume - Corp Follow up Feb 19th_Cost out Update" xfId="28054" xr:uid="{8C488564-36E4-4BB9-A85C-3A812A8BE718}"/>
    <cellStyle name="_Template Jan 5, 2009_Supplemental Data Requirements_APconsol_Quarterly Industry Volume - Corp Follow up Feb 19th_EBIT OCF Ranges" xfId="28055" xr:uid="{9E20E95B-C7B4-4FD6-AA19-EA2F05315040}"/>
    <cellStyle name="_Template Jan 5, 2009_Supplemental Data Requirements_APconsol_Quarterly Industry Volume - Corp Follow up Feb 19th_OCFAnalysis" xfId="28056" xr:uid="{9FC79F82-A245-41B7-B914-F8056A076BF7}"/>
    <cellStyle name="_Template Jan 5, 2009_Supplemental Data Requirements_APconsol_Quarterly Industry Volume - Corp Follow up Feb 19th_OCFAnalysis_Cost out Update" xfId="28057" xr:uid="{B38EFFA5-DA4A-422C-BD8B-6194AB053ABE}"/>
    <cellStyle name="_Template Jan 5, 2009_Supplemental Data Requirements_APconsol_Quarterly Industry Volume - Corp Follow up Feb 19th_OCFAnalysis_EBIT OCF Ranges" xfId="28058" xr:uid="{5C7FAA3F-B21C-4B1A-B553-EF35E32EB983}"/>
    <cellStyle name="_Template Jan 5, 2009_Supplemental Data Requirements_APconsol_Quarterly Industry Volume - Corp Follow up Feb 19th_OCFAnalysis_Working Capital Graph" xfId="28059" xr:uid="{6EF42E2E-5F9E-4246-9BA2-9B9B96419DD0}"/>
    <cellStyle name="_Template Jan 5, 2009_Supplemental Data Requirements_APconsol_Quarterly Industry Volume - Corp Follow up Feb 19th_Working Capital Graph" xfId="28060" xr:uid="{D855E28F-AC3B-449F-85F3-09C18BA4839D}"/>
    <cellStyle name="_Template Jan 5, 2009_Supplemental Data Requirements_APconsol_Working Capital Graph" xfId="28061" xr:uid="{C496873D-5590-4C8F-B653-461FBDBDED40}"/>
    <cellStyle name="_Template Jan 5, 2009_Working Capital Graph" xfId="28062" xr:uid="{D53285DE-151D-4008-943B-FBE5F43330F1}"/>
    <cellStyle name="_TH Ticket Compliance JUL 2008 - Jul 8" xfId="12937" xr:uid="{F7C21427-90C4-48A0-A553-F2EF8A1C8995}"/>
    <cellStyle name="_TH Ticket Compliance JUL 2008 - Jul 8_Consumer Rad Mthly RvsC _ July 2009_Thailand_20090715-V2" xfId="28063" xr:uid="{5974DB0B-EF7F-4710-BBEE-DF2ABC4D4322}"/>
    <cellStyle name="_TH Ticket Compliance JUL 2008 - Jul 8_Consumer Rad Mthly RvsC _ Jun 2009_Thailand_20090611-V5" xfId="28064" xr:uid="{3B58FEC6-92DF-4F6A-9AEB-6A60EC22225E}"/>
    <cellStyle name="_TH Ticket Compliance JUL 2008 - Jul 8_Marketing Plan Data_V2" xfId="28065" xr:uid="{B455E5BD-6762-4573-95B7-219C6E2EC3A3}"/>
    <cellStyle name="_TH_ Level Rate Range_Aug 24,09" xfId="12828" xr:uid="{BB5DB36B-D684-448D-A9A4-AB2DE43D0FC9}"/>
    <cellStyle name="_Thailand Slow Moving 2009-January_for Marketing" xfId="12938" xr:uid="{308362F7-FBAF-4ABE-AF83-8C114730BEC3}"/>
    <cellStyle name="_Thailand Slow Moving 2009-January_for Marketing_Consumer Rad Mthly RvsC _ July 2009_Thailand_20090715-V2" xfId="28066" xr:uid="{F3A24744-F816-4A41-90C4-A7B50892BC41}"/>
    <cellStyle name="_Thailand Slow Moving 2009-January_for Marketing_Consumer Rad Mthly RvsC _ Jun 2009_Thailand_20090611-V5" xfId="28067" xr:uid="{0E082023-57CB-4210-BFBB-B2F22C03EDD1}"/>
    <cellStyle name="_Thailand Slow Moving 2009-January_for Marketing_Marketing Plan Data_V2" xfId="28068" xr:uid="{ADF58C7D-8D34-40E0-9A56-AE3A0504001B}"/>
    <cellStyle name="_Ticket Plan" xfId="12939" xr:uid="{63611798-8FE5-4570-87C2-B92EECC70731}"/>
    <cellStyle name="_Ticket Plan (rec Aug 4)" xfId="12940" xr:uid="{9C0437AE-FA53-4271-BBE1-1B21A7C05DD5}"/>
    <cellStyle name="_Ticket Plan (rec Aug 4)_Consumer Rad Mthly RvsC _ July 2009_Thailand_20090715-V2" xfId="28069" xr:uid="{04E48395-ED3A-4168-932E-BE97B9BFA0E0}"/>
    <cellStyle name="_Ticket Plan (rec Aug 4)_Consumer Rad Mthly RvsC _ Jun 2009_Thailand_20090611-V5" xfId="28070" xr:uid="{4E58BEEF-AC31-48AE-87D7-46FC2BEC5722}"/>
    <cellStyle name="_Ticket Plan (rec Aug 4)_Marketing Plan Data_V2" xfId="28071" xr:uid="{AF313CC5-CB72-47F1-A89E-54E8D7D0AF34}"/>
    <cellStyle name="_Ticket Plan for R32....090306" xfId="12941" xr:uid="{D4DB5495-B17D-4ADA-82C9-9D425015E7F7}"/>
    <cellStyle name="_Ticket Plan........for R32.....090205" xfId="12942" xr:uid="{6A653957-97D6-4561-BFF1-07DB54D3F4AF}"/>
    <cellStyle name="_Ticket Plan...090113" xfId="12943" xr:uid="{76056A2D-073B-4B1A-B916-692450AB6890}"/>
    <cellStyle name="_Ticket Plan_Consumer Rad Mthly RvsC _ July 2009_Thailand_20090715-V2" xfId="28072" xr:uid="{39379DDD-6F4A-4E6E-80E9-A56A10793845}"/>
    <cellStyle name="_Ticket Plan_Consumer Rad Mthly RvsC _ Jun 2009_Thailand_20090611-V5" xfId="28073" xr:uid="{A6AAE11E-865E-46D0-B4F2-4D97B4AFD0FA}"/>
    <cellStyle name="_Ticket Plan_Marketing Plan Data_V2" xfId="28074" xr:uid="{79650294-8E6B-4CE2-9C2F-6A31CCCF34F9}"/>
    <cellStyle name="_Ticket Plan-Sep 19,08" xfId="12944" xr:uid="{9C674187-F2EE-4290-8730-1D15DE954A51}"/>
    <cellStyle name="_Ticket Plan-Sep 19,08_Consumer Rad Mthly RvsC _ July 2009_Thailand_20090715-V2" xfId="28075" xr:uid="{FA159A6C-569A-491F-8AAD-3426654E249B}"/>
    <cellStyle name="_Ticket Plan-Sep 19,08_Consumer Rad Mthly RvsC _ Jun 2009_Thailand_20090611-V5" xfId="28076" xr:uid="{BE8855BB-C595-47E8-8300-3705BE08115F}"/>
    <cellStyle name="_Ticket Plan-Sep 19,08_Marketing Plan Data_V2" xfId="28077" xr:uid="{A85C019C-3E6B-4154-B95D-F23770A944A8}"/>
    <cellStyle name="_Tire Building Kanban Planning  APR 2009 WEEK3 rev.1" xfId="12945" xr:uid="{BA8B61E6-136F-4766-80F8-2F7186AEBC2C}"/>
    <cellStyle name="_Tire Building Kanban Planning 1ST APR 2009" xfId="12946" xr:uid="{B7AA0033-EAAD-458A-813C-84EB6C0C710B}"/>
    <cellStyle name="_Tire Building Kanban Planning 1ST APR 2009_Apr. 11, 09." xfId="12947" xr:uid="{CFD7EAB3-9DBF-4C51-9055-19D1AFA0FF09}"/>
    <cellStyle name="_Tire Building Kanban Planning 1ST APR 2009_Consumer Rad Mthly RvsC _ July 2009_Thailand_20090715-V2" xfId="28078" xr:uid="{72E439A8-475A-4510-9E2B-1C74976C3B60}"/>
    <cellStyle name="_Tire Building Kanban Planning 1ST APR 2009_Consumer Rad Mthly RvsC _ Jun 2009_Thailand_20090611-V5" xfId="28079" xr:uid="{9EDA85A1-9BB4-4448-82BC-18CF8E2B14E2}"/>
    <cellStyle name="_Tire Building Kanban Planning 1ST APR 2009_Copy of Apr. 11, 09." xfId="12948" xr:uid="{97BA712C-A712-45EF-96E9-097919ECD2C0}"/>
    <cellStyle name="_Tire Building Kanban Planning 1ST APR 2009_Cure Projection - April 2009-04-06-2009 for 20 working day rev.3" xfId="12949" xr:uid="{4EB7B542-CD60-4D5E-AB96-61F93F9BF86F}"/>
    <cellStyle name="_Tire Building Kanban Planning 1ST APR 2009_Cure Projection - April 2009-04-06-2009 for 20 working day rev.4" xfId="12950" xr:uid="{9F080B05-F2D8-4E22-9CC0-A9A43CBEA7A8}"/>
    <cellStyle name="_Tire Building Kanban Planning 1ST APR 2009_Cure Projection - April 2009-18-03-2009-3 for 20 working day rev.1" xfId="12951" xr:uid="{1759098D-C0AC-49EF-BBB3-6CDC0416AFE2}"/>
    <cellStyle name="_Tire Building Kanban Planning 1ST APR 2009_Cure Projection - April 2009-18-03-2009-3 for 20 working day rev.1_Consumer Rad Mthly RvsC _ July 2009_Thailand_20090715-V2" xfId="28080" xr:uid="{8AED5516-F756-436F-87E0-5B44A7987995}"/>
    <cellStyle name="_Tire Building Kanban Planning 1ST APR 2009_Cure Projection - April 2009-18-03-2009-3 for 20 working day rev.1_Consumer Rad Mthly RvsC _ Jun 2009_Thailand_20090611-V5" xfId="28081" xr:uid="{9C0396A7-C73A-44B3-AA3E-8F85E7365350}"/>
    <cellStyle name="_Tire Building Kanban Planning 1ST APR 2009_Cure Projection - April 2009-18-03-2009-3 for 20 working day rev.1_Marketing Plan Data_V2" xfId="28082" xr:uid="{1273A6CF-E2FF-4597-B551-0B1A0710044E}"/>
    <cellStyle name="_Tire Building Kanban Planning 1ST APR 2009_Marketing Plan Data_V2" xfId="28083" xr:uid="{1754A08C-4D6C-43FC-B33F-F2AE8758C903}"/>
    <cellStyle name="_Tire Building Kanban Planning 1ST APR 2009_Tire Building Kanban Planning 1ST APR 2009-2" xfId="12952" xr:uid="{CA3827D3-0E7A-48DA-8AE0-91184AFCDF69}"/>
    <cellStyle name="_Tire Building Kanban Planning 1ST APR 2009_Tire Building Kanban Planning 1ST APR 2009-2_Consumer Rad Mthly RvsC _ July 2009_Thailand_20090715-V2" xfId="28084" xr:uid="{E1A0112C-DC03-4543-A7B3-52ECBEE116F7}"/>
    <cellStyle name="_Tire Building Kanban Planning 1ST APR 2009_Tire Building Kanban Planning 1ST APR 2009-2_Consumer Rad Mthly RvsC _ Jun 2009_Thailand_20090611-V5" xfId="28085" xr:uid="{44EE0C24-432D-462B-88D6-D0D6495ECE90}"/>
    <cellStyle name="_Tire Building Kanban Planning 1ST APR 2009_Tire Building Kanban Planning 1ST APR 2009-2_Marketing Plan Data_V2" xfId="28086" xr:uid="{8ABAD3C5-AB94-4E95-BFE0-F499D93A1A6B}"/>
    <cellStyle name="_Tire Building Kanban Planning 1ST APR 2009_Tire Building Kanban Planning 1ST APR 2009-3" xfId="12953" xr:uid="{AF28EC46-5FA1-401B-BD6B-7FD6287ED0C3}"/>
    <cellStyle name="_Tire Building Kanban Planning 1ST APR 2009_Tire Building Kanban Planning 1ST APR 2009-3_Consumer Rad Mthly RvsC _ July 2009_Thailand_20090715-V2" xfId="28087" xr:uid="{1B06B124-0B3C-4FD6-9F98-3D7075A4E7FE}"/>
    <cellStyle name="_Tire Building Kanban Planning 1ST APR 2009_Tire Building Kanban Planning 1ST APR 2009-3_Consumer Rad Mthly RvsC _ Jun 2009_Thailand_20090611-V5" xfId="28088" xr:uid="{6DEF22D3-230A-4C53-B737-3625A8D577E8}"/>
    <cellStyle name="_Tire Building Kanban Planning 1ST APR 2009_Tire Building Kanban Planning 1ST APR 2009-3_Marketing Plan Data_V2" xfId="28089" xr:uid="{345631DA-37F3-4CE1-804D-238AB71784E7}"/>
    <cellStyle name="_Tire Building Kanban Planning 1ST APR 2009_Tire Building Kanban Planning 2ND APR 2009 rev.2" xfId="12954" xr:uid="{70673299-E7A3-463B-9321-0B27BBA72118}"/>
    <cellStyle name="_Tire Building Kanban Planning 1ST APR 2009-1" xfId="12955" xr:uid="{229453EA-CC82-49F1-B521-62AB8844A9C6}"/>
    <cellStyle name="_Tire Building Kanban Planning 1ST APR 2009-1_Consumer Rad Mthly RvsC _ July 2009_Thailand_20090715-V2" xfId="28090" xr:uid="{D0F84975-B91B-4824-AF5D-3854CDB4A008}"/>
    <cellStyle name="_Tire Building Kanban Planning 1ST APR 2009-1_Consumer Rad Mthly RvsC _ Jun 2009_Thailand_20090611-V5" xfId="28091" xr:uid="{AB519680-AF10-410E-BCFC-CA8EFFCD129C}"/>
    <cellStyle name="_Tire Building Kanban Planning 1ST APR 2009-1_Marketing Plan Data_V2" xfId="28092" xr:uid="{507F96DD-CEA0-4E7F-911C-8273D655DC64}"/>
    <cellStyle name="_Tire Building Kanban Planning 1ST APR 2009-2" xfId="12956" xr:uid="{C349470F-5AB4-4AFE-A703-28739B7F5E5C}"/>
    <cellStyle name="_Tire Building Kanban Planning 1ST APR 2009-2_Consumer Rad Mthly RvsC _ July 2009_Thailand_20090715-V2" xfId="28093" xr:uid="{BD3C949E-D065-406B-BE2A-FCAE70E26617}"/>
    <cellStyle name="_Tire Building Kanban Planning 1ST APR 2009-2_Consumer Rad Mthly RvsC _ Jun 2009_Thailand_20090611-V5" xfId="28094" xr:uid="{4B35DFD5-67A4-4A96-9FFF-8B53D4D0C1EA}"/>
    <cellStyle name="_Tire Building Kanban Planning 1ST APR 2009-2_Marketing Plan Data_V2" xfId="28095" xr:uid="{912DA6B9-949B-4F15-BEB2-3BD83639C2A3}"/>
    <cellStyle name="_Tire Building Kanban Planning 1ST APR 2009-3" xfId="12957" xr:uid="{5586C332-C99A-45F9-9EDE-4E1459E29C03}"/>
    <cellStyle name="_Tire Building Kanban Planning 1ST APR 2009-3.xls" xfId="12958" xr:uid="{B69BFFD4-B32E-4094-876F-3D96B01684E1}"/>
    <cellStyle name="_Tire Building Kanban Planning 1ST APR 2009-3_Consumer Rad Mthly RvsC _ July 2009_Thailand_20090715-V2" xfId="28096" xr:uid="{8334902E-7549-46D8-A02B-715063D764B0}"/>
    <cellStyle name="_Tire Building Kanban Planning 1ST APR 2009-3_Consumer Rad Mthly RvsC _ Jun 2009_Thailand_20090611-V5" xfId="28097" xr:uid="{AD0ED4B1-E6F5-4F97-A191-D4BE367E6869}"/>
    <cellStyle name="_Tire Building Kanban Planning 1ST APR 2009-3_Marketing Plan Data_V2" xfId="28098" xr:uid="{FF93FA34-8AC6-4FB9-A297-5EE8EDC6B43B}"/>
    <cellStyle name="_Tire Building Kanban Planning 2ND APR 2009" xfId="12959" xr:uid="{BCE363B1-F826-40F6-B6A2-4B34680D0EB9}"/>
    <cellStyle name="_Tire Building Kanban Planning 2ND APR 2009 rev.2" xfId="12960" xr:uid="{53A8E55C-A379-4A74-AD87-7F6C5E57A447}"/>
    <cellStyle name="_Trade Working Capital_Summury_4+8" xfId="28099" xr:uid="{880EF747-C81B-4894-BE0A-7A23659FCB25}"/>
    <cellStyle name="_Trade Working Capital_Summury_4+8 2" xfId="28100" xr:uid="{371611AE-95B0-4B1C-8EDE-C465368049DC}"/>
    <cellStyle name="_Trade Working Capital_Summury_4+8_Cost out Update" xfId="28101" xr:uid="{8EDBAB94-2484-4663-A468-BD7FFD1B5AD8}"/>
    <cellStyle name="_Trade Working Capital_Summury_4+8_EBIT OCF Ranges" xfId="28102" xr:uid="{E6D90931-54D8-496F-BB6F-92962D2A64BE}"/>
    <cellStyle name="_Trade Working Capital_Summury_4+8_Working Capital Graph" xfId="28103" xr:uid="{0ACF4C30-88CC-4FE5-9705-53DC3FBDDF6C}"/>
    <cellStyle name="_VE_Template Jan 13, 2009_country example" xfId="28104" xr:uid="{85D45F6E-32AF-4F8F-84FC-65D141FE9DAF}"/>
    <cellStyle name="_VE_Template Jan 13, 2009_country example 2" xfId="28105" xr:uid="{7BE62BD8-E382-41F8-97D1-5045DDCC2354}"/>
    <cellStyle name="_VE_Template Jan 13, 2009_country example_AOP operating Drivers" xfId="28106" xr:uid="{E8027502-5CFA-420F-9645-D8293E38B85F}"/>
    <cellStyle name="_VE_Template Jan 13, 2009_country example_AOP operating Drivers 2" xfId="28107" xr:uid="{C4F32D52-EC65-4B3B-8DBA-FF3EC86109ED}"/>
    <cellStyle name="_VE_Template Jan 13, 2009_country example_CAPEX" xfId="28108" xr:uid="{BF00B4D7-79FB-4E58-B912-BAFE572278CB}"/>
    <cellStyle name="_VE_Template Jan 13, 2009_country example_Cost out Update" xfId="28109" xr:uid="{16BD5614-1E15-41F0-B9CB-0303FE80BC2C}"/>
    <cellStyle name="_VE_Template Jan 13, 2009_country example_EBIT OCF Ranges" xfId="28110" xr:uid="{CDA6B8EE-DB26-4C38-B3F6-F9005C169B21}"/>
    <cellStyle name="_VE_Template Jan 13, 2009_country example_PBU Summary_MBOM" xfId="28111" xr:uid="{CC0B9657-FBC8-495A-BBA6-1DA9CEF0AC59}"/>
    <cellStyle name="_VE_Template Jan 13, 2009_country example_PBU Summary_retrieve (new format)" xfId="28112" xr:uid="{10B206D0-97C7-4756-841E-D4128D47F755}"/>
    <cellStyle name="_VE_Template Jan 13, 2009_country example_Planning Template" xfId="28113" xr:uid="{D6C1C24C-2514-4B88-BC9D-BD62774E5546}"/>
    <cellStyle name="_VE_Template Jan 13, 2009_country example_Working Capital Graph" xfId="28114" xr:uid="{87FFE105-18DF-496D-B1BF-7E7A3788BF83}"/>
    <cellStyle name="_Walks Repl &amp; OEv4" xfId="28115" xr:uid="{274ED683-F2FD-4E59-B199-B192A2673920}"/>
    <cellStyle name="_Walks Repl &amp; OEv5" xfId="28116" xr:uid="{0208755C-628B-42A1-A74B-1D677A301E7A}"/>
    <cellStyle name="_Walks Repl &amp; OEv6" xfId="28117" xr:uid="{23D95191-CB31-4516-AB31-CF0847CFAD32}"/>
    <cellStyle name="_WBR - 2009 Monthwise 0509" xfId="28118" xr:uid="{EC9761E2-16B8-4ED6-8B26-AED110BF6F6E}"/>
    <cellStyle name="_WBR - 2009 Monthwise 0509_Walks Repl &amp; OEv4" xfId="28119" xr:uid="{0E8FB126-5505-4548-AB6B-74759F296719}"/>
    <cellStyle name="_WBR - 2009 Monthwise 0509_Walks Repl &amp; OEv5" xfId="28120" xr:uid="{22909BD7-C069-4E0D-8DFB-F7F636ED4547}"/>
    <cellStyle name="_WBR - 2009 Monthwise 0509_Walks Repl &amp; OEv6" xfId="28121" xr:uid="{619A8A57-4B6B-4140-A55F-2A5531804DEC}"/>
    <cellStyle name="_WBR - 2009 Monthwise 1808 F" xfId="28122" xr:uid="{066A6498-813E-4B56-B052-014EAD17E47C}"/>
    <cellStyle name="_WBR - 2009 Monthwise 1808 F_Walks Repl &amp; OEv4" xfId="28123" xr:uid="{52DCE2E0-AAE2-42C5-8008-747E1122C79F}"/>
    <cellStyle name="_WBR - 2009 Monthwise 1808 F_Walks Repl &amp; OEv5" xfId="28124" xr:uid="{08755757-C2DD-48E1-BFC6-F0C5AED21C89}"/>
    <cellStyle name="_WBR - 2009 Monthwise 1808 F_Walks Repl &amp; OEv6" xfId="28125" xr:uid="{0171C359-5000-424C-A4D9-226E43CBA0D3}"/>
    <cellStyle name="_WBR - 2009 Monthwise 2508 F OE" xfId="28126" xr:uid="{4FAA62DB-77A5-4084-8F47-6FB35045F1ED}"/>
    <cellStyle name="_WBR - 2009 Monthwise 2508 F OE_Walks Repl &amp; OEv4" xfId="28127" xr:uid="{A53DB2D1-8AE5-475D-9C09-FA583BCE3087}"/>
    <cellStyle name="_WBR - 2009 Monthwise 2508 F OE_Walks Repl &amp; OEv5" xfId="28128" xr:uid="{34599B26-10D3-4758-A157-0F17B959040B}"/>
    <cellStyle name="_WBR - 2009 Monthwise 2508 F OE_Walks Repl &amp; OEv6" xfId="28129" xr:uid="{C204C756-C556-402F-9591-E1FB96171791}"/>
    <cellStyle name="_WBR - 2009-2013 Monthwise- OEM Wise" xfId="28130" xr:uid="{9E6A5C29-238E-4FF8-B617-16329F105F49}"/>
    <cellStyle name="_WBR - 2009-2013 Monthwise- OEM Wise_Walks Repl &amp; OEv4" xfId="28131" xr:uid="{5F4D59B5-0849-4754-941A-A5F74118EF52}"/>
    <cellStyle name="_WBR - 2009-2013 Monthwise- OEM Wise_Walks Repl &amp; OEv5" xfId="28132" xr:uid="{F3359FC4-5EE1-4054-A824-2F5DE67D3C3C}"/>
    <cellStyle name="_WBR - 2009-2013 Monthwise- OEM Wise_Walks Repl &amp; OEv6" xfId="28133" xr:uid="{C46A6CF5-D228-4EC3-A52A-4C1236457720}"/>
    <cellStyle name="_WBR - 2010-2013 Monthwise- OEM Wise" xfId="28134" xr:uid="{A23B73EE-6DD1-4F73-90ED-68D8E88B4E8A}"/>
    <cellStyle name="_WBR - 2010-2013 Monthwise- OEM Wise_Walks Repl &amp; OEv4" xfId="28135" xr:uid="{87861154-AEAF-4432-829B-F878BBF65FC3}"/>
    <cellStyle name="_WBR - 2010-2013 Monthwise- OEM Wise_Walks Repl &amp; OEv5" xfId="28136" xr:uid="{82A0AAE4-97C8-47E9-997D-642E32EA25EB}"/>
    <cellStyle name="_WBR - 2010-2013 Monthwise- OEM Wise_Walks Repl &amp; OEv6" xfId="28137" xr:uid="{861838B1-514F-446D-9E58-0B6807465040}"/>
    <cellStyle name="_WC data 31 10 07" xfId="28138" xr:uid="{09C9D686-9281-4721-AF8B-B5ED3FF78AE1}"/>
    <cellStyle name="_WC data 31 10 07_Cost out Update" xfId="28139" xr:uid="{03677FE2-B1E0-490A-99BE-E5F98A108AD7}"/>
    <cellStyle name="_WC data 31 10 07_EBIT OCF Ranges" xfId="28140" xr:uid="{D4AA7347-8D1F-46C9-8F4D-2E2DE0FBCB79}"/>
    <cellStyle name="_WC data 31 10 07_Working Capital Graph" xfId="28141" xr:uid="{A31E2097-D5E0-4721-9722-2F257734D31D}"/>
    <cellStyle name="_WC Nov Rev Template_AsiaPac 01 11 07" xfId="28142" xr:uid="{83DAFED1-890A-4CB2-9849-A465617756D2}"/>
    <cellStyle name="_WC Nov Rev Template_AsiaPac 01 11 07_Cost out Update" xfId="28143" xr:uid="{042B4F0C-E68C-4227-AD1D-E682AEFEA129}"/>
    <cellStyle name="_WC Nov Rev Template_AsiaPac 01 11 07_EBIT OCF Ranges" xfId="28144" xr:uid="{111FB168-839A-4CF4-8256-F0BEEAA73106}"/>
    <cellStyle name="_WC Nov Rev Template_AsiaPac 01 11 07_Working Capital Graph" xfId="28145" xr:uid="{C5DA72EB-8ED8-49B1-B733-9E6B9A3E2067}"/>
    <cellStyle name="_WC Nov Rev Template_AsiaPac 31 10 07" xfId="28146" xr:uid="{8ED84406-42EF-48AF-B1B3-9FC83556EEE8}"/>
    <cellStyle name="_WC Nov Rev Template_AsiaPac 31 10 07_Cost out Update" xfId="28147" xr:uid="{282F085B-4B5F-4EF9-8CA2-4853191743BD}"/>
    <cellStyle name="_WC Nov Rev Template_AsiaPac 31 10 07_EBIT OCF Ranges" xfId="28148" xr:uid="{66EFF391-0F44-4FE8-BF4D-74894AC53E6B}"/>
    <cellStyle name="_WC Nov Rev Template_AsiaPac 31 10 07_Working Capital Graph" xfId="28149" xr:uid="{EE60758D-4EF8-4E4B-94E7-8E420836EBF4}"/>
    <cellStyle name="_WC rev Template1.1" xfId="28150" xr:uid="{F8958B6D-955F-4729-91F3-513F9CD82B81}"/>
    <cellStyle name="_WC rev Template1.1 2" xfId="28151" xr:uid="{29BBB2EA-246E-405A-9BAC-5C6688556624}"/>
    <cellStyle name="_WC rev Template1.1_Cash Capex 10+2" xfId="28152" xr:uid="{A57B747A-A9A0-43DD-B78E-CC8BFDF5580E}"/>
    <cellStyle name="_WC rev Template1.1_Cash Capex 10+2_Cost out Update" xfId="28153" xr:uid="{3FA9C640-E6C2-4968-8804-D397FCD8514D}"/>
    <cellStyle name="_WC rev Template1.1_Cash Capex 10+2_EBIT OCF Ranges" xfId="28154" xr:uid="{B11F3E1C-00F5-4B6D-B281-4F67C90D0BDC}"/>
    <cellStyle name="_WC rev Template1.1_Cash Capex 10+2_Working Capital Graph" xfId="28155" xr:uid="{426F01CE-B84B-4931-A6AE-7D651297BA89}"/>
    <cellStyle name="_WC rev Template1.1_Cost out Update" xfId="28156" xr:uid="{8639F54C-F83B-4360-8347-6ABDB87D42EC}"/>
    <cellStyle name="_WC rev Template1.1_EBIT OCF Ranges" xfId="28157" xr:uid="{58CA1C5A-E6B6-428E-A102-AEF4E517CA93}"/>
    <cellStyle name="_WC rev Template1.1_Global Operations" xfId="28158" xr:uid="{B658A7EC-4354-43AF-9CD7-6E38374484A4}"/>
    <cellStyle name="_WC rev Template1.1_Global Operations 2" xfId="28159" xr:uid="{6867F98E-78BA-47DF-97CE-01791F92F56F}"/>
    <cellStyle name="_WC rev Template1.1_NA" xfId="28160" xr:uid="{FF2CCE6E-D283-44E2-9448-89A5123DD777}"/>
    <cellStyle name="_WC rev Template1.1_NA 2" xfId="28161" xr:uid="{72E87DFD-5852-43CC-94BD-74C92C2A1790}"/>
    <cellStyle name="_WC rev Template1.1_NA_1" xfId="28162" xr:uid="{FF4BEDF4-7F4F-4005-988D-8A981AB46041}"/>
    <cellStyle name="_WC rev Template1.1_NA_1 2" xfId="28163" xr:uid="{2CF798EF-FF5E-4033-B9FB-2E0D5045F254}"/>
    <cellStyle name="_WC rev Template1.1_OCFAnalysis" xfId="28164" xr:uid="{0043FD81-2392-4C2F-BA4A-51D2A6B7C227}"/>
    <cellStyle name="_WC rev Template1.1_OCFAnalysis_Cost out Update" xfId="28165" xr:uid="{B6BB7389-CF2F-499D-B752-8D40CD074189}"/>
    <cellStyle name="_WC rev Template1.1_OCFAnalysis_EBIT OCF Ranges" xfId="28166" xr:uid="{325FFE4D-6C7D-4369-8055-15A687F72368}"/>
    <cellStyle name="_WC rev Template1.1_OCFAnalysis_Working Capital Graph" xfId="28167" xr:uid="{889387F0-4013-4CFC-A59D-A386E55E146B}"/>
    <cellStyle name="_WC rev Template1.1_Quarterly Industry Volume - Corp Follow up Feb 19th" xfId="28168" xr:uid="{4BDCA91C-10A5-4DDB-A8D2-610226984487}"/>
    <cellStyle name="_WC rev Template1.1_Quarterly Industry Volume - Corp Follow up Feb 19th 2" xfId="28169" xr:uid="{A94D8796-03DE-4564-8B41-9BCD4A3957E4}"/>
    <cellStyle name="_WC rev Template1.1_Quarterly Industry Volume - Corp Follow up Feb 19th_Cost out Update" xfId="28170" xr:uid="{B8ED6B43-53C5-46DE-8C14-A85239AB9825}"/>
    <cellStyle name="_WC rev Template1.1_Quarterly Industry Volume - Corp Follow up Feb 19th_EBIT OCF Ranges" xfId="28171" xr:uid="{727917E7-DAED-4980-B9AA-C309F06200CE}"/>
    <cellStyle name="_WC rev Template1.1_Quarterly Industry Volume - Corp Follow up Feb 19th_OCFAnalysis" xfId="28172" xr:uid="{712B65A6-FE99-4BBD-97BB-8C30B7EAE67B}"/>
    <cellStyle name="_WC rev Template1.1_Quarterly Industry Volume - Corp Follow up Feb 19th_OCFAnalysis_Cost out Update" xfId="28173" xr:uid="{F4BF0777-F552-4E89-99B5-77D424A6B940}"/>
    <cellStyle name="_WC rev Template1.1_Quarterly Industry Volume - Corp Follow up Feb 19th_OCFAnalysis_EBIT OCF Ranges" xfId="28174" xr:uid="{C58D33F5-8A16-4436-B63A-5CD0C5393DF9}"/>
    <cellStyle name="_WC rev Template1.1_Quarterly Industry Volume - Corp Follow up Feb 19th_OCFAnalysis_Working Capital Graph" xfId="28175" xr:uid="{3A23E802-F000-4956-950F-554F20ECA26D}"/>
    <cellStyle name="_WC rev Template1.1_Quarterly Industry Volume - Corp Follow up Feb 19th_Working Capital Graph" xfId="28176" xr:uid="{AA55A6E5-B196-4D6D-A8C1-5D1F575773F3}"/>
    <cellStyle name="_WC rev Template1.1_SBU_GLOBAL_NGT" xfId="28177" xr:uid="{4794733B-1780-4BE5-8159-CC3AF963CF97}"/>
    <cellStyle name="_WC rev Template1.1_SBU_GLOBAL_NGT 2" xfId="28178" xr:uid="{673C8176-4A26-45FF-987C-D458CFE3D84B}"/>
    <cellStyle name="_WC rev Template1.1_SBU_GLOBAL_NGT_Cost out Update" xfId="28179" xr:uid="{22D2B370-86C6-417F-BD2C-B82300A75FDF}"/>
    <cellStyle name="_WC rev Template1.1_SBU_GLOBAL_NGT_EBIT OCF Ranges" xfId="28180" xr:uid="{1625686F-2B1F-4CCA-BE55-6B955B28F586}"/>
    <cellStyle name="_WC rev Template1.1_SBU_GLOBAL_NGT_Working Capital Graph" xfId="28181" xr:uid="{F81B2E80-6C86-4983-980C-201A534C8E57}"/>
    <cellStyle name="_WC rev Template1.1_Working Capital Graph" xfId="28182" xr:uid="{B135D66A-AD43-4C6E-A60F-0B928B74C716}"/>
    <cellStyle name="_WC Trend Report - 2005 to 2010" xfId="12961" xr:uid="{D87BEC16-3E8F-4F6C-B1E3-163DD929EADC}"/>
    <cellStyle name="_WC Trend Report - 2005 to 2010 2" xfId="28183" xr:uid="{5796E277-77B0-4073-9414-DBAFE68B3E14}"/>
    <cellStyle name="_WC Trend Report - 2005 to 2010_Cash Capex 10+2" xfId="28184" xr:uid="{81FECD79-6FB1-4218-AB69-9BD5BA759AD5}"/>
    <cellStyle name="_WC Trend Report - 2005 to 2010_Cash Capex 10+2_Cost out Update" xfId="28185" xr:uid="{35473990-6863-464C-83CB-F5D3D7B0D7B0}"/>
    <cellStyle name="_WC Trend Report - 2005 to 2010_Cash Capex 10+2_EBIT OCF Ranges" xfId="28186" xr:uid="{7F13DBEA-2BE9-45C1-AD68-E47795519F85}"/>
    <cellStyle name="_WC Trend Report - 2005 to 2010_Cash Capex 10+2_Working Capital Graph" xfId="28187" xr:uid="{7B5DE51D-18C2-4072-B5BC-B1B0615AA4E6}"/>
    <cellStyle name="_WC Trend Report - 2005 to 2010_Cost out Update" xfId="28188" xr:uid="{A6D231D9-1BEC-4D8A-BC52-A76A81095934}"/>
    <cellStyle name="_WC Trend Report - 2005 to 2010_EBIT OCF Ranges" xfId="28189" xr:uid="{4340B787-9346-4FCF-8A46-63B79F2811A0}"/>
    <cellStyle name="_WC Trend Report - 2005 to 2010_Global Operations" xfId="28190" xr:uid="{738D9CF5-2737-45FC-918D-82AE1848E146}"/>
    <cellStyle name="_WC Trend Report - 2005 to 2010_Global Operations 2" xfId="28191" xr:uid="{548AE1FD-C127-49FC-8372-DFB015AB1A6F}"/>
    <cellStyle name="_WC Trend Report - 2005 to 2010_NA" xfId="28192" xr:uid="{A658B308-5C36-4C28-98CC-946564481964}"/>
    <cellStyle name="_WC Trend Report - 2005 to 2010_NA 2" xfId="28193" xr:uid="{7DABB4BB-E290-458E-A734-518F791DA02B}"/>
    <cellStyle name="_WC Trend Report - 2005 to 2010_NA_1" xfId="28194" xr:uid="{84988999-9884-4550-9ABB-CEB8F5D67687}"/>
    <cellStyle name="_WC Trend Report - 2005 to 2010_NA_1 2" xfId="28195" xr:uid="{10A65038-4804-4A71-9E65-61719E5456F6}"/>
    <cellStyle name="_WC Trend Report - 2005 to 2010_new" xfId="12962" xr:uid="{0F3C6816-FFF1-49EF-A987-D79CC5728EAF}"/>
    <cellStyle name="_WC Trend Report - 2005 to 2010_new 2" xfId="28196" xr:uid="{8E1C1E6C-8A29-4894-813F-5EAB7E9A911D}"/>
    <cellStyle name="_WC Trend Report - 2005 to 2010_new target" xfId="12963" xr:uid="{B30C7CFC-A293-40A5-BD22-8B2E9371E028}"/>
    <cellStyle name="_WC Trend Report - 2005 to 2010_new target 2" xfId="28197" xr:uid="{510F6C35-2830-4EF2-AEA9-A5229B0FD198}"/>
    <cellStyle name="_WC Trend Report - 2005 to 2010_new target_Cash Capex 10+2" xfId="28198" xr:uid="{664787FF-54F9-4E57-96C4-F3E9B86DB632}"/>
    <cellStyle name="_WC Trend Report - 2005 to 2010_new target_Cash Capex 10+2_Cost out Update" xfId="28199" xr:uid="{6F033F9A-68F2-41AC-8D32-EDDAC73F801A}"/>
    <cellStyle name="_WC Trend Report - 2005 to 2010_new target_Cash Capex 10+2_EBIT OCF Ranges" xfId="28200" xr:uid="{1E5B79C1-6E8C-47E7-8A10-5042DFFE4FA0}"/>
    <cellStyle name="_WC Trend Report - 2005 to 2010_new target_Cash Capex 10+2_Working Capital Graph" xfId="28201" xr:uid="{59B9A954-6290-42E2-AFCF-1DB8AE459113}"/>
    <cellStyle name="_WC Trend Report - 2005 to 2010_new target_Cost out Update" xfId="28202" xr:uid="{C0F952E6-1884-4F37-A94B-160C484A748B}"/>
    <cellStyle name="_WC Trend Report - 2005 to 2010_new target_EBIT OCF Ranges" xfId="28203" xr:uid="{050B5428-AE05-4727-8D4E-E25E1ABC672C}"/>
    <cellStyle name="_WC Trend Report - 2005 to 2010_new target_Global Operations" xfId="28204" xr:uid="{DFB6C52C-E950-4F04-89D5-C633C0EFBB21}"/>
    <cellStyle name="_WC Trend Report - 2005 to 2010_new target_Global Operations 2" xfId="28205" xr:uid="{04661027-FD6A-47EE-AD7A-81021BD7B4DA}"/>
    <cellStyle name="_WC Trend Report - 2005 to 2010_new target_NA" xfId="28206" xr:uid="{B0635A5F-3A48-481D-90C6-168D44D18F49}"/>
    <cellStyle name="_WC Trend Report - 2005 to 2010_new target_NA 2" xfId="28207" xr:uid="{30202740-5BB4-4681-B76A-0115E559D14E}"/>
    <cellStyle name="_WC Trend Report - 2005 to 2010_new target_NA_1" xfId="28208" xr:uid="{0C170363-402F-40CB-8316-D73B438B1CD4}"/>
    <cellStyle name="_WC Trend Report - 2005 to 2010_new target_NA_1 2" xfId="28209" xr:uid="{8F671977-92CF-44FF-9DB9-6DE025100741}"/>
    <cellStyle name="_WC Trend Report - 2005 to 2010_new target_OCFAnalysis" xfId="28210" xr:uid="{59E70858-B078-4099-87EC-EA667EC6DEB4}"/>
    <cellStyle name="_WC Trend Report - 2005 to 2010_new target_OCFAnalysis_Cost out Update" xfId="28211" xr:uid="{36454144-5E55-47B3-A8F5-998BD1AB9FAF}"/>
    <cellStyle name="_WC Trend Report - 2005 to 2010_new target_OCFAnalysis_EBIT OCF Ranges" xfId="28212" xr:uid="{F33FECAD-6261-4981-8F6F-EAF16308DDB6}"/>
    <cellStyle name="_WC Trend Report - 2005 to 2010_new target_OCFAnalysis_Working Capital Graph" xfId="28213" xr:uid="{12B6E0F7-4D97-42B3-8AD9-86F7D1A231BE}"/>
    <cellStyle name="_WC Trend Report - 2005 to 2010_new target_Quarterly Industry Volume - Corp Follow up Feb 19th" xfId="28214" xr:uid="{58E824E6-FF28-4749-A093-AD0E59E73F35}"/>
    <cellStyle name="_WC Trend Report - 2005 to 2010_new target_Quarterly Industry Volume - Corp Follow up Feb 19th 2" xfId="28215" xr:uid="{CEAA7A71-2AC2-4059-A59E-FE5B5531A15A}"/>
    <cellStyle name="_WC Trend Report - 2005 to 2010_new target_Quarterly Industry Volume - Corp Follow up Feb 19th_Cost out Update" xfId="28216" xr:uid="{938554C4-7BB9-4430-8688-7C802BD07531}"/>
    <cellStyle name="_WC Trend Report - 2005 to 2010_new target_Quarterly Industry Volume - Corp Follow up Feb 19th_EBIT OCF Ranges" xfId="28217" xr:uid="{C9F409E1-FF45-4007-8054-53B37E7BCAD2}"/>
    <cellStyle name="_WC Trend Report - 2005 to 2010_new target_Quarterly Industry Volume - Corp Follow up Feb 19th_OCFAnalysis" xfId="28218" xr:uid="{A0305595-12C9-4771-8E0B-5C07D0150FC7}"/>
    <cellStyle name="_WC Trend Report - 2005 to 2010_new target_Quarterly Industry Volume - Corp Follow up Feb 19th_OCFAnalysis_Cost out Update" xfId="28219" xr:uid="{7A42CDE9-0B1A-4C1A-826D-EAC359A6FA9D}"/>
    <cellStyle name="_WC Trend Report - 2005 to 2010_new target_Quarterly Industry Volume - Corp Follow up Feb 19th_OCFAnalysis_EBIT OCF Ranges" xfId="28220" xr:uid="{0D7C3A1D-C06E-4CEB-9695-37AD5970844C}"/>
    <cellStyle name="_WC Trend Report - 2005 to 2010_new target_Quarterly Industry Volume - Corp Follow up Feb 19th_OCFAnalysis_Working Capital Graph" xfId="28221" xr:uid="{603F7CB0-D1BA-4E0B-A792-3AFDCB531BE5}"/>
    <cellStyle name="_WC Trend Report - 2005 to 2010_new target_Quarterly Industry Volume - Corp Follow up Feb 19th_Working Capital Graph" xfId="28222" xr:uid="{E30AF6C7-7019-4D96-BEC0-4FB43D40A1D7}"/>
    <cellStyle name="_WC Trend Report - 2005 to 2010_new target_SBU_GLOBAL_NGT" xfId="28223" xr:uid="{5556C2E6-0EE5-458A-868A-480ADF1F7FFE}"/>
    <cellStyle name="_WC Trend Report - 2005 to 2010_new target_SBU_GLOBAL_NGT 2" xfId="28224" xr:uid="{A4AFB7E5-30BF-4B2F-8AE7-2FF55C091613}"/>
    <cellStyle name="_WC Trend Report - 2005 to 2010_new target_SBU_GLOBAL_NGT_Cost out Update" xfId="28225" xr:uid="{C7B9D44E-BC3C-40A1-94E0-E82E0E3CC9D4}"/>
    <cellStyle name="_WC Trend Report - 2005 to 2010_new target_SBU_GLOBAL_NGT_EBIT OCF Ranges" xfId="28226" xr:uid="{07E44D8E-E62E-4BDF-B99A-781E5571DC4C}"/>
    <cellStyle name="_WC Trend Report - 2005 to 2010_new target_SBU_GLOBAL_NGT_Working Capital Graph" xfId="28227" xr:uid="{5D5DE277-7400-4992-8D8F-E91BAED692E6}"/>
    <cellStyle name="_WC Trend Report - 2005 to 2010_new target_WC Nov Rev Template_AsiaPac 01 11 07" xfId="28228" xr:uid="{B3764368-17E8-4495-B76D-41AEA5CCB53B}"/>
    <cellStyle name="_WC Trend Report - 2005 to 2010_new target_WC Nov Rev Template_AsiaPac 01 11 07_Cost out Update" xfId="28229" xr:uid="{C8C9F822-0A21-46CF-92DE-DAA3F32E1A1A}"/>
    <cellStyle name="_WC Trend Report - 2005 to 2010_new target_WC Nov Rev Template_AsiaPac 01 11 07_EBIT OCF Ranges" xfId="28230" xr:uid="{01054872-9E56-4A23-A31B-39F5EAFF4346}"/>
    <cellStyle name="_WC Trend Report - 2005 to 2010_new target_WC Nov Rev Template_AsiaPac 01 11 07_Working Capital Graph" xfId="28231" xr:uid="{3CA6FAE5-F0BE-4640-94C3-512AFAF70CAA}"/>
    <cellStyle name="_WC Trend Report - 2005 to 2010_new target_WC Nov Rev Template_AsiaPac 31 10 07" xfId="28232" xr:uid="{882C6093-2F61-41F7-AB56-1C5A0472B999}"/>
    <cellStyle name="_WC Trend Report - 2005 to 2010_new target_WC Nov Rev Template_AsiaPac 31 10 07_Cost out Update" xfId="28233" xr:uid="{FC9BCD40-D404-479C-97AF-2222C31FA3D4}"/>
    <cellStyle name="_WC Trend Report - 2005 to 2010_new target_WC Nov Rev Template_AsiaPac 31 10 07_EBIT OCF Ranges" xfId="28234" xr:uid="{3E922F5D-64E5-4FFC-8CD3-3652337142F1}"/>
    <cellStyle name="_WC Trend Report - 2005 to 2010_new target_WC Nov Rev Template_AsiaPac 31 10 07_Working Capital Graph" xfId="28235" xr:uid="{37FFBF27-F372-4CC5-A944-6FC0ED482A64}"/>
    <cellStyle name="_WC Trend Report - 2005 to 2010_new target_WC rev Template1.1" xfId="28236" xr:uid="{5A64A9AA-4C98-40DD-B944-567A6FAB7DD2}"/>
    <cellStyle name="_WC Trend Report - 2005 to 2010_new target_WC rev Template1.1 2" xfId="28237" xr:uid="{5BA48E21-1B35-4D8B-A1FB-680594A814D3}"/>
    <cellStyle name="_WC Trend Report - 2005 to 2010_new target_WC rev Template1.1_Cash Capex 10+2" xfId="28238" xr:uid="{55C1B4CA-E557-4664-917D-1593CDBCDF20}"/>
    <cellStyle name="_WC Trend Report - 2005 to 2010_new target_WC rev Template1.1_Cash Capex 10+2_Cost out Update" xfId="28239" xr:uid="{553B9B4A-B83C-40D2-9149-138019F6FC46}"/>
    <cellStyle name="_WC Trend Report - 2005 to 2010_new target_WC rev Template1.1_Cash Capex 10+2_EBIT OCF Ranges" xfId="28240" xr:uid="{9A3DFAF3-6680-4F2F-91F7-6B40A0335340}"/>
    <cellStyle name="_WC Trend Report - 2005 to 2010_new target_WC rev Template1.1_Cash Capex 10+2_Working Capital Graph" xfId="28241" xr:uid="{DF63D5CF-EC72-4791-BC0E-9AF5D69CBFF6}"/>
    <cellStyle name="_WC Trend Report - 2005 to 2010_new target_WC rev Template1.1_Cost out Update" xfId="28242" xr:uid="{DDC11129-45E3-4024-A29C-259A853E76F2}"/>
    <cellStyle name="_WC Trend Report - 2005 to 2010_new target_WC rev Template1.1_EBIT OCF Ranges" xfId="28243" xr:uid="{FA1415A8-6F0E-4618-9022-781DDEDE3902}"/>
    <cellStyle name="_WC Trend Report - 2005 to 2010_new target_WC rev Template1.1_Global Operations" xfId="28244" xr:uid="{101603AB-3ACC-4B26-9D52-06013F17FC01}"/>
    <cellStyle name="_WC Trend Report - 2005 to 2010_new target_WC rev Template1.1_Global Operations 2" xfId="28245" xr:uid="{28A92A5C-6416-44D5-B987-1C27BC9A6327}"/>
    <cellStyle name="_WC Trend Report - 2005 to 2010_new target_WC rev Template1.1_NA" xfId="28246" xr:uid="{48985FD5-0AAC-4689-83F4-312F7BD38540}"/>
    <cellStyle name="_WC Trend Report - 2005 to 2010_new target_WC rev Template1.1_NA 2" xfId="28247" xr:uid="{595724B9-91F8-4F1E-A383-F8AFAC069856}"/>
    <cellStyle name="_WC Trend Report - 2005 to 2010_new target_WC rev Template1.1_NA_1" xfId="28248" xr:uid="{6F2E78A2-89C8-4E61-B769-D5995AC75C95}"/>
    <cellStyle name="_WC Trend Report - 2005 to 2010_new target_WC rev Template1.1_NA_1 2" xfId="28249" xr:uid="{D5005202-E102-42E7-8F73-E3F984E756DB}"/>
    <cellStyle name="_WC Trend Report - 2005 to 2010_new target_WC rev Template1.1_OCFAnalysis" xfId="28250" xr:uid="{925EFEBE-95F3-4349-A5BB-8430FFBF498C}"/>
    <cellStyle name="_WC Trend Report - 2005 to 2010_new target_WC rev Template1.1_OCFAnalysis_Cost out Update" xfId="28251" xr:uid="{1DEDBE28-B4DD-4B34-98C6-A221A4F99A66}"/>
    <cellStyle name="_WC Trend Report - 2005 to 2010_new target_WC rev Template1.1_OCFAnalysis_EBIT OCF Ranges" xfId="28252" xr:uid="{00AB9186-2169-472E-B7E0-0D5D9D7BE3DA}"/>
    <cellStyle name="_WC Trend Report - 2005 to 2010_new target_WC rev Template1.1_OCFAnalysis_Working Capital Graph" xfId="28253" xr:uid="{D6398EF0-37DA-46EE-BBAE-7D001283F722}"/>
    <cellStyle name="_WC Trend Report - 2005 to 2010_new target_WC rev Template1.1_Quarterly Industry Volume - Corp Follow up Feb 19th" xfId="28254" xr:uid="{0C1DDA07-AA9B-427A-98A7-F712CC2F5293}"/>
    <cellStyle name="_WC Trend Report - 2005 to 2010_new target_WC rev Template1.1_Quarterly Industry Volume - Corp Follow up Feb 19th 2" xfId="28255" xr:uid="{7580DF0F-EE84-4B4C-9B4E-365C07DCCCDF}"/>
    <cellStyle name="_WC Trend Report - 2005 to 2010_new target_WC rev Template1.1_Quarterly Industry Volume - Corp Follow up Feb 19th_Cost out Update" xfId="28256" xr:uid="{F27ADF92-F105-4AA2-8F24-F5774C465315}"/>
    <cellStyle name="_WC Trend Report - 2005 to 2010_new target_WC rev Template1.1_Quarterly Industry Volume - Corp Follow up Feb 19th_EBIT OCF Ranges" xfId="28257" xr:uid="{C3B69B1C-8D98-40D5-B33A-4DC522D1CFD5}"/>
    <cellStyle name="_WC Trend Report - 2005 to 2010_new target_WC rev Template1.1_Quarterly Industry Volume - Corp Follow up Feb 19th_OCFAnalysis" xfId="28258" xr:uid="{AE70A4A7-AE80-48A0-BDB6-AEAA37854B23}"/>
    <cellStyle name="_WC Trend Report - 2005 to 2010_new target_WC rev Template1.1_Quarterly Industry Volume - Corp Follow up Feb 19th_OCFAnalysis_Cost out Update" xfId="28259" xr:uid="{AFF51E6B-862B-45C0-A041-B13A402325BA}"/>
    <cellStyle name="_WC Trend Report - 2005 to 2010_new target_WC rev Template1.1_Quarterly Industry Volume - Corp Follow up Feb 19th_OCFAnalysis_EBIT OCF Ranges" xfId="28260" xr:uid="{83A3098D-CCAF-4F54-B8D4-F413C6125CB4}"/>
    <cellStyle name="_WC Trend Report - 2005 to 2010_new target_WC rev Template1.1_Quarterly Industry Volume - Corp Follow up Feb 19th_OCFAnalysis_Working Capital Graph" xfId="28261" xr:uid="{BF60ACE6-DAF2-4835-B2EB-80B7A5C61D99}"/>
    <cellStyle name="_WC Trend Report - 2005 to 2010_new target_WC rev Template1.1_Quarterly Industry Volume - Corp Follow up Feb 19th_Working Capital Graph" xfId="28262" xr:uid="{50806346-83CF-4C6C-882B-5F55102C9F88}"/>
    <cellStyle name="_WC Trend Report - 2005 to 2010_new target_WC rev Template1.1_SBU_GLOBAL_NGT" xfId="28263" xr:uid="{0F4552EA-F662-4A2F-B505-F8E81F39D840}"/>
    <cellStyle name="_WC Trend Report - 2005 to 2010_new target_WC rev Template1.1_SBU_GLOBAL_NGT 2" xfId="28264" xr:uid="{800A4558-D72E-43CB-9FF4-4BDBA3A40173}"/>
    <cellStyle name="_WC Trend Report - 2005 to 2010_new target_WC rev Template1.1_SBU_GLOBAL_NGT_Cost out Update" xfId="28265" xr:uid="{5D3C9962-65D4-49D9-813A-BD7CC6F4DFE7}"/>
    <cellStyle name="_WC Trend Report - 2005 to 2010_new target_WC rev Template1.1_SBU_GLOBAL_NGT_EBIT OCF Ranges" xfId="28266" xr:uid="{0C13008F-60CA-4D57-BB53-FB6E0D20087B}"/>
    <cellStyle name="_WC Trend Report - 2005 to 2010_new target_WC rev Template1.1_SBU_GLOBAL_NGT_Working Capital Graph" xfId="28267" xr:uid="{0A97D703-3C68-4F74-B374-8EB392A18C6A}"/>
    <cellStyle name="_WC Trend Report - 2005 to 2010_new target_WC rev Template1.1_Working Capital Graph" xfId="28268" xr:uid="{05D873E0-3C79-4571-BA2D-FE137C6C79DF}"/>
    <cellStyle name="_WC Trend Report - 2005 to 2010_new target_WC_MBOM Template_AP" xfId="28269" xr:uid="{9801C2E2-5043-442C-B572-30F84B4782A7}"/>
    <cellStyle name="_WC Trend Report - 2005 to 2010_new target_WC_MBOM Template_AP 2" xfId="28270" xr:uid="{631A18C3-A59F-4C4D-9BA5-2C019216EEA3}"/>
    <cellStyle name="_WC Trend Report - 2005 to 2010_new target_WC_MBOM Template_AP_Cash Capex 10+2" xfId="28271" xr:uid="{D9E4A41D-665C-4836-AACE-C96BB051A783}"/>
    <cellStyle name="_WC Trend Report - 2005 to 2010_new target_WC_MBOM Template_AP_Cash Capex 10+2_Cost out Update" xfId="28272" xr:uid="{FDA1C993-A139-49F1-B1D4-F39DAA1956A9}"/>
    <cellStyle name="_WC Trend Report - 2005 to 2010_new target_WC_MBOM Template_AP_Cash Capex 10+2_EBIT OCF Ranges" xfId="28273" xr:uid="{52A6AF11-0D36-49FD-B189-7BE4D559FBF1}"/>
    <cellStyle name="_WC Trend Report - 2005 to 2010_new target_WC_MBOM Template_AP_Cash Capex 10+2_Working Capital Graph" xfId="28274" xr:uid="{D5496BC4-74E0-4570-843D-F4A02C50AD91}"/>
    <cellStyle name="_WC Trend Report - 2005 to 2010_new target_WC_MBOM Template_AP_Cost out Update" xfId="28275" xr:uid="{0C555935-728F-4867-8A27-40A18699C3D5}"/>
    <cellStyle name="_WC Trend Report - 2005 to 2010_new target_WC_MBOM Template_AP_EBIT OCF Ranges" xfId="28276" xr:uid="{DE1EEED4-5DDC-4EEF-BC4D-D76B2B24435C}"/>
    <cellStyle name="_WC Trend Report - 2005 to 2010_new target_WC_MBOM Template_AP_Global Operations" xfId="28277" xr:uid="{E4647F94-55CB-469A-B266-3D2EF3E77860}"/>
    <cellStyle name="_WC Trend Report - 2005 to 2010_new target_WC_MBOM Template_AP_Global Operations 2" xfId="28278" xr:uid="{072A5B0E-1128-4B24-869C-DD9132F43345}"/>
    <cellStyle name="_WC Trend Report - 2005 to 2010_new target_WC_MBOM Template_AP_NA" xfId="28279" xr:uid="{E4874828-BD12-4C6A-92FC-2E4C7375DD35}"/>
    <cellStyle name="_WC Trend Report - 2005 to 2010_new target_WC_MBOM Template_AP_NA 2" xfId="28280" xr:uid="{17F1A4E3-1E79-4B6B-84CE-5A809E54A898}"/>
    <cellStyle name="_WC Trend Report - 2005 to 2010_new target_WC_MBOM Template_AP_NA_1" xfId="28281" xr:uid="{6CE908F9-E46B-46FA-9D6D-1888D4AEF612}"/>
    <cellStyle name="_WC Trend Report - 2005 to 2010_new target_WC_MBOM Template_AP_NA_1 2" xfId="28282" xr:uid="{A4320374-4AB4-44C6-93F7-6A5D13290AF8}"/>
    <cellStyle name="_WC Trend Report - 2005 to 2010_new target_WC_MBOM Template_AP_OCFAnalysis" xfId="28283" xr:uid="{3BAF4186-A2C9-4A62-8970-7F9C43ACE425}"/>
    <cellStyle name="_WC Trend Report - 2005 to 2010_new target_WC_MBOM Template_AP_OCFAnalysis_Cost out Update" xfId="28284" xr:uid="{9C740611-1366-492D-AE6C-09F4E5E53D12}"/>
    <cellStyle name="_WC Trend Report - 2005 to 2010_new target_WC_MBOM Template_AP_OCFAnalysis_EBIT OCF Ranges" xfId="28285" xr:uid="{70535663-1D34-455D-B09D-E2580F0B4902}"/>
    <cellStyle name="_WC Trend Report - 2005 to 2010_new target_WC_MBOM Template_AP_OCFAnalysis_Working Capital Graph" xfId="28286" xr:uid="{2A631967-3633-4B8D-A48F-F4C15AD16810}"/>
    <cellStyle name="_WC Trend Report - 2005 to 2010_new target_WC_MBOM Template_AP_Quarterly Industry Volume - Corp Follow up Feb 19th" xfId="28287" xr:uid="{F8A06340-0292-4B1D-806B-5666A93B2487}"/>
    <cellStyle name="_WC Trend Report - 2005 to 2010_new target_WC_MBOM Template_AP_Quarterly Industry Volume - Corp Follow up Feb 19th 2" xfId="28288" xr:uid="{F965F514-6B2F-4A66-8E17-84C9D40A2470}"/>
    <cellStyle name="_WC Trend Report - 2005 to 2010_new target_WC_MBOM Template_AP_Quarterly Industry Volume - Corp Follow up Feb 19th_Cost out Update" xfId="28289" xr:uid="{0F002F3E-3795-47C2-B507-C26BBC8885DD}"/>
    <cellStyle name="_WC Trend Report - 2005 to 2010_new target_WC_MBOM Template_AP_Quarterly Industry Volume - Corp Follow up Feb 19th_EBIT OCF Ranges" xfId="28290" xr:uid="{2BA9B2AE-7E0B-42C5-9853-79748C456E8C}"/>
    <cellStyle name="_WC Trend Report - 2005 to 2010_new target_WC_MBOM Template_AP_Quarterly Industry Volume - Corp Follow up Feb 19th_OCFAnalysis" xfId="28291" xr:uid="{A1279BA6-4921-4322-9716-E6AFD01BD268}"/>
    <cellStyle name="_WC Trend Report - 2005 to 2010_new target_WC_MBOM Template_AP_Quarterly Industry Volume - Corp Follow up Feb 19th_OCFAnalysis_Cost out Update" xfId="28292" xr:uid="{ABBE1D8D-99D9-4F1D-94C0-1BC1801A405C}"/>
    <cellStyle name="_WC Trend Report - 2005 to 2010_new target_WC_MBOM Template_AP_Quarterly Industry Volume - Corp Follow up Feb 19th_OCFAnalysis_EBIT OCF Ranges" xfId="28293" xr:uid="{8E9AEF71-6BB2-47D3-93D5-130CF11EBAC1}"/>
    <cellStyle name="_WC Trend Report - 2005 to 2010_new target_WC_MBOM Template_AP_Quarterly Industry Volume - Corp Follow up Feb 19th_OCFAnalysis_Working Capital Graph" xfId="28294" xr:uid="{0A8795E3-96AC-4011-8689-115918FBD4D4}"/>
    <cellStyle name="_WC Trend Report - 2005 to 2010_new target_WC_MBOM Template_AP_Quarterly Industry Volume - Corp Follow up Feb 19th_Working Capital Graph" xfId="28295" xr:uid="{EBAA5C3E-CED5-4475-8E6B-33B575DC0A07}"/>
    <cellStyle name="_WC Trend Report - 2005 to 2010_new target_WC_MBOM Template_AP_SBU_GLOBAL_NGT" xfId="28296" xr:uid="{90F7AE3A-9C9B-48D7-91A4-D95EE337BA03}"/>
    <cellStyle name="_WC Trend Report - 2005 to 2010_new target_WC_MBOM Template_AP_SBU_GLOBAL_NGT 2" xfId="28297" xr:uid="{9C1EA662-511C-478A-8DEF-36DC719AE6E6}"/>
    <cellStyle name="_WC Trend Report - 2005 to 2010_new target_WC_MBOM Template_AP_SBU_GLOBAL_NGT_Cost out Update" xfId="28298" xr:uid="{D24591C9-6E0E-42D9-9EE7-3C39C20A9DAD}"/>
    <cellStyle name="_WC Trend Report - 2005 to 2010_new target_WC_MBOM Template_AP_SBU_GLOBAL_NGT_EBIT OCF Ranges" xfId="28299" xr:uid="{156FF559-A976-4DC3-A7BB-DE6063A24472}"/>
    <cellStyle name="_WC Trend Report - 2005 to 2010_new target_WC_MBOM Template_AP_SBU_GLOBAL_NGT_Working Capital Graph" xfId="28300" xr:uid="{41C74297-BB03-4EAB-89CF-1C7A847A741E}"/>
    <cellStyle name="_WC Trend Report - 2005 to 2010_new target_WC_MBOM Template_AP_Working Capital Graph" xfId="28301" xr:uid="{4FAC9C74-37E2-404E-AF9E-63717648EAA9}"/>
    <cellStyle name="_WC Trend Report - 2005 to 2010_new target_Workfile_Working Capital Days Calc_011008" xfId="12964" xr:uid="{AEBF1E6E-A45F-4069-858E-B2DF7BBEC435}"/>
    <cellStyle name="_WC Trend Report - 2005 to 2010_new target_Workfile_Working Capital Days Calc_011008_Cost out Update" xfId="28302" xr:uid="{A6C3CD4F-6019-411F-B881-9FC4D1ABFE1F}"/>
    <cellStyle name="_WC Trend Report - 2005 to 2010_new target_Workfile_Working Capital Days Calc_011008_EBIT OCF Ranges" xfId="28303" xr:uid="{8CC19F6C-9D6F-434B-97C8-3EE266E1341C}"/>
    <cellStyle name="_WC Trend Report - 2005 to 2010_new target_Workfile_Working Capital Days Calc_011008_Working Capital Graph" xfId="28304" xr:uid="{4270E864-B6C9-4436-984B-142B290865F1}"/>
    <cellStyle name="_WC Trend Report - 2005 to 2010_new target_Working Capital Graph" xfId="28305" xr:uid="{E96E09A2-2628-4FD6-AF15-2B2E7F0AED6F}"/>
    <cellStyle name="_WC Trend Report - 2005 to 2010_new_Cash Capex 10+2" xfId="28306" xr:uid="{4F7458C3-6737-455C-947B-59046C96831A}"/>
    <cellStyle name="_WC Trend Report - 2005 to 2010_new_Cash Capex 10+2_Cost out Update" xfId="28307" xr:uid="{FB7507CE-3D8E-4962-A59B-6D2E36974327}"/>
    <cellStyle name="_WC Trend Report - 2005 to 2010_new_Cash Capex 10+2_EBIT OCF Ranges" xfId="28308" xr:uid="{00DD1630-A946-47B5-8176-A49429A8F2EC}"/>
    <cellStyle name="_WC Trend Report - 2005 to 2010_new_Cash Capex 10+2_Working Capital Graph" xfId="28309" xr:uid="{92E15F40-7BC1-44AD-9B80-73260B157009}"/>
    <cellStyle name="_WC Trend Report - 2005 to 2010_new_Cost out Update" xfId="28310" xr:uid="{721F8560-13EF-46FB-8AFB-F7C339A321E5}"/>
    <cellStyle name="_WC Trend Report - 2005 to 2010_new_EBIT OCF Ranges" xfId="28311" xr:uid="{5A99322E-422C-413F-8DA8-DB63135D628E}"/>
    <cellStyle name="_WC Trend Report - 2005 to 2010_new_Global Operations" xfId="28312" xr:uid="{18769DE8-0ED5-4BED-9362-0F7086C3DDFE}"/>
    <cellStyle name="_WC Trend Report - 2005 to 2010_new_Global Operations 2" xfId="28313" xr:uid="{9CD0CBB6-3648-42E5-9980-AA909F299A19}"/>
    <cellStyle name="_WC Trend Report - 2005 to 2010_new_NA" xfId="28314" xr:uid="{5FE44795-8B9A-4EF7-B0B0-247F2AC9A5D6}"/>
    <cellStyle name="_WC Trend Report - 2005 to 2010_new_NA 2" xfId="28315" xr:uid="{D9218CC0-7B2A-4017-BB56-33EB067678AA}"/>
    <cellStyle name="_WC Trend Report - 2005 to 2010_new_NA_1" xfId="28316" xr:uid="{75A1E70A-AE76-4E3A-96DD-E6E97C985843}"/>
    <cellStyle name="_WC Trend Report - 2005 to 2010_new_NA_1 2" xfId="28317" xr:uid="{A712107E-A0E9-4ED2-8C99-20CE78B48E6F}"/>
    <cellStyle name="_WC Trend Report - 2005 to 2010_new_OCFAnalysis" xfId="28318" xr:uid="{5A71055E-1FB7-4DA0-B4E5-7B1A987E0CEA}"/>
    <cellStyle name="_WC Trend Report - 2005 to 2010_new_OCFAnalysis_Cost out Update" xfId="28319" xr:uid="{95DD629F-C612-435E-BE78-7291CA59D415}"/>
    <cellStyle name="_WC Trend Report - 2005 to 2010_new_OCFAnalysis_EBIT OCF Ranges" xfId="28320" xr:uid="{17F2A192-A8CC-4B1A-A690-1D79D5D1FA99}"/>
    <cellStyle name="_WC Trend Report - 2005 to 2010_new_OCFAnalysis_Working Capital Graph" xfId="28321" xr:uid="{2304E91F-E37E-472A-B74C-E67460441541}"/>
    <cellStyle name="_WC Trend Report - 2005 to 2010_new_Quarterly Industry Volume - Corp Follow up Feb 19th" xfId="28322" xr:uid="{8359AFF1-FE97-45C7-B00B-78A09DBBD9A6}"/>
    <cellStyle name="_WC Trend Report - 2005 to 2010_new_Quarterly Industry Volume - Corp Follow up Feb 19th 2" xfId="28323" xr:uid="{EF5744F5-F3DF-4641-8A60-595050D4D772}"/>
    <cellStyle name="_WC Trend Report - 2005 to 2010_new_Quarterly Industry Volume - Corp Follow up Feb 19th_Cost out Update" xfId="28324" xr:uid="{391EC7D9-DA76-48DE-9C8D-2F9675BCF730}"/>
    <cellStyle name="_WC Trend Report - 2005 to 2010_new_Quarterly Industry Volume - Corp Follow up Feb 19th_EBIT OCF Ranges" xfId="28325" xr:uid="{02C93E2D-4E68-4510-B158-05942C4356D2}"/>
    <cellStyle name="_WC Trend Report - 2005 to 2010_new_Quarterly Industry Volume - Corp Follow up Feb 19th_OCFAnalysis" xfId="28326" xr:uid="{E1E80FF9-0F5A-4C71-B60E-4075E5ED63DA}"/>
    <cellStyle name="_WC Trend Report - 2005 to 2010_new_Quarterly Industry Volume - Corp Follow up Feb 19th_OCFAnalysis_Cost out Update" xfId="28327" xr:uid="{34959E6F-57EC-4056-9BCD-51242248B9C7}"/>
    <cellStyle name="_WC Trend Report - 2005 to 2010_new_Quarterly Industry Volume - Corp Follow up Feb 19th_OCFAnalysis_EBIT OCF Ranges" xfId="28328" xr:uid="{CF073C17-7829-4392-8B0B-C146154C445D}"/>
    <cellStyle name="_WC Trend Report - 2005 to 2010_new_Quarterly Industry Volume - Corp Follow up Feb 19th_OCFAnalysis_Working Capital Graph" xfId="28329" xr:uid="{F5D2B491-03E3-4CA1-AFA1-96E990FFD080}"/>
    <cellStyle name="_WC Trend Report - 2005 to 2010_new_Quarterly Industry Volume - Corp Follow up Feb 19th_Working Capital Graph" xfId="28330" xr:uid="{4B95B54B-D2CA-493A-8ACB-02D30D38686F}"/>
    <cellStyle name="_WC Trend Report - 2005 to 2010_new_SBU_GLOBAL_NGT" xfId="28331" xr:uid="{6AA05CF7-BC18-4DBD-B964-D3788EFE93E0}"/>
    <cellStyle name="_WC Trend Report - 2005 to 2010_new_SBU_GLOBAL_NGT 2" xfId="28332" xr:uid="{CEC25224-C7FD-40F3-8C12-39794D199640}"/>
    <cellStyle name="_WC Trend Report - 2005 to 2010_new_SBU_GLOBAL_NGT_Cost out Update" xfId="28333" xr:uid="{F80BBD69-5480-43DB-A94D-30777C316DFB}"/>
    <cellStyle name="_WC Trend Report - 2005 to 2010_new_SBU_GLOBAL_NGT_EBIT OCF Ranges" xfId="28334" xr:uid="{90045C95-FE11-41AB-AB54-F6A1A7A0FA2E}"/>
    <cellStyle name="_WC Trend Report - 2005 to 2010_new_SBU_GLOBAL_NGT_Working Capital Graph" xfId="28335" xr:uid="{A8852700-B7C4-4F48-A439-610CBE37A8B6}"/>
    <cellStyle name="_WC Trend Report - 2005 to 2010_new_WC Nov Rev Template_AsiaPac 01 11 07" xfId="28336" xr:uid="{6D865DAC-309E-42A9-8B16-E9009D8BA3E1}"/>
    <cellStyle name="_WC Trend Report - 2005 to 2010_new_WC Nov Rev Template_AsiaPac 01 11 07_Cost out Update" xfId="28337" xr:uid="{B3900CD1-06AA-43FF-A879-CD338D2E53C1}"/>
    <cellStyle name="_WC Trend Report - 2005 to 2010_new_WC Nov Rev Template_AsiaPac 01 11 07_EBIT OCF Ranges" xfId="28338" xr:uid="{DAF26262-AC05-43B5-ADC2-A4DEC90864A9}"/>
    <cellStyle name="_WC Trend Report - 2005 to 2010_new_WC Nov Rev Template_AsiaPac 01 11 07_Working Capital Graph" xfId="28339" xr:uid="{30E6E7D5-A24B-41AB-8F2C-1E0BCBCA4CC3}"/>
    <cellStyle name="_WC Trend Report - 2005 to 2010_new_WC Nov Rev Template_AsiaPac 31 10 07" xfId="28340" xr:uid="{3D9AF8DB-D38D-4AB1-B1D1-6C94406A63FD}"/>
    <cellStyle name="_WC Trend Report - 2005 to 2010_new_WC Nov Rev Template_AsiaPac 31 10 07_Cost out Update" xfId="28341" xr:uid="{E45214A0-A0A8-48BB-85D8-FBB8782BA2A5}"/>
    <cellStyle name="_WC Trend Report - 2005 to 2010_new_WC Nov Rev Template_AsiaPac 31 10 07_EBIT OCF Ranges" xfId="28342" xr:uid="{561FABAD-D4E0-47F4-9800-04BAE7C447ED}"/>
    <cellStyle name="_WC Trend Report - 2005 to 2010_new_WC Nov Rev Template_AsiaPac 31 10 07_Working Capital Graph" xfId="28343" xr:uid="{EFA55D6E-E585-4D41-84DB-65FCD96A5A39}"/>
    <cellStyle name="_WC Trend Report - 2005 to 2010_new_WC rev Template1.1" xfId="28344" xr:uid="{EB437CFB-256F-458D-9113-846383B811ED}"/>
    <cellStyle name="_WC Trend Report - 2005 to 2010_new_WC rev Template1.1 2" xfId="28345" xr:uid="{6A1BB965-E149-410F-9C73-A30283FBF446}"/>
    <cellStyle name="_WC Trend Report - 2005 to 2010_new_WC rev Template1.1_Cash Capex 10+2" xfId="28346" xr:uid="{11BA6D1F-F3C0-493A-A934-02DE03EC6728}"/>
    <cellStyle name="_WC Trend Report - 2005 to 2010_new_WC rev Template1.1_Cash Capex 10+2_Cost out Update" xfId="28347" xr:uid="{80F78751-F5F2-4587-B52F-E6517F81B1C8}"/>
    <cellStyle name="_WC Trend Report - 2005 to 2010_new_WC rev Template1.1_Cash Capex 10+2_EBIT OCF Ranges" xfId="28348" xr:uid="{0CEBE89E-0487-48EC-8C0C-FEB565BA65E7}"/>
    <cellStyle name="_WC Trend Report - 2005 to 2010_new_WC rev Template1.1_Cash Capex 10+2_Working Capital Graph" xfId="28349" xr:uid="{98766275-8C8D-41F7-A09D-F9F4858487F1}"/>
    <cellStyle name="_WC Trend Report - 2005 to 2010_new_WC rev Template1.1_Cost out Update" xfId="28350" xr:uid="{8FE8232A-485B-48A4-A311-6F76618C1E32}"/>
    <cellStyle name="_WC Trend Report - 2005 to 2010_new_WC rev Template1.1_EBIT OCF Ranges" xfId="28351" xr:uid="{9D8D54E0-F5D8-4D3D-BDC0-D8C4D378D66F}"/>
    <cellStyle name="_WC Trend Report - 2005 to 2010_new_WC rev Template1.1_Global Operations" xfId="28352" xr:uid="{5BEAAAD7-67DF-48DF-8D2E-CA700F4337B6}"/>
    <cellStyle name="_WC Trend Report - 2005 to 2010_new_WC rev Template1.1_Global Operations 2" xfId="28353" xr:uid="{4D5E6C0C-7E93-47F4-9480-36A7C8BA27A6}"/>
    <cellStyle name="_WC Trend Report - 2005 to 2010_new_WC rev Template1.1_NA" xfId="28354" xr:uid="{83380E5A-82E9-47B5-8D67-B322442E7CB4}"/>
    <cellStyle name="_WC Trend Report - 2005 to 2010_new_WC rev Template1.1_NA 2" xfId="28355" xr:uid="{5C47BDC1-5637-4C8F-8452-CE37840C1EB1}"/>
    <cellStyle name="_WC Trend Report - 2005 to 2010_new_WC rev Template1.1_NA_1" xfId="28356" xr:uid="{2D535EB2-00D4-4DD1-AA77-DB0F16B2A641}"/>
    <cellStyle name="_WC Trend Report - 2005 to 2010_new_WC rev Template1.1_NA_1 2" xfId="28357" xr:uid="{147B4BFC-7979-44A8-A41A-89D9EAA068D2}"/>
    <cellStyle name="_WC Trend Report - 2005 to 2010_new_WC rev Template1.1_OCFAnalysis" xfId="28358" xr:uid="{FC05D1CF-8B06-4506-94DF-C678B3F602D6}"/>
    <cellStyle name="_WC Trend Report - 2005 to 2010_new_WC rev Template1.1_OCFAnalysis_Cost out Update" xfId="28359" xr:uid="{0E6E2A6D-648A-4634-9473-0743B6FC82B3}"/>
    <cellStyle name="_WC Trend Report - 2005 to 2010_new_WC rev Template1.1_OCFAnalysis_EBIT OCF Ranges" xfId="28360" xr:uid="{E94E3C0E-10E0-4D8D-B2D3-6F0E66ACA872}"/>
    <cellStyle name="_WC Trend Report - 2005 to 2010_new_WC rev Template1.1_OCFAnalysis_Working Capital Graph" xfId="28361" xr:uid="{4D1B80BC-35BA-48DF-AB7B-84E14FCB3660}"/>
    <cellStyle name="_WC Trend Report - 2005 to 2010_new_WC rev Template1.1_Quarterly Industry Volume - Corp Follow up Feb 19th" xfId="28362" xr:uid="{4B2F7CFC-D578-416A-9F7B-0F7D1AD8D96B}"/>
    <cellStyle name="_WC Trend Report - 2005 to 2010_new_WC rev Template1.1_Quarterly Industry Volume - Corp Follow up Feb 19th 2" xfId="28363" xr:uid="{0BBB8963-B094-4145-AA00-107CB176FC88}"/>
    <cellStyle name="_WC Trend Report - 2005 to 2010_new_WC rev Template1.1_Quarterly Industry Volume - Corp Follow up Feb 19th_Cost out Update" xfId="28364" xr:uid="{54E45ECE-3F50-4417-BBC3-FD0A70164FA1}"/>
    <cellStyle name="_WC Trend Report - 2005 to 2010_new_WC rev Template1.1_Quarterly Industry Volume - Corp Follow up Feb 19th_EBIT OCF Ranges" xfId="28365" xr:uid="{180CDD28-76CD-4647-AA00-820F3D75DC1E}"/>
    <cellStyle name="_WC Trend Report - 2005 to 2010_new_WC rev Template1.1_Quarterly Industry Volume - Corp Follow up Feb 19th_OCFAnalysis" xfId="28366" xr:uid="{05AC2230-A431-4B94-921E-FE5FEB608346}"/>
    <cellStyle name="_WC Trend Report - 2005 to 2010_new_WC rev Template1.1_Quarterly Industry Volume - Corp Follow up Feb 19th_OCFAnalysis_Cost out Update" xfId="28367" xr:uid="{C94496B9-6B50-4669-8370-72ECCAD27EC1}"/>
    <cellStyle name="_WC Trend Report - 2005 to 2010_new_WC rev Template1.1_Quarterly Industry Volume - Corp Follow up Feb 19th_OCFAnalysis_EBIT OCF Ranges" xfId="28368" xr:uid="{EE88C92F-C8F0-400E-A9C3-BD17F7C3FBEF}"/>
    <cellStyle name="_WC Trend Report - 2005 to 2010_new_WC rev Template1.1_Quarterly Industry Volume - Corp Follow up Feb 19th_OCFAnalysis_Working Capital Graph" xfId="28369" xr:uid="{494D38E5-3B21-4B49-9CD6-DE914E938A53}"/>
    <cellStyle name="_WC Trend Report - 2005 to 2010_new_WC rev Template1.1_Quarterly Industry Volume - Corp Follow up Feb 19th_Working Capital Graph" xfId="28370" xr:uid="{7D8E3539-5C7B-451C-81C1-1D7B7A92FC7A}"/>
    <cellStyle name="_WC Trend Report - 2005 to 2010_new_WC rev Template1.1_SBU_GLOBAL_NGT" xfId="28371" xr:uid="{A3199721-9198-41A1-9649-402D696237CE}"/>
    <cellStyle name="_WC Trend Report - 2005 to 2010_new_WC rev Template1.1_SBU_GLOBAL_NGT 2" xfId="28372" xr:uid="{2E50DD7F-2890-4103-B173-5BF6BAD0CA9D}"/>
    <cellStyle name="_WC Trend Report - 2005 to 2010_new_WC rev Template1.1_SBU_GLOBAL_NGT_Cost out Update" xfId="28373" xr:uid="{0DB91441-1D57-425B-AE9C-2085D8462E20}"/>
    <cellStyle name="_WC Trend Report - 2005 to 2010_new_WC rev Template1.1_SBU_GLOBAL_NGT_EBIT OCF Ranges" xfId="28374" xr:uid="{61F91E1F-F293-4185-9B46-D3C5EF3531FB}"/>
    <cellStyle name="_WC Trend Report - 2005 to 2010_new_WC rev Template1.1_SBU_GLOBAL_NGT_Working Capital Graph" xfId="28375" xr:uid="{503EB0D1-18E7-4C1F-8CE5-36B1EEDF471D}"/>
    <cellStyle name="_WC Trend Report - 2005 to 2010_new_WC rev Template1.1_Working Capital Graph" xfId="28376" xr:uid="{C3722BC5-CFD2-47A1-B572-939FF59C015E}"/>
    <cellStyle name="_WC Trend Report - 2005 to 2010_new_WC_MBOM Template_AP" xfId="28377" xr:uid="{D7E5CB06-8EF0-4919-A64E-C91DF427E091}"/>
    <cellStyle name="_WC Trend Report - 2005 to 2010_new_WC_MBOM Template_AP 2" xfId="28378" xr:uid="{20E05A2F-CF32-4766-834E-5C411FA781DD}"/>
    <cellStyle name="_WC Trend Report - 2005 to 2010_new_WC_MBOM Template_AP_Cash Capex 10+2" xfId="28379" xr:uid="{E2DC3335-A463-4977-BBF6-CDE6FCCFFEFB}"/>
    <cellStyle name="_WC Trend Report - 2005 to 2010_new_WC_MBOM Template_AP_Cash Capex 10+2_Cost out Update" xfId="28380" xr:uid="{F7D2FB63-DD09-42EF-8C3A-E3798E78C217}"/>
    <cellStyle name="_WC Trend Report - 2005 to 2010_new_WC_MBOM Template_AP_Cash Capex 10+2_EBIT OCF Ranges" xfId="28381" xr:uid="{F2203B6B-4B31-4B88-8FC7-C95923AA36E5}"/>
    <cellStyle name="_WC Trend Report - 2005 to 2010_new_WC_MBOM Template_AP_Cash Capex 10+2_Working Capital Graph" xfId="28382" xr:uid="{68091527-F836-49A8-97BE-6B4740A433B8}"/>
    <cellStyle name="_WC Trend Report - 2005 to 2010_new_WC_MBOM Template_AP_Cost out Update" xfId="28383" xr:uid="{FE12C35A-BB20-4127-9137-104F1638D7D3}"/>
    <cellStyle name="_WC Trend Report - 2005 to 2010_new_WC_MBOM Template_AP_EBIT OCF Ranges" xfId="28384" xr:uid="{4B5306DC-60E2-44A4-ABFE-D718F8AFBB11}"/>
    <cellStyle name="_WC Trend Report - 2005 to 2010_new_WC_MBOM Template_AP_Global Operations" xfId="28385" xr:uid="{A437D66E-1991-4293-B264-6256B5050C47}"/>
    <cellStyle name="_WC Trend Report - 2005 to 2010_new_WC_MBOM Template_AP_Global Operations 2" xfId="28386" xr:uid="{DE0478A7-9B8A-4F04-8AC4-40B084EA44C7}"/>
    <cellStyle name="_WC Trend Report - 2005 to 2010_new_WC_MBOM Template_AP_NA" xfId="28387" xr:uid="{7CF2F1A7-FED1-43D5-A633-8F2BA2A666F1}"/>
    <cellStyle name="_WC Trend Report - 2005 to 2010_new_WC_MBOM Template_AP_NA 2" xfId="28388" xr:uid="{AB7EB89A-99AD-472B-B18B-1A020915A843}"/>
    <cellStyle name="_WC Trend Report - 2005 to 2010_new_WC_MBOM Template_AP_NA_1" xfId="28389" xr:uid="{EA88B4EE-FCFE-4E73-A3DB-9F379520D61D}"/>
    <cellStyle name="_WC Trend Report - 2005 to 2010_new_WC_MBOM Template_AP_NA_1 2" xfId="28390" xr:uid="{F6A11666-BBE6-44B0-8D45-A535806F6468}"/>
    <cellStyle name="_WC Trend Report - 2005 to 2010_new_WC_MBOM Template_AP_OCFAnalysis" xfId="28391" xr:uid="{7DB5462D-4A4F-44C3-9371-4EDBEBFE74A1}"/>
    <cellStyle name="_WC Trend Report - 2005 to 2010_new_WC_MBOM Template_AP_OCFAnalysis_Cost out Update" xfId="28392" xr:uid="{7A4E24B4-5F0F-4DAD-BB4D-5099E3F76F90}"/>
    <cellStyle name="_WC Trend Report - 2005 to 2010_new_WC_MBOM Template_AP_OCFAnalysis_EBIT OCF Ranges" xfId="28393" xr:uid="{EB2FCEFC-E9D7-430E-9696-07F254AAF879}"/>
    <cellStyle name="_WC Trend Report - 2005 to 2010_new_WC_MBOM Template_AP_OCFAnalysis_Working Capital Graph" xfId="28394" xr:uid="{5C66BF8A-EBBC-4BA7-8EE6-9FBC1202C41F}"/>
    <cellStyle name="_WC Trend Report - 2005 to 2010_new_WC_MBOM Template_AP_Quarterly Industry Volume - Corp Follow up Feb 19th" xfId="28395" xr:uid="{5FE648FD-DAC2-493E-9D17-3D2DB838B188}"/>
    <cellStyle name="_WC Trend Report - 2005 to 2010_new_WC_MBOM Template_AP_Quarterly Industry Volume - Corp Follow up Feb 19th 2" xfId="28396" xr:uid="{15CD485E-C240-477B-9E56-E908DDDD5B08}"/>
    <cellStyle name="_WC Trend Report - 2005 to 2010_new_WC_MBOM Template_AP_Quarterly Industry Volume - Corp Follow up Feb 19th_Cost out Update" xfId="28397" xr:uid="{63356CDD-0779-4A14-8AD8-13F08DD08713}"/>
    <cellStyle name="_WC Trend Report - 2005 to 2010_new_WC_MBOM Template_AP_Quarterly Industry Volume - Corp Follow up Feb 19th_EBIT OCF Ranges" xfId="28398" xr:uid="{D4189F8D-F58F-413F-8CB5-65EF342933BC}"/>
    <cellStyle name="_WC Trend Report - 2005 to 2010_new_WC_MBOM Template_AP_Quarterly Industry Volume - Corp Follow up Feb 19th_OCFAnalysis" xfId="28399" xr:uid="{543F7011-DF7B-49C7-8545-81D4430DF2E4}"/>
    <cellStyle name="_WC Trend Report - 2005 to 2010_new_WC_MBOM Template_AP_Quarterly Industry Volume - Corp Follow up Feb 19th_OCFAnalysis_Cost out Update" xfId="28400" xr:uid="{26DBE94E-E789-4F33-AA0A-FF56F775AD0D}"/>
    <cellStyle name="_WC Trend Report - 2005 to 2010_new_WC_MBOM Template_AP_Quarterly Industry Volume - Corp Follow up Feb 19th_OCFAnalysis_EBIT OCF Ranges" xfId="28401" xr:uid="{1B1ECC57-7577-481A-A9A8-3FD85757AAD0}"/>
    <cellStyle name="_WC Trend Report - 2005 to 2010_new_WC_MBOM Template_AP_Quarterly Industry Volume - Corp Follow up Feb 19th_OCFAnalysis_Working Capital Graph" xfId="28402" xr:uid="{82EF354D-43B4-497F-BE64-358D9D5C79D6}"/>
    <cellStyle name="_WC Trend Report - 2005 to 2010_new_WC_MBOM Template_AP_Quarterly Industry Volume - Corp Follow up Feb 19th_Working Capital Graph" xfId="28403" xr:uid="{3D1D2240-718F-419C-9DD4-06F0F8714C9D}"/>
    <cellStyle name="_WC Trend Report - 2005 to 2010_new_WC_MBOM Template_AP_SBU_GLOBAL_NGT" xfId="28404" xr:uid="{34B89167-B156-4C24-BDC2-4F0595002B3F}"/>
    <cellStyle name="_WC Trend Report - 2005 to 2010_new_WC_MBOM Template_AP_SBU_GLOBAL_NGT 2" xfId="28405" xr:uid="{A5FD83F3-2082-4910-A9B4-3AC047B02935}"/>
    <cellStyle name="_WC Trend Report - 2005 to 2010_new_WC_MBOM Template_AP_SBU_GLOBAL_NGT_Cost out Update" xfId="28406" xr:uid="{542B8B2F-09D3-4A9C-8225-5BED2E2516D1}"/>
    <cellStyle name="_WC Trend Report - 2005 to 2010_new_WC_MBOM Template_AP_SBU_GLOBAL_NGT_EBIT OCF Ranges" xfId="28407" xr:uid="{850F6228-B5DD-4542-A506-DC0D5294F8C1}"/>
    <cellStyle name="_WC Trend Report - 2005 to 2010_new_WC_MBOM Template_AP_SBU_GLOBAL_NGT_Working Capital Graph" xfId="28408" xr:uid="{B89FC168-96F4-4AD8-A96C-6CFE2BD6A9AB}"/>
    <cellStyle name="_WC Trend Report - 2005 to 2010_new_WC_MBOM Template_AP_Working Capital Graph" xfId="28409" xr:uid="{E1B4624A-4AE6-4442-92B9-0CD6CEE4B7C4}"/>
    <cellStyle name="_WC Trend Report - 2005 to 2010_new_Workfile_Working Capital Days Calc_011008" xfId="12965" xr:uid="{A8532746-D26E-4731-B041-8349650839FC}"/>
    <cellStyle name="_WC Trend Report - 2005 to 2010_new_Workfile_Working Capital Days Calc_011008_Cost out Update" xfId="28410" xr:uid="{ADC60F9A-4F1E-4D25-8F27-F8808EF035F7}"/>
    <cellStyle name="_WC Trend Report - 2005 to 2010_new_Workfile_Working Capital Days Calc_011008_EBIT OCF Ranges" xfId="28411" xr:uid="{CBB8B762-92B0-4E89-BBB2-DE17A9ECD5E8}"/>
    <cellStyle name="_WC Trend Report - 2005 to 2010_new_Workfile_Working Capital Days Calc_011008_Working Capital Graph" xfId="28412" xr:uid="{0C6E285B-5EEE-4DD0-86A6-1E31E84EF31D}"/>
    <cellStyle name="_WC Trend Report - 2005 to 2010_new_Working Capital Graph" xfId="28413" xr:uid="{3B977FA0-BDFF-4B3C-8FB5-8AACB9A36830}"/>
    <cellStyle name="_WC Trend Report - 2005 to 2010_OCFAnalysis" xfId="28414" xr:uid="{B3FCC322-CDB6-4D83-8221-9729C1854AF8}"/>
    <cellStyle name="_WC Trend Report - 2005 to 2010_OCFAnalysis_Cost out Update" xfId="28415" xr:uid="{AD0C1AB8-C66B-468C-9D0E-029E94244BF0}"/>
    <cellStyle name="_WC Trend Report - 2005 to 2010_OCFAnalysis_EBIT OCF Ranges" xfId="28416" xr:uid="{73A89B6D-3188-4C8D-BBEC-0EA028221B7B}"/>
    <cellStyle name="_WC Trend Report - 2005 to 2010_OCFAnalysis_Working Capital Graph" xfId="28417" xr:uid="{5B497187-91D3-4D20-9818-989BAE4AC0E7}"/>
    <cellStyle name="_WC Trend Report - 2005 to 2010_Quarterly Industry Volume - Corp Follow up Feb 19th" xfId="28418" xr:uid="{85475738-7434-40EF-9D9A-D0B022996A06}"/>
    <cellStyle name="_WC Trend Report - 2005 to 2010_Quarterly Industry Volume - Corp Follow up Feb 19th 2" xfId="28419" xr:uid="{D248D115-DAB0-4386-9ECD-2C177C643F59}"/>
    <cellStyle name="_WC Trend Report - 2005 to 2010_Quarterly Industry Volume - Corp Follow up Feb 19th_Cost out Update" xfId="28420" xr:uid="{0326FB19-8690-444E-A68E-6304BEBD0F25}"/>
    <cellStyle name="_WC Trend Report - 2005 to 2010_Quarterly Industry Volume - Corp Follow up Feb 19th_EBIT OCF Ranges" xfId="28421" xr:uid="{06CB176C-3E8D-438D-8171-732C19A3D4B8}"/>
    <cellStyle name="_WC Trend Report - 2005 to 2010_Quarterly Industry Volume - Corp Follow up Feb 19th_OCFAnalysis" xfId="28422" xr:uid="{B7EBCA85-D326-4D9E-8B5A-E6B6C6977557}"/>
    <cellStyle name="_WC Trend Report - 2005 to 2010_Quarterly Industry Volume - Corp Follow up Feb 19th_OCFAnalysis_Cost out Update" xfId="28423" xr:uid="{BBB01202-CF35-4353-A109-7C4A035BA822}"/>
    <cellStyle name="_WC Trend Report - 2005 to 2010_Quarterly Industry Volume - Corp Follow up Feb 19th_OCFAnalysis_EBIT OCF Ranges" xfId="28424" xr:uid="{D0ADBC93-8BC2-4D27-B07E-CA4E481D44C6}"/>
    <cellStyle name="_WC Trend Report - 2005 to 2010_Quarterly Industry Volume - Corp Follow up Feb 19th_OCFAnalysis_Working Capital Graph" xfId="28425" xr:uid="{9FB6B869-EA09-41DD-BCA0-2A3EBCCE230C}"/>
    <cellStyle name="_WC Trend Report - 2005 to 2010_Quarterly Industry Volume - Corp Follow up Feb 19th_Working Capital Graph" xfId="28426" xr:uid="{5DFF28A2-9C22-4557-B7DB-11041EE5D12B}"/>
    <cellStyle name="_WC Trend Report - 2005 to 2010_SBU_GLOBAL_NGT" xfId="28427" xr:uid="{2BD0E3F4-762D-4EB8-9D04-1D065AFFAEAA}"/>
    <cellStyle name="_WC Trend Report - 2005 to 2010_SBU_GLOBAL_NGT 2" xfId="28428" xr:uid="{C590C37D-9666-4EDC-8465-3D48F9C45AC1}"/>
    <cellStyle name="_WC Trend Report - 2005 to 2010_SBU_GLOBAL_NGT_Cost out Update" xfId="28429" xr:uid="{AF10573F-0AEE-4D4C-AD62-F3F587BC959C}"/>
    <cellStyle name="_WC Trend Report - 2005 to 2010_SBU_GLOBAL_NGT_EBIT OCF Ranges" xfId="28430" xr:uid="{A7B40809-DE34-462E-975E-3FE3AE9330CE}"/>
    <cellStyle name="_WC Trend Report - 2005 to 2010_SBU_GLOBAL_NGT_Working Capital Graph" xfId="28431" xr:uid="{AB874284-297F-4D7B-89B7-9B91A56906F9}"/>
    <cellStyle name="_WC Trend Report - 2005 to 2010_WC Nov Rev Template_AsiaPac 01 11 07" xfId="28432" xr:uid="{528E5C99-429A-415C-85B1-624C0757C0A6}"/>
    <cellStyle name="_WC Trend Report - 2005 to 2010_WC Nov Rev Template_AsiaPac 01 11 07_Cost out Update" xfId="28433" xr:uid="{83857540-EB0E-434A-89E4-E26BA1E9EDDD}"/>
    <cellStyle name="_WC Trend Report - 2005 to 2010_WC Nov Rev Template_AsiaPac 01 11 07_EBIT OCF Ranges" xfId="28434" xr:uid="{59442E05-E7B6-4CCB-BBDD-5100C5FDD245}"/>
    <cellStyle name="_WC Trend Report - 2005 to 2010_WC Nov Rev Template_AsiaPac 01 11 07_Working Capital Graph" xfId="28435" xr:uid="{B754984F-F8A1-4EEC-B11D-8D00C928648B}"/>
    <cellStyle name="_WC Trend Report - 2005 to 2010_WC Nov Rev Template_AsiaPac 31 10 07" xfId="28436" xr:uid="{C5FEF26E-43E6-4DFC-BF58-AFBC4934E879}"/>
    <cellStyle name="_WC Trend Report - 2005 to 2010_WC Nov Rev Template_AsiaPac 31 10 07_Cost out Update" xfId="28437" xr:uid="{AC44F092-D0B6-482F-88CA-E795CC35AB27}"/>
    <cellStyle name="_WC Trend Report - 2005 to 2010_WC Nov Rev Template_AsiaPac 31 10 07_EBIT OCF Ranges" xfId="28438" xr:uid="{C26563C8-EF76-4634-8FC5-1B7F8D072283}"/>
    <cellStyle name="_WC Trend Report - 2005 to 2010_WC Nov Rev Template_AsiaPac 31 10 07_Working Capital Graph" xfId="28439" xr:uid="{066AD674-90EF-41D3-BFFC-A4AAE8F80EC4}"/>
    <cellStyle name="_WC Trend Report - 2005 to 2010_WC rev Template1.1" xfId="28440" xr:uid="{48DEA6F5-AFC1-4D41-A437-079725299648}"/>
    <cellStyle name="_WC Trend Report - 2005 to 2010_WC rev Template1.1 2" xfId="28441" xr:uid="{E30117E1-08D9-46E0-A6E5-E35DB65141F0}"/>
    <cellStyle name="_WC Trend Report - 2005 to 2010_WC rev Template1.1_Cash Capex 10+2" xfId="28442" xr:uid="{66E6317F-85CC-42C4-9A8E-DE3D10EE1175}"/>
    <cellStyle name="_WC Trend Report - 2005 to 2010_WC rev Template1.1_Cash Capex 10+2_Cost out Update" xfId="28443" xr:uid="{E0FFE7FB-1587-42A7-A592-C37F918432F8}"/>
    <cellStyle name="_WC Trend Report - 2005 to 2010_WC rev Template1.1_Cash Capex 10+2_EBIT OCF Ranges" xfId="28444" xr:uid="{4BE8327A-BDF8-4BB7-AFAF-9F567A7BF346}"/>
    <cellStyle name="_WC Trend Report - 2005 to 2010_WC rev Template1.1_Cash Capex 10+2_Working Capital Graph" xfId="28445" xr:uid="{7E9DB8CC-838B-41DA-BC5B-0B9F50A613F0}"/>
    <cellStyle name="_WC Trend Report - 2005 to 2010_WC rev Template1.1_Cost out Update" xfId="28446" xr:uid="{4A779140-126D-4D11-94BC-8EC1B5A27848}"/>
    <cellStyle name="_WC Trend Report - 2005 to 2010_WC rev Template1.1_EBIT OCF Ranges" xfId="28447" xr:uid="{2778DC24-CB6A-4479-8B91-B7721DD43698}"/>
    <cellStyle name="_WC Trend Report - 2005 to 2010_WC rev Template1.1_Global Operations" xfId="28448" xr:uid="{C9615C78-C9EC-4EC9-9A98-7DABFEC0F3EA}"/>
    <cellStyle name="_WC Trend Report - 2005 to 2010_WC rev Template1.1_Global Operations 2" xfId="28449" xr:uid="{F4ECE852-8178-47ED-90D1-D339E1DF08F6}"/>
    <cellStyle name="_WC Trend Report - 2005 to 2010_WC rev Template1.1_NA" xfId="28450" xr:uid="{B05075B4-7CEA-496F-B48D-BC407CAF39BA}"/>
    <cellStyle name="_WC Trend Report - 2005 to 2010_WC rev Template1.1_NA 2" xfId="28451" xr:uid="{B94C1597-F755-4540-9E9E-AAD0A5795B51}"/>
    <cellStyle name="_WC Trend Report - 2005 to 2010_WC rev Template1.1_NA_1" xfId="28452" xr:uid="{98F88429-1A52-4380-8244-808307003063}"/>
    <cellStyle name="_WC Trend Report - 2005 to 2010_WC rev Template1.1_NA_1 2" xfId="28453" xr:uid="{C862194D-D2FA-44E0-9008-11BF750736CA}"/>
    <cellStyle name="_WC Trend Report - 2005 to 2010_WC rev Template1.1_OCFAnalysis" xfId="28454" xr:uid="{ABF18BDF-B16F-47C7-A17A-2868007F8003}"/>
    <cellStyle name="_WC Trend Report - 2005 to 2010_WC rev Template1.1_OCFAnalysis_Cost out Update" xfId="28455" xr:uid="{ED0A0E54-FFF6-4796-8B88-83744EC52EA9}"/>
    <cellStyle name="_WC Trend Report - 2005 to 2010_WC rev Template1.1_OCFAnalysis_EBIT OCF Ranges" xfId="28456" xr:uid="{B6075E74-E638-4647-B751-20D8B5120F77}"/>
    <cellStyle name="_WC Trend Report - 2005 to 2010_WC rev Template1.1_OCFAnalysis_Working Capital Graph" xfId="28457" xr:uid="{627AECDA-FAA9-440E-88C7-1173D85D56E3}"/>
    <cellStyle name="_WC Trend Report - 2005 to 2010_WC rev Template1.1_Quarterly Industry Volume - Corp Follow up Feb 19th" xfId="28458" xr:uid="{1AF618B2-E6D7-467C-815D-7A2147A599F0}"/>
    <cellStyle name="_WC Trend Report - 2005 to 2010_WC rev Template1.1_Quarterly Industry Volume - Corp Follow up Feb 19th 2" xfId="28459" xr:uid="{202C1647-30FC-4A38-B892-F28EE2EC4B48}"/>
    <cellStyle name="_WC Trend Report - 2005 to 2010_WC rev Template1.1_Quarterly Industry Volume - Corp Follow up Feb 19th_Cost out Update" xfId="28460" xr:uid="{2454A339-17A6-4124-8343-1CCA945316C7}"/>
    <cellStyle name="_WC Trend Report - 2005 to 2010_WC rev Template1.1_Quarterly Industry Volume - Corp Follow up Feb 19th_EBIT OCF Ranges" xfId="28461" xr:uid="{CCD59E32-CB17-4ACD-B5A2-5F34E18C4C96}"/>
    <cellStyle name="_WC Trend Report - 2005 to 2010_WC rev Template1.1_Quarterly Industry Volume - Corp Follow up Feb 19th_OCFAnalysis" xfId="28462" xr:uid="{41B81524-5C7E-4CA7-9D53-0F9523EBCE3A}"/>
    <cellStyle name="_WC Trend Report - 2005 to 2010_WC rev Template1.1_Quarterly Industry Volume - Corp Follow up Feb 19th_OCFAnalysis_Cost out Update" xfId="28463" xr:uid="{8FA4D07E-A726-4A18-9C95-28EC27F2E511}"/>
    <cellStyle name="_WC Trend Report - 2005 to 2010_WC rev Template1.1_Quarterly Industry Volume - Corp Follow up Feb 19th_OCFAnalysis_EBIT OCF Ranges" xfId="28464" xr:uid="{59F3BDE5-5FB9-4422-A4A4-6E047F19BE3A}"/>
    <cellStyle name="_WC Trend Report - 2005 to 2010_WC rev Template1.1_Quarterly Industry Volume - Corp Follow up Feb 19th_OCFAnalysis_Working Capital Graph" xfId="28465" xr:uid="{786E81C9-469F-4033-A7C9-3B9DCBD9F843}"/>
    <cellStyle name="_WC Trend Report - 2005 to 2010_WC rev Template1.1_Quarterly Industry Volume - Corp Follow up Feb 19th_Working Capital Graph" xfId="28466" xr:uid="{4EDF2C1B-F057-4916-8D08-5FF12A87F9D1}"/>
    <cellStyle name="_WC Trend Report - 2005 to 2010_WC rev Template1.1_SBU_GLOBAL_NGT" xfId="28467" xr:uid="{FF30FC40-D02B-4DAC-AC7E-F93451C893D6}"/>
    <cellStyle name="_WC Trend Report - 2005 to 2010_WC rev Template1.1_SBU_GLOBAL_NGT 2" xfId="28468" xr:uid="{BDDBA4EF-0525-4A26-B516-B038FE3FABAB}"/>
    <cellStyle name="_WC Trend Report - 2005 to 2010_WC rev Template1.1_SBU_GLOBAL_NGT_Cost out Update" xfId="28469" xr:uid="{DFD26DBF-C24B-4684-AC1A-7AFB5F333033}"/>
    <cellStyle name="_WC Trend Report - 2005 to 2010_WC rev Template1.1_SBU_GLOBAL_NGT_EBIT OCF Ranges" xfId="28470" xr:uid="{E30A4D58-ECD1-4226-8232-AF3557965724}"/>
    <cellStyle name="_WC Trend Report - 2005 to 2010_WC rev Template1.1_SBU_GLOBAL_NGT_Working Capital Graph" xfId="28471" xr:uid="{16D213E1-40B0-4A03-B70D-C2832FEE1993}"/>
    <cellStyle name="_WC Trend Report - 2005 to 2010_WC rev Template1.1_Working Capital Graph" xfId="28472" xr:uid="{13A92BFF-D9E0-4923-84A7-37B58F23A63F}"/>
    <cellStyle name="_WC Trend Report - 2005 to 2010_WC_MBOM Template_AP" xfId="28473" xr:uid="{2B72883A-DC80-4179-B336-5C6D01E23E0F}"/>
    <cellStyle name="_WC Trend Report - 2005 to 2010_WC_MBOM Template_AP 2" xfId="28474" xr:uid="{B8550EE5-0F82-4A13-942A-D4DD465616EB}"/>
    <cellStyle name="_WC Trend Report - 2005 to 2010_WC_MBOM Template_AP_Cash Capex 10+2" xfId="28475" xr:uid="{FF1C64EA-9B7E-4208-B213-2AD8E24D5180}"/>
    <cellStyle name="_WC Trend Report - 2005 to 2010_WC_MBOM Template_AP_Cash Capex 10+2_Cost out Update" xfId="28476" xr:uid="{4F3668EB-0FC7-484F-A1F8-EF25C1977459}"/>
    <cellStyle name="_WC Trend Report - 2005 to 2010_WC_MBOM Template_AP_Cash Capex 10+2_EBIT OCF Ranges" xfId="28477" xr:uid="{72DB8DF5-BB13-4118-95BA-8EFAFEFD98E4}"/>
    <cellStyle name="_WC Trend Report - 2005 to 2010_WC_MBOM Template_AP_Cash Capex 10+2_Working Capital Graph" xfId="28478" xr:uid="{8D2DC58A-DCCE-4531-8668-15FBC3ECBD93}"/>
    <cellStyle name="_WC Trend Report - 2005 to 2010_WC_MBOM Template_AP_Cost out Update" xfId="28479" xr:uid="{45B0B782-48D1-4CAD-A2C4-0CEF19736ABE}"/>
    <cellStyle name="_WC Trend Report - 2005 to 2010_WC_MBOM Template_AP_EBIT OCF Ranges" xfId="28480" xr:uid="{E14601DC-BB52-4827-B394-351782AAD82D}"/>
    <cellStyle name="_WC Trend Report - 2005 to 2010_WC_MBOM Template_AP_Global Operations" xfId="28481" xr:uid="{81DA07C5-9AB5-4C23-B21B-B012BCCB6505}"/>
    <cellStyle name="_WC Trend Report - 2005 to 2010_WC_MBOM Template_AP_Global Operations 2" xfId="28482" xr:uid="{46CA95C8-737C-4B8E-97A3-AF96B27A38E6}"/>
    <cellStyle name="_WC Trend Report - 2005 to 2010_WC_MBOM Template_AP_NA" xfId="28483" xr:uid="{7B12C619-EAF3-456F-9ADE-78EDDCE63BA6}"/>
    <cellStyle name="_WC Trend Report - 2005 to 2010_WC_MBOM Template_AP_NA 2" xfId="28484" xr:uid="{264E07A0-A68B-4FC8-BE6D-4709DA66F39C}"/>
    <cellStyle name="_WC Trend Report - 2005 to 2010_WC_MBOM Template_AP_NA_1" xfId="28485" xr:uid="{754DC01F-F349-453D-87ED-3DE2EEADEDBD}"/>
    <cellStyle name="_WC Trend Report - 2005 to 2010_WC_MBOM Template_AP_NA_1 2" xfId="28486" xr:uid="{79CAD7FD-671F-495F-91E9-B14A744ED265}"/>
    <cellStyle name="_WC Trend Report - 2005 to 2010_WC_MBOM Template_AP_OCFAnalysis" xfId="28487" xr:uid="{9FE75AB2-45E1-48B4-8F16-38D335FFC2F7}"/>
    <cellStyle name="_WC Trend Report - 2005 to 2010_WC_MBOM Template_AP_OCFAnalysis_Cost out Update" xfId="28488" xr:uid="{36097367-FDDE-4876-B1A0-0DCBC4653D82}"/>
    <cellStyle name="_WC Trend Report - 2005 to 2010_WC_MBOM Template_AP_OCFAnalysis_EBIT OCF Ranges" xfId="28489" xr:uid="{8D1A515C-3FD8-446D-9A7D-E512BA7FFFE8}"/>
    <cellStyle name="_WC Trend Report - 2005 to 2010_WC_MBOM Template_AP_OCFAnalysis_Working Capital Graph" xfId="28490" xr:uid="{CAB8F23D-F6B6-489B-B84C-72AF8EE8554A}"/>
    <cellStyle name="_WC Trend Report - 2005 to 2010_WC_MBOM Template_AP_Quarterly Industry Volume - Corp Follow up Feb 19th" xfId="28491" xr:uid="{3B81FA2F-2744-4C36-95F8-57C0F83EE840}"/>
    <cellStyle name="_WC Trend Report - 2005 to 2010_WC_MBOM Template_AP_Quarterly Industry Volume - Corp Follow up Feb 19th 2" xfId="28492" xr:uid="{0D10F6A0-DE76-47CD-B0CA-9FDD21C53B59}"/>
    <cellStyle name="_WC Trend Report - 2005 to 2010_WC_MBOM Template_AP_Quarterly Industry Volume - Corp Follow up Feb 19th_Cost out Update" xfId="28493" xr:uid="{B4A039CE-4FAA-4227-9A09-50D747A77894}"/>
    <cellStyle name="_WC Trend Report - 2005 to 2010_WC_MBOM Template_AP_Quarterly Industry Volume - Corp Follow up Feb 19th_EBIT OCF Ranges" xfId="28494" xr:uid="{E40C7C33-E6B7-492E-8217-D2E670185247}"/>
    <cellStyle name="_WC Trend Report - 2005 to 2010_WC_MBOM Template_AP_Quarterly Industry Volume - Corp Follow up Feb 19th_OCFAnalysis" xfId="28495" xr:uid="{4A272196-C0B8-4B59-8B06-3A8326F04BD4}"/>
    <cellStyle name="_WC Trend Report - 2005 to 2010_WC_MBOM Template_AP_Quarterly Industry Volume - Corp Follow up Feb 19th_OCFAnalysis_Cost out Update" xfId="28496" xr:uid="{57A4B199-6A8B-449B-AB80-1243BA19449B}"/>
    <cellStyle name="_WC Trend Report - 2005 to 2010_WC_MBOM Template_AP_Quarterly Industry Volume - Corp Follow up Feb 19th_OCFAnalysis_EBIT OCF Ranges" xfId="28497" xr:uid="{D970DB69-925E-4B6C-9FDE-A029D72EF587}"/>
    <cellStyle name="_WC Trend Report - 2005 to 2010_WC_MBOM Template_AP_Quarterly Industry Volume - Corp Follow up Feb 19th_OCFAnalysis_Working Capital Graph" xfId="28498" xr:uid="{BAE45BA8-AFEB-4E5C-B703-F89189781B95}"/>
    <cellStyle name="_WC Trend Report - 2005 to 2010_WC_MBOM Template_AP_Quarterly Industry Volume - Corp Follow up Feb 19th_Working Capital Graph" xfId="28499" xr:uid="{2409B339-220B-4A92-B804-85FB4DD2FF1A}"/>
    <cellStyle name="_WC Trend Report - 2005 to 2010_WC_MBOM Template_AP_SBU_GLOBAL_NGT" xfId="28500" xr:uid="{FE9B9BF8-EAFD-40C4-A63F-9CD0794FE69B}"/>
    <cellStyle name="_WC Trend Report - 2005 to 2010_WC_MBOM Template_AP_SBU_GLOBAL_NGT 2" xfId="28501" xr:uid="{6704226B-6561-4D0D-AA61-6219C10444B6}"/>
    <cellStyle name="_WC Trend Report - 2005 to 2010_WC_MBOM Template_AP_SBU_GLOBAL_NGT_Cost out Update" xfId="28502" xr:uid="{8DB9AE5D-398A-4003-A637-893642C11304}"/>
    <cellStyle name="_WC Trend Report - 2005 to 2010_WC_MBOM Template_AP_SBU_GLOBAL_NGT_EBIT OCF Ranges" xfId="28503" xr:uid="{02D5DBF3-56C4-4BD0-8F90-77D0E6E7764E}"/>
    <cellStyle name="_WC Trend Report - 2005 to 2010_WC_MBOM Template_AP_SBU_GLOBAL_NGT_Working Capital Graph" xfId="28504" xr:uid="{0A4C8119-AD53-4BBD-A241-80DE5AB3A33F}"/>
    <cellStyle name="_WC Trend Report - 2005 to 2010_WC_MBOM Template_AP_Working Capital Graph" xfId="28505" xr:uid="{391EAC6F-7712-4B93-B723-868CF645D90C}"/>
    <cellStyle name="_WC Trend Report - 2005 to 2010_Workfile_Working Capital Days Calc_011008" xfId="12966" xr:uid="{2FC937D7-D310-45EE-A4EA-207CD96D952D}"/>
    <cellStyle name="_WC Trend Report - 2005 to 2010_Workfile_Working Capital Days Calc_011008_Cost out Update" xfId="28506" xr:uid="{1D4BD0C9-4801-4C1F-BD19-AC84516E12DD}"/>
    <cellStyle name="_WC Trend Report - 2005 to 2010_Workfile_Working Capital Days Calc_011008_EBIT OCF Ranges" xfId="28507" xr:uid="{1C82D13A-66F7-4B31-B0CF-8857D90CE51F}"/>
    <cellStyle name="_WC Trend Report - 2005 to 2010_Workfile_Working Capital Days Calc_011008_Working Capital Graph" xfId="28508" xr:uid="{4DC772BC-1BB1-4248-AA18-D1D01B48A274}"/>
    <cellStyle name="_WC Trend Report - 2005 to 2010_Working Capital Graph" xfId="28509" xr:uid="{73176775-4AE2-46B1-9849-78A7F29DFFF0}"/>
    <cellStyle name="_WC_MBOM Template_AP" xfId="28510" xr:uid="{FECD12F1-BCEF-4A9B-8368-0DFCF0D53F21}"/>
    <cellStyle name="_WC_MBOM Template_AP 2" xfId="28511" xr:uid="{062397E5-EFB0-4A49-A6AD-2176A5A28EFD}"/>
    <cellStyle name="_WC_MBOM Template_AP_Cash Capex 10+2" xfId="28512" xr:uid="{29333F8D-413C-4018-94A8-AC8E73B74E5B}"/>
    <cellStyle name="_WC_MBOM Template_AP_Cash Capex 10+2_Cost out Update" xfId="28513" xr:uid="{DB1CAD13-BDD8-4F8C-9BAB-5228D0AB1DA6}"/>
    <cellStyle name="_WC_MBOM Template_AP_Cash Capex 10+2_EBIT OCF Ranges" xfId="28514" xr:uid="{05226F82-6A54-4CC2-96A3-84C18C8D7030}"/>
    <cellStyle name="_WC_MBOM Template_AP_Cash Capex 10+2_Working Capital Graph" xfId="28515" xr:uid="{09137854-4E6F-4CA7-8C01-EFC5BC198E4A}"/>
    <cellStyle name="_WC_MBOM Template_AP_Cost out Update" xfId="28516" xr:uid="{B5DF586E-52E8-4FA3-ABD5-7D9933B13062}"/>
    <cellStyle name="_WC_MBOM Template_AP_EBIT OCF Ranges" xfId="28517" xr:uid="{FF544187-1902-4B80-87A7-714487361056}"/>
    <cellStyle name="_WC_MBOM Template_AP_Global Operations" xfId="28518" xr:uid="{B53C20AF-EBB0-4226-8B8F-F34C1F3A2E8B}"/>
    <cellStyle name="_WC_MBOM Template_AP_Global Operations 2" xfId="28519" xr:uid="{78A94783-F12B-4318-8C87-651E7ABFE7FC}"/>
    <cellStyle name="_WC_MBOM Template_AP_NA" xfId="28520" xr:uid="{99D49CAD-967F-4976-A750-8D60A33D9887}"/>
    <cellStyle name="_WC_MBOM Template_AP_NA 2" xfId="28521" xr:uid="{35C2D015-E038-447C-BE8E-4263BC69FC14}"/>
    <cellStyle name="_WC_MBOM Template_AP_NA_1" xfId="28522" xr:uid="{CF815AAF-A888-441F-BE52-ACBA538BA7D5}"/>
    <cellStyle name="_WC_MBOM Template_AP_NA_1 2" xfId="28523" xr:uid="{59B36C6B-D8DD-4A8C-81A8-435812DA7FE2}"/>
    <cellStyle name="_WC_MBOM Template_AP_OCFAnalysis" xfId="28524" xr:uid="{F6F0518B-E077-4FEE-9229-2C42E2B54E1B}"/>
    <cellStyle name="_WC_MBOM Template_AP_OCFAnalysis_Cost out Update" xfId="28525" xr:uid="{60EC68D2-C2D6-4D07-987A-B619BBEEE510}"/>
    <cellStyle name="_WC_MBOM Template_AP_OCFAnalysis_EBIT OCF Ranges" xfId="28526" xr:uid="{3553C2CF-B7B0-424B-A980-EFC8F9F593D5}"/>
    <cellStyle name="_WC_MBOM Template_AP_OCFAnalysis_Working Capital Graph" xfId="28527" xr:uid="{A64468C8-2F98-45F7-87CB-854FA4F79BAF}"/>
    <cellStyle name="_WC_MBOM Template_AP_Quarterly Industry Volume - Corp Follow up Feb 19th" xfId="28528" xr:uid="{B7BC96D4-BEFA-41F6-A8F3-821A6928D63D}"/>
    <cellStyle name="_WC_MBOM Template_AP_Quarterly Industry Volume - Corp Follow up Feb 19th 2" xfId="28529" xr:uid="{AA85BC84-BF79-41DD-BBA7-980CF36FF047}"/>
    <cellStyle name="_WC_MBOM Template_AP_Quarterly Industry Volume - Corp Follow up Feb 19th_Cost out Update" xfId="28530" xr:uid="{6A45B705-6865-4F93-962E-06B9B4D1ED4A}"/>
    <cellStyle name="_WC_MBOM Template_AP_Quarterly Industry Volume - Corp Follow up Feb 19th_EBIT OCF Ranges" xfId="28531" xr:uid="{43A39675-3EC3-4C00-A8F7-86B91C78BE1B}"/>
    <cellStyle name="_WC_MBOM Template_AP_Quarterly Industry Volume - Corp Follow up Feb 19th_OCFAnalysis" xfId="28532" xr:uid="{859E225C-7F4D-4956-863C-0CD1634510BD}"/>
    <cellStyle name="_WC_MBOM Template_AP_Quarterly Industry Volume - Corp Follow up Feb 19th_OCFAnalysis_Cost out Update" xfId="28533" xr:uid="{9D55350B-CCC2-4C75-AC26-74DE483E211C}"/>
    <cellStyle name="_WC_MBOM Template_AP_Quarterly Industry Volume - Corp Follow up Feb 19th_OCFAnalysis_EBIT OCF Ranges" xfId="28534" xr:uid="{8BEC0BFF-E4B4-479B-92E7-4B94790DB459}"/>
    <cellStyle name="_WC_MBOM Template_AP_Quarterly Industry Volume - Corp Follow up Feb 19th_OCFAnalysis_Working Capital Graph" xfId="28535" xr:uid="{7F095D8F-D6F7-4754-88BC-267215183D92}"/>
    <cellStyle name="_WC_MBOM Template_AP_Quarterly Industry Volume - Corp Follow up Feb 19th_Working Capital Graph" xfId="28536" xr:uid="{01AF7ADE-858C-4487-A5C9-9B8B36B67CCF}"/>
    <cellStyle name="_WC_MBOM Template_AP_SBU_GLOBAL_NGT" xfId="28537" xr:uid="{A2CA0B4E-3BCB-4EF2-B900-055D09AEC01A}"/>
    <cellStyle name="_WC_MBOM Template_AP_SBU_GLOBAL_NGT 2" xfId="28538" xr:uid="{826B1CD5-BC0C-4110-99A0-B83845C6A524}"/>
    <cellStyle name="_WC_MBOM Template_AP_SBU_GLOBAL_NGT_Cost out Update" xfId="28539" xr:uid="{C4B4A87F-2870-4CEA-A93B-DA10117C44D7}"/>
    <cellStyle name="_WC_MBOM Template_AP_SBU_GLOBAL_NGT_EBIT OCF Ranges" xfId="28540" xr:uid="{C60E3F80-5C3D-4776-8604-51E23B67DDC7}"/>
    <cellStyle name="_WC_MBOM Template_AP_SBU_GLOBAL_NGT_Working Capital Graph" xfId="28541" xr:uid="{458E8E1C-9038-40F7-8ABD-A04B32EA2760}"/>
    <cellStyle name="_WC_MBOM Template_AP_Working Capital Graph" xfId="28542" xr:uid="{65107C1F-01FA-4F6F-80B4-80DB42FCC3E1}"/>
    <cellStyle name="_Workbook1.xls" xfId="12967" xr:uid="{A31083A0-6198-4E43-AE09-B8F3BE8AD095}"/>
    <cellStyle name="_Workbook1.xls_Consumer Rad Mthly RvsC _ July 2009_Thailand_20090715-V2" xfId="28543" xr:uid="{952BA67A-3392-4C49-9845-0BC00D1817CC}"/>
    <cellStyle name="_Workbook1.xls_Consumer Rad Mthly RvsC _ Jun 2009_Thailand_20090611-V5" xfId="28544" xr:uid="{D6742B6C-3F92-45FD-9984-711E17CB4800}"/>
    <cellStyle name="_Workbook1.xls_Marketing Plan Data_V2" xfId="28545" xr:uid="{DC75E306-B484-4755-A392-EDAF5DEB50C3}"/>
    <cellStyle name="_Workfile_Working Capital Days Calc_011008" xfId="12968" xr:uid="{732480FF-7296-4BE2-A8C5-78E9D9052878}"/>
    <cellStyle name="_Workfile_Working Capital Days Calc_011008_Cost out Update" xfId="28546" xr:uid="{89066D72-D104-4580-9A26-954C736F9B86}"/>
    <cellStyle name="_Workfile_Working Capital Days Calc_011008_EBIT OCF Ranges" xfId="28547" xr:uid="{0F6FE62C-59E7-4E9B-A886-6BE246E1978E}"/>
    <cellStyle name="_Workfile_Working Capital Days Calc_011008_Working Capital Graph" xfId="28548" xr:uid="{9B0B1ED3-BA84-4943-AD69-FDE73F3D9AE0}"/>
    <cellStyle name="_WORKINGS 2" xfId="28549" xr:uid="{F2495735-723A-47D8-A740-A22FB88AE1F3}"/>
    <cellStyle name="_WORKINGS 2_Walks Repl &amp; OEv4" xfId="28550" xr:uid="{CF1E94AA-B37B-4999-BB24-DC5EA79F6DC3}"/>
    <cellStyle name="_WORKINGS 2_Walks Repl &amp; OEv5" xfId="28551" xr:uid="{C03B10D4-04D8-4F7D-A07C-68AA3A7D1F0F}"/>
    <cellStyle name="_WORKINGS 2_Walks Repl &amp; OEv6" xfId="28552" xr:uid="{89488F5A-E4DD-4386-8477-859957510D75}"/>
    <cellStyle name="_경비 년간예상양식" xfId="3443" xr:uid="{E5048875-5F60-4738-86C4-53C9D93B92A3}"/>
    <cellStyle name="_경비,연구 집계(97-01년)" xfId="3444" xr:uid="{B56F7245-3374-4CD7-85FC-AD6B34686D03}"/>
    <cellStyle name="_경비실적" xfId="3445" xr:uid="{D95E720C-E768-4BA1-9965-1E9F6A4EDBE5}"/>
    <cellStyle name="_경영현황(0212_권상희)" xfId="3446" xr:uid="{4C2C4945-0213-4EAC-B2C2-D9DD87361C49}"/>
    <cellStyle name="_경영회의(1027)_계수" xfId="3447" xr:uid="{7855E594-A798-4634-B0E7-BF8946BF8A33}"/>
    <cellStyle name="_경영회의(1027)_계수(수정1103)" xfId="3448" xr:uid="{6D9BCA54-DA65-4BE5-8AA1-C0B6EF9CF523}"/>
    <cellStyle name="_계수_냉공" xfId="3449" xr:uid="{017E08E9-17FA-4E49-848F-D01DBF979321}"/>
    <cellStyle name="_계수별첨" xfId="3450" xr:uid="{C149BAF1-9284-4AB0-9084-D24834FA637E}"/>
    <cellStyle name="_계획3" xfId="3451" xr:uid="{8ABABFE3-CA50-4934-8EB1-0D871C9FD79B}"/>
    <cellStyle name="_구조조정" xfId="3452" xr:uid="{5C670035-A985-4390-A80D-C9403BF308D3}"/>
    <cellStyle name="_년도별총원가" xfId="3453" xr:uid="{D84B2326-0A80-4FFE-9016-CB9D44C6EBB1}"/>
    <cellStyle name="_대표모델_년도별재료비율 추이(03년-05년)060126" xfId="3454" xr:uid="{9C180CD1-4A67-4559-97A5-649DAAE6C48E}"/>
    <cellStyle name="_반도체연계매출손익08속" xfId="3455" xr:uid="{A416D793-4E3E-4D87-ADE2-1D8CF5171C85}"/>
    <cellStyle name="_반도체연계월별01속~반도체" xfId="3456" xr:uid="{B905489B-58BF-4922-BA83-2D11441EDE74}"/>
    <cellStyle name="_보고01_3" xfId="3457" xr:uid="{46BEE8CA-E473-4474-90D3-76822762DD04}"/>
    <cellStyle name="_부속자료-사업부 집계표(D총괄)3" xfId="3458" xr:uid="{64D8988B-7F12-4DDE-92FA-5A85B470912D}"/>
    <cellStyle name="_생판93~00" xfId="3459" xr:uid="{B24CAC24-038B-4019-B6CC-45FFE493A62F}"/>
    <cellStyle name="_생판99년간예상" xfId="3460" xr:uid="{DC170EBD-C8A9-407C-BA90-299F2AFBACF2}"/>
    <cellStyle name="_손익계산서" xfId="3461" xr:uid="{56FFFDD2-7837-40C0-82A0-D16B399D3888}"/>
    <cellStyle name="_실적보고5" xfId="3462" xr:uid="{00865518-812C-44E6-BB2E-728FF45D7234}"/>
    <cellStyle name="_실행경비456" xfId="3463" xr:uid="{9815DDF2-7581-41BF-8997-7C14C51F1986}"/>
    <cellStyle name="_실행경비567" xfId="3464" xr:uid="{87CA5FC0-FB3B-4E5A-956A-B8B233C4B2DC}"/>
    <cellStyle name="_업무연락" xfId="3465" xr:uid="{2FC45CB7-1F90-4CC1-B9A8-D33D3FE468F6}"/>
    <cellStyle name="_업무연락 (2)" xfId="3466" xr:uid="{2E98E4EA-D668-49EB-8176-FA2E352B013C}"/>
    <cellStyle name="_엑셀양식수정" xfId="3467" xr:uid="{93898FB9-16E4-42FC-A4E7-D8CB53555937}"/>
    <cellStyle name="_연계(상반기)~백승엽" xfId="3468" xr:uid="{120ADC8F-D309-4EBB-8C12-F45E49AF3946}"/>
    <cellStyle name="_영상" xfId="3469" xr:uid="{40B3CE03-FDDA-4340-961C-A7690F17DA12}"/>
    <cellStyle name="_영업외수지집계-1025" xfId="3470" xr:uid="{A819AB46-66B7-4B25-A7FD-0EB72D2B3460}"/>
    <cellStyle name="_예상12속" xfId="3471" xr:uid="{ECC8F0D6-AA98-4F20-AB84-224B71091413}"/>
    <cellStyle name="_요약BS" xfId="3472" xr:uid="{E97A3837-D4D4-4028-8F54-C5CA825636DA}"/>
    <cellStyle name="_재고양식" xfId="3473" xr:uid="{8E0178FD-3D4A-4D5F-A580-82C4308C183F}"/>
    <cellStyle name="_전사교제비실적" xfId="3474" xr:uid="{5AB82B50-23A2-428E-B461-9FDA2D47FCF6}"/>
    <cellStyle name="_지역별(1227)" xfId="3475" xr:uid="{462D8B63-1016-4035-B37A-7B48CA410F4F}"/>
    <cellStyle name="_총괄경비집계보고양식(수정)" xfId="3476" xr:uid="{F96563C2-69A5-4694-9FBB-125A302A250A}"/>
    <cellStyle name="_총괄집계표(인력,투자,기타)-1026" xfId="3477" xr:uid="{9C78AE57-1949-4BE5-9C08-6A6AAC6AEE06}"/>
    <cellStyle name="_투자전망(0320)" xfId="3478" xr:uid="{CD8495C0-8061-4D68-8395-DF5901AC4265}"/>
    <cellStyle name="_협의회부속양식_최종" xfId="3479" xr:uid="{C560DEC0-E35E-4E76-AB48-1C7DADC98B50}"/>
    <cellStyle name="’E‰Y [0.00]_laroux" xfId="3480" xr:uid="{D2D930EB-1FD1-4804-AA6A-EFF11086B200}"/>
    <cellStyle name="’E‰Y_laroux" xfId="3481" xr:uid="{A15041B7-C09B-4893-9340-7DC4CD5FFFA5}"/>
    <cellStyle name="’ส [0.00]_”ญ’‘ 96“๚" xfId="12217" xr:uid="{A936E831-9585-4FC4-83AA-D27DF29BADB2}"/>
    <cellStyle name="’ส_”ญ’‘ 96“๚" xfId="12218" xr:uid="{740C568C-2CC3-4415-85EA-C0E012769539}"/>
    <cellStyle name="=C:\WINNT\SYSTEM32\COMMAND.COM" xfId="28553" xr:uid="{D0B49114-A4B1-459B-A13B-C65088771862}"/>
    <cellStyle name="≫o±O[0]_≫a×U " xfId="3482" xr:uid="{FD07B6E2-12B2-48D4-9F75-B59E5C1990B3}"/>
    <cellStyle name="≫o±O_≫a×U " xfId="3483" xr:uid="{7BD4CF72-C197-4234-A999-14293B978AB0}"/>
    <cellStyle name="‡" xfId="28554" xr:uid="{B207DF38-1BE7-4A47-8E9E-1E10CE9E19BC}"/>
    <cellStyle name="•W?_Sheet1" xfId="12219" xr:uid="{8C7CE4B6-4F2A-4F9A-A4BC-26A40CC2C376}"/>
    <cellStyle name="•W€_”ญ’‘ 96“๚" xfId="12220" xr:uid="{35AF3733-133B-407B-989E-0F37CACA5FBD}"/>
    <cellStyle name="…ๆุ่ [0.00]_”ญ’‘ 96“๚" xfId="12221" xr:uid="{05C8FDE7-8138-454A-B2F2-11B36413EF2E}"/>
    <cellStyle name="…ๆุ่_”ญ’‘ 96“๚" xfId="12222" xr:uid="{7DC654C0-431B-453B-AD23-F1C2A52096A0}"/>
    <cellStyle name="0,0_x000d__x000a_NA_x000d__x000a_" xfId="3484" xr:uid="{5B96C23B-5329-4AA8-9921-F81B4CEB0718}"/>
    <cellStyle name="1 decimal" xfId="28555" xr:uid="{6A55FC5C-7F3D-49DE-84CE-643B65A8E90C}"/>
    <cellStyle name="1 decimal 2" xfId="39897" xr:uid="{F803D090-C415-4D10-A2D8-291D0AA3A3AB}"/>
    <cellStyle name="1 decimal 3" xfId="39896" xr:uid="{81E74A48-90AD-4BC4-9C3D-C010B9A612FC}"/>
    <cellStyle name="1 decimal 4" xfId="44496" xr:uid="{2C9F5F83-479A-4D0D-81DB-D60735364FB0}"/>
    <cellStyle name="20% - Accent1" xfId="23" builtinId="30" customBuiltin="1"/>
    <cellStyle name="20% - Accent1 2" xfId="156" xr:uid="{7AEDB9D4-76C3-42B1-996C-F10215DF59F8}"/>
    <cellStyle name="20% - Accent1 2 2" xfId="157" xr:uid="{8F9E74EE-CDE4-4FCA-8710-416354C90B40}"/>
    <cellStyle name="20% - Accent1 2 2 2" xfId="28556" xr:uid="{83E056B8-D81C-45B7-BA30-B2D3177E0E7B}"/>
    <cellStyle name="20% - Accent1 2 3" xfId="3485" xr:uid="{76AD9650-D68E-4952-B2A8-F795C2B69607}"/>
    <cellStyle name="20% - Accent1 2 3 2" xfId="3930" xr:uid="{06C0B917-1E9F-4454-90ED-1475C709F993}"/>
    <cellStyle name="20% - Accent1 2 3 2 2" xfId="28557" xr:uid="{8912634A-68FE-496E-9B13-150867A010D9}"/>
    <cellStyle name="20% - Accent1 2 4" xfId="3848" xr:uid="{7A484CB2-DCB1-49F1-9F75-974FDF11335D}"/>
    <cellStyle name="20% - Accent1 2 4 2" xfId="38084" xr:uid="{78DFDB48-3CD1-4C22-97D9-987F4EC204A9}"/>
    <cellStyle name="20% - Accent1 2 5" xfId="13255" xr:uid="{399CB893-1562-4FAC-8FB4-EF79725C8D14}"/>
    <cellStyle name="20% - Accent1 2 6" xfId="12390" xr:uid="{B3DF723F-82EA-4893-A64B-4C8463481986}"/>
    <cellStyle name="20% - Accent1 2 7" xfId="46276" xr:uid="{CBCFEE1D-D12F-4F9C-A13C-9F98061AF6F1}"/>
    <cellStyle name="20% - Accent1 3" xfId="158" xr:uid="{FCA84A5A-BC7E-4D4D-89EF-660CF598CC7E}"/>
    <cellStyle name="20% - Accent1 3 10" xfId="28558" xr:uid="{049F62BA-F813-4AA8-B98C-8DBD50825470}"/>
    <cellStyle name="20% - Accent1 3 2" xfId="987" xr:uid="{503FA23C-680D-471C-A91D-A54300989733}"/>
    <cellStyle name="20% - Accent1 3 2 2" xfId="2340" xr:uid="{E25CD4B4-837E-4338-8306-AB117BC159AC}"/>
    <cellStyle name="20% - Accent1 3 2 2 2" xfId="2822" xr:uid="{702690DB-EA8C-49A5-9492-AE8C9A5E0581}"/>
    <cellStyle name="20% - Accent1 3 2 2 2 2" xfId="9791" xr:uid="{CAEB7D26-7DD8-4213-AB42-39878EB2908C}"/>
    <cellStyle name="20% - Accent1 3 2 2 2 3" xfId="7536" xr:uid="{5A99D39E-7C15-4E30-B9A8-75C6231E9274}"/>
    <cellStyle name="20% - Accent1 3 2 2 3" xfId="4806" xr:uid="{A7CBC116-35F9-441B-9128-A23B242419A4}"/>
    <cellStyle name="20% - Accent1 3 2 2 3 2" xfId="9002" xr:uid="{87F09939-207A-4278-9FF1-9BD7E08FF586}"/>
    <cellStyle name="20% - Accent1 3 2 2 4" xfId="5282" xr:uid="{436C280D-EC18-4D72-97ED-D0C2125F5C0B}"/>
    <cellStyle name="20% - Accent1 3 2 2 5" xfId="5651" xr:uid="{476CC3DF-B3CE-45C0-AC2C-62716F6CF02E}"/>
    <cellStyle name="20% - Accent1 3 2 2 6" xfId="6170" xr:uid="{6EC2A66E-529B-4FD2-8054-6CC5BDFD2136}"/>
    <cellStyle name="20% - Accent1 3 2 3" xfId="2513" xr:uid="{14FB6F0F-755B-4B67-B237-761979054296}"/>
    <cellStyle name="20% - Accent1 3 2 3 2" xfId="9321" xr:uid="{3E3E070F-EFB4-49E2-B966-74410DC73182}"/>
    <cellStyle name="20% - Accent1 3 2 3 3" xfId="7535" xr:uid="{06583A87-9A77-4DE4-A0CB-1E95678D1645}"/>
    <cellStyle name="20% - Accent1 3 2 4" xfId="2178" xr:uid="{33085C5A-1107-4445-9165-91F241F45389}"/>
    <cellStyle name="20% - Accent1 3 2 4 2" xfId="8831" xr:uid="{87D51E7F-BA34-45AC-B297-D57C96F511C1}"/>
    <cellStyle name="20% - Accent1 3 2 5" xfId="5036" xr:uid="{89D433EA-9BB0-413A-BE05-91145F492FC3}"/>
    <cellStyle name="20% - Accent1 3 2 6" xfId="4225" xr:uid="{E87B2931-4F34-490A-80AC-431CEF8D0D36}"/>
    <cellStyle name="20% - Accent1 3 2 7" xfId="5650" xr:uid="{7A676AA7-9464-4156-9ECE-72AC0D535335}"/>
    <cellStyle name="20% - Accent1 3 2 8" xfId="6169" xr:uid="{E2145010-CE49-43A0-8001-BFA550AF5752}"/>
    <cellStyle name="20% - Accent1 3 2 9" xfId="10993" xr:uid="{A9E644B4-91F5-47A5-A47C-8C1FB4D736D3}"/>
    <cellStyle name="20% - Accent1 3 3" xfId="1133" xr:uid="{8103EB89-6B9F-442F-94B7-84D7C77E5674}"/>
    <cellStyle name="20% - Accent1 3 3 2" xfId="1674" xr:uid="{E939C16A-B5B1-47FA-9285-15223CF3D85B}"/>
    <cellStyle name="20% - Accent1 3 3 2 2" xfId="9651" xr:uid="{DEF2AF37-964C-4994-91F8-324DB2108FEE}"/>
    <cellStyle name="20% - Accent1 3 3 2 3" xfId="7537" xr:uid="{DAF4FDEF-8F91-4F2A-917F-46503B434D18}"/>
    <cellStyle name="20% - Accent1 3 3 3" xfId="8953" xr:uid="{2D353E16-1F30-47C4-B3D3-81064162EEA6}"/>
    <cellStyle name="20% - Accent1 3 3 4" xfId="4880" xr:uid="{69B04F3A-DC99-4073-B539-B1E93DB9F75B}"/>
    <cellStyle name="20% - Accent1 3 4" xfId="1472" xr:uid="{ACBDF5AE-2B6C-47F2-9859-03507D7CE0D3}"/>
    <cellStyle name="20% - Accent1 3 4 2" xfId="9320" xr:uid="{B101A254-8D11-4D40-B1D9-F8916AFF3A2D}"/>
    <cellStyle name="20% - Accent1 3 4 3" xfId="7300" xr:uid="{66757154-71E9-40E4-83B5-109DD58C17B5}"/>
    <cellStyle name="20% - Accent1 3 5" xfId="772" xr:uid="{846296DF-3EDF-495C-94D8-867FDAA0DD19}"/>
    <cellStyle name="20% - Accent1 3 5 2" xfId="9985" xr:uid="{3A165B96-C27B-4BEC-8F36-BA2D9C8CBF86}"/>
    <cellStyle name="20% - Accent1 3 6" xfId="3088" xr:uid="{E0ABF68F-24DF-4762-B5F9-88F651738DD6}"/>
    <cellStyle name="20% - Accent1 3 7" xfId="3486" xr:uid="{C6CC7C39-CA0C-47AF-A447-69473A4BFF86}"/>
    <cellStyle name="20% - Accent1 3 8" xfId="6168" xr:uid="{A2ED5D0A-9B31-454B-877A-F022A2EFF94F}"/>
    <cellStyle name="20% - Accent1 3 9" xfId="3849" xr:uid="{AB9262AC-4AA4-4863-9D6B-B4FD917AF09A}"/>
    <cellStyle name="20% - Accent1 4" xfId="1062" xr:uid="{AF99520D-3FBF-43AB-9746-B38315D9D4F8}"/>
    <cellStyle name="20% - Accent1 4 2" xfId="1651" xr:uid="{E7068DCB-E4B4-4752-AEF2-E15885CA933C}"/>
    <cellStyle name="20% - Accent1 4 2 2" xfId="2889" xr:uid="{DDE66EA0-0CBB-4378-A6EA-C62179094794}"/>
    <cellStyle name="20% - Accent1 4 2 2 2" xfId="9885" xr:uid="{8A7A6F4C-AD1C-4122-AFA5-566B83ABB360}"/>
    <cellStyle name="20% - Accent1 4 2 2 3" xfId="7539" xr:uid="{5A8202EB-525B-4B55-B559-863787373ECA}"/>
    <cellStyle name="20% - Accent1 4 2 3" xfId="4738" xr:uid="{B5B4A20C-4088-470D-B06C-D26C7AE3CBA0}"/>
    <cellStyle name="20% - Accent1 4 2 3 2" xfId="8906" xr:uid="{48EDCEF9-C236-475E-BCC5-9B45FDD1862D}"/>
    <cellStyle name="20% - Accent1 4 2 4" xfId="5176" xr:uid="{DF63365E-6C3A-4E80-B3FD-A80869422EA2}"/>
    <cellStyle name="20% - Accent1 4 2 5" xfId="5653" xr:uid="{ACA2C21B-771E-4CA7-9E18-F35C50844F9F}"/>
    <cellStyle name="20% - Accent1 4 2 6" xfId="6172" xr:uid="{BBA4B488-5E36-41D3-9035-53EF894BC127}"/>
    <cellStyle name="20% - Accent1 4 3" xfId="2514" xr:uid="{926CBDAC-34D9-444B-87CD-12658E366460}"/>
    <cellStyle name="20% - Accent1 4 3 2" xfId="9322" xr:uid="{1B5F1D67-005F-4CD2-AF74-74E6841B1F8D}"/>
    <cellStyle name="20% - Accent1 4 3 3" xfId="7538" xr:uid="{E0A3389A-CD17-4C4D-A484-502AD4EDA0AE}"/>
    <cellStyle name="20% - Accent1 4 4" xfId="3487" xr:uid="{6C351FB2-ABB7-42CF-99F6-590FBF9FCB84}"/>
    <cellStyle name="20% - Accent1 4 4 2" xfId="9000" xr:uid="{397FECB6-73AB-49F1-8A99-93B67387ACE3}"/>
    <cellStyle name="20% - Accent1 4 4 3" xfId="4628" xr:uid="{DFA57D3B-1BCF-4F35-86EA-5D70C87F0BD4}"/>
    <cellStyle name="20% - Accent1 4 5" xfId="4930" xr:uid="{67A1FB08-6FC3-460B-A610-68BDB987EB99}"/>
    <cellStyle name="20% - Accent1 4 6" xfId="4137" xr:uid="{96988548-707D-4E60-B8AF-F5BECD10123C}"/>
    <cellStyle name="20% - Accent1 4 7" xfId="5652" xr:uid="{0C822E54-2DBD-429E-91B5-EE1D7F064139}"/>
    <cellStyle name="20% - Accent1 4 8" xfId="6171" xr:uid="{8D939139-28CA-4F27-8CAF-E0F9FC56712F}"/>
    <cellStyle name="20% - Accent1 4 9" xfId="37812" xr:uid="{DCF97499-1922-403D-AFA5-1BE4EBA04570}"/>
    <cellStyle name="20% - Accent1 5" xfId="1410" xr:uid="{B09FD4A1-0136-4990-B994-616A6102A095}"/>
    <cellStyle name="20% - Accent1 6" xfId="2943" xr:uid="{788089E0-29D9-4C6E-A75B-F467CF3B0165}"/>
    <cellStyle name="20% - Accent1 7" xfId="3014" xr:uid="{7AF18BAE-2ED3-4F42-A683-54077E6A42EF}"/>
    <cellStyle name="20% - Accent1 8" xfId="3227" xr:uid="{5C58CC8F-EB36-444C-A734-EDD3F8A23E87}"/>
    <cellStyle name="20% - Accent2" xfId="26" builtinId="34" customBuiltin="1"/>
    <cellStyle name="20% - Accent2 2" xfId="159" xr:uid="{408713D8-296F-48C7-AC85-A8B4079042E1}"/>
    <cellStyle name="20% - Accent2 2 2" xfId="160" xr:uid="{69A432D7-56DE-425A-A70A-E1E3E595E7DA}"/>
    <cellStyle name="20% - Accent2 2 2 2" xfId="28559" xr:uid="{0A9687E6-D8F7-4C17-9133-F09D27664CFC}"/>
    <cellStyle name="20% - Accent2 2 3" xfId="3488" xr:uid="{8730C429-74C7-44B9-B70F-821C5631BDBC}"/>
    <cellStyle name="20% - Accent2 2 3 2" xfId="3931" xr:uid="{783B3377-9499-4203-8A87-546921470391}"/>
    <cellStyle name="20% - Accent2 2 3 2 2" xfId="28560" xr:uid="{3100CDDE-08A0-424E-8E8C-0D5BA9AD2B5D}"/>
    <cellStyle name="20% - Accent2 2 4" xfId="3850" xr:uid="{DD9F88BA-0716-471D-A387-F4C8C0DFBF04}"/>
    <cellStyle name="20% - Accent2 2 4 2" xfId="38085" xr:uid="{4534EEF9-48EC-4471-B47F-EFE7FF5FF640}"/>
    <cellStyle name="20% - Accent2 2 5" xfId="13256" xr:uid="{16ED1A15-DE5C-46BC-8799-C8F0DB8220C7}"/>
    <cellStyle name="20% - Accent2 2 6" xfId="12389" xr:uid="{E2EAF193-D4F7-4E2A-BEF0-DDD15C8DF45C}"/>
    <cellStyle name="20% - Accent2 2 7" xfId="46278" xr:uid="{4B59D2F5-9A57-42D2-9279-6188FA28131B}"/>
    <cellStyle name="20% - Accent2 3" xfId="161" xr:uid="{784C6E61-C550-4B21-901F-035C553FC4BF}"/>
    <cellStyle name="20% - Accent2 3 10" xfId="28561" xr:uid="{C39E342A-DD69-4EAF-A2DB-F98C2A523FEC}"/>
    <cellStyle name="20% - Accent2 3 2" xfId="988" xr:uid="{6FF0BCA2-9DE3-477D-AF23-0B23B2E41E81}"/>
    <cellStyle name="20% - Accent2 3 2 2" xfId="2260" xr:uid="{8D3D883F-119F-464C-B9E8-BE25C6932569}"/>
    <cellStyle name="20% - Accent2 3 2 2 2" xfId="2823" xr:uid="{71CDE074-56BD-48B8-A3CC-277E8587AD4A}"/>
    <cellStyle name="20% - Accent2 3 2 2 2 2" xfId="9792" xr:uid="{DA56E383-68E3-45C4-8B30-2C24EA9521A5}"/>
    <cellStyle name="20% - Accent2 3 2 2 2 3" xfId="7541" xr:uid="{4E4D69A5-0DEA-4140-B686-5E048A9A514E}"/>
    <cellStyle name="20% - Accent2 3 2 2 3" xfId="4807" xr:uid="{06DDD5AB-F027-4362-BFD5-AA3AA77B6DAE}"/>
    <cellStyle name="20% - Accent2 3 2 2 3 2" xfId="8938" xr:uid="{ECFEAFC2-BEF2-40CA-A750-CE22B51B0CB5}"/>
    <cellStyle name="20% - Accent2 3 2 2 4" xfId="5283" xr:uid="{9BEF75FB-0628-45DC-8FE1-AD6BD7C3A09B}"/>
    <cellStyle name="20% - Accent2 3 2 2 5" xfId="5655" xr:uid="{F25D2D61-8352-4ED1-BDDF-459B44D003D6}"/>
    <cellStyle name="20% - Accent2 3 2 2 6" xfId="6175" xr:uid="{E802E82F-287A-427A-8ED0-5FC8C868F120}"/>
    <cellStyle name="20% - Accent2 3 2 3" xfId="2515" xr:uid="{5745D28A-C606-456D-930C-B973861AE17C}"/>
    <cellStyle name="20% - Accent2 3 2 3 2" xfId="9324" xr:uid="{31E59FE4-8407-4628-B6E3-92C85148E78E}"/>
    <cellStyle name="20% - Accent2 3 2 3 3" xfId="7540" xr:uid="{9EEB6935-CA64-4BE8-B944-922BD8593459}"/>
    <cellStyle name="20% - Accent2 3 2 4" xfId="2265" xr:uid="{90F58381-1CE7-4C90-9966-8BBFECF725BF}"/>
    <cellStyle name="20% - Accent2 3 2 4 2" xfId="8946" xr:uid="{671ADDA6-40FF-496B-860C-673D6B575A69}"/>
    <cellStyle name="20% - Accent2 3 2 5" xfId="5037" xr:uid="{BD32D3E4-D2FE-4C8B-B507-4D898D3EA9C8}"/>
    <cellStyle name="20% - Accent2 3 2 6" xfId="4226" xr:uid="{638A3032-A483-4AEF-84CB-A29E801B5DCC}"/>
    <cellStyle name="20% - Accent2 3 2 7" xfId="5654" xr:uid="{311B484D-12CD-4FC2-9DF0-EBC4B672FCFD}"/>
    <cellStyle name="20% - Accent2 3 2 8" xfId="6174" xr:uid="{2F94A460-324F-4610-9CA3-F132A3949F2D}"/>
    <cellStyle name="20% - Accent2 3 2 9" xfId="6749" xr:uid="{5538BDB3-BD8A-4C84-9E99-428D40DC4A91}"/>
    <cellStyle name="20% - Accent2 3 3" xfId="1134" xr:uid="{13B8A28E-2786-47C0-9D61-54BF66E874C9}"/>
    <cellStyle name="20% - Accent2 3 3 2" xfId="1675" xr:uid="{03E1B0E4-D1E9-47BD-9C91-B1F07A27D765}"/>
    <cellStyle name="20% - Accent2 3 3 2 2" xfId="9652" xr:uid="{F8AC8E08-2C90-46B1-A253-93BCD8C04346}"/>
    <cellStyle name="20% - Accent2 3 3 2 3" xfId="7542" xr:uid="{B59D614A-C67A-429C-A0B7-1DAD3DC46326}"/>
    <cellStyle name="20% - Accent2 3 3 3" xfId="8785" xr:uid="{25E11FE1-941A-4A0B-8D73-28458B9BFF8E}"/>
    <cellStyle name="20% - Accent2 3 3 4" xfId="4879" xr:uid="{274E80FA-0860-47B7-B199-5AC0D133A821}"/>
    <cellStyle name="20% - Accent2 3 4" xfId="1473" xr:uid="{5E336601-D728-41ED-85C8-314722BDEB81}"/>
    <cellStyle name="20% - Accent2 3 4 2" xfId="9323" xr:uid="{2D9F6084-72E5-4CCB-B155-268C74831195}"/>
    <cellStyle name="20% - Accent2 3 4 3" xfId="7301" xr:uid="{E558A915-61B0-4EF4-8891-9E2F431ECA9A}"/>
    <cellStyle name="20% - Accent2 3 5" xfId="773" xr:uid="{011FC6AF-2965-46B9-B22F-43A5D47259A0}"/>
    <cellStyle name="20% - Accent2 3 5 2" xfId="9987" xr:uid="{7F3C3A74-28D3-444C-BCB2-CAFA1C69CE97}"/>
    <cellStyle name="20% - Accent2 3 6" xfId="3090" xr:uid="{4DB257E1-A84B-4C59-8B13-F8143D941049}"/>
    <cellStyle name="20% - Accent2 3 7" xfId="3489" xr:uid="{E23664AC-AAFE-4444-9AFF-DFD5EDCC009C}"/>
    <cellStyle name="20% - Accent2 3 8" xfId="6173" xr:uid="{EDD43C98-AF3A-403D-8EFA-211BEAFBF8D2}"/>
    <cellStyle name="20% - Accent2 3 9" xfId="3851" xr:uid="{79445A65-B062-49D2-A611-3A1872348601}"/>
    <cellStyle name="20% - Accent2 4" xfId="1066" xr:uid="{8BFB544F-11FB-4F5C-85BA-28350922F135}"/>
    <cellStyle name="20% - Accent2 4 2" xfId="1653" xr:uid="{4AD285EC-5CED-4082-8E13-BE19308D6C05}"/>
    <cellStyle name="20% - Accent2 4 2 2" xfId="2891" xr:uid="{A4A2A513-53F2-446F-BFE5-EB3E2E1C65B0}"/>
    <cellStyle name="20% - Accent2 4 2 2 2" xfId="9887" xr:uid="{AD3B4F07-FAF4-437A-9407-07EB18784666}"/>
    <cellStyle name="20% - Accent2 4 2 2 3" xfId="7544" xr:uid="{5DFDD9E5-7C66-4D00-8799-539AD746074D}"/>
    <cellStyle name="20% - Accent2 4 2 3" xfId="4740" xr:uid="{CCB8259C-44BB-4D07-AF1C-0D5387FABEAD}"/>
    <cellStyle name="20% - Accent2 4 2 3 2" xfId="8858" xr:uid="{2FF97512-394D-47C4-AA24-9CB849D4BDAE}"/>
    <cellStyle name="20% - Accent2 4 2 4" xfId="5178" xr:uid="{22E214BB-6E5D-489D-9733-2D072021B68F}"/>
    <cellStyle name="20% - Accent2 4 2 5" xfId="5657" xr:uid="{E26400DC-37EA-4CBE-8860-CE6A03C04188}"/>
    <cellStyle name="20% - Accent2 4 2 6" xfId="6177" xr:uid="{82DBC695-9806-498A-9625-1FC3295E686E}"/>
    <cellStyle name="20% - Accent2 4 3" xfId="2516" xr:uid="{3B2589FD-3D86-4D61-A116-9D10849781A8}"/>
    <cellStyle name="20% - Accent2 4 3 2" xfId="9325" xr:uid="{A44DA29F-7FEA-46C1-B961-09D92210B78D}"/>
    <cellStyle name="20% - Accent2 4 3 3" xfId="7543" xr:uid="{5FBB845E-910D-4DBB-AA77-AD4F34758BD5}"/>
    <cellStyle name="20% - Accent2 4 4" xfId="3490" xr:uid="{BF254BA6-8C6C-4C39-B1DC-D59304A7298B}"/>
    <cellStyle name="20% - Accent2 4 4 2" xfId="8928" xr:uid="{DF120216-7AEE-4CF3-952B-A84645A67A99}"/>
    <cellStyle name="20% - Accent2 4 4 3" xfId="4630" xr:uid="{E9FF8E1E-A233-4098-91BC-01B9EBE858EF}"/>
    <cellStyle name="20% - Accent2 4 5" xfId="4932" xr:uid="{DB0096E3-7544-4F72-8547-FE6A8F5BB3D1}"/>
    <cellStyle name="20% - Accent2 4 6" xfId="4139" xr:uid="{719214BF-50E0-4D3F-B718-18D37441E8CE}"/>
    <cellStyle name="20% - Accent2 4 7" xfId="5656" xr:uid="{7173A921-BE28-4649-B9D1-A42108BE5020}"/>
    <cellStyle name="20% - Accent2 4 8" xfId="6176" xr:uid="{EE8AE523-E144-490F-A3EA-363AF95972FB}"/>
    <cellStyle name="20% - Accent2 4 9" xfId="37816" xr:uid="{5BA9E3CA-960D-4BBC-9AAB-E19C2096B15D}"/>
    <cellStyle name="20% - Accent2 5" xfId="1414" xr:uid="{BA9C879C-C32F-4D21-8E83-3F8E441E9027}"/>
    <cellStyle name="20% - Accent2 6" xfId="2945" xr:uid="{5413B3A2-53F5-4EAC-9EB3-6D7D577B3E4C}"/>
    <cellStyle name="20% - Accent2 7" xfId="3016" xr:uid="{6B2B7E74-1375-45E6-897B-A766472D4558}"/>
    <cellStyle name="20% - Accent2 8" xfId="3229" xr:uid="{852CB7AD-66A5-4908-9305-67CD52E2B21F}"/>
    <cellStyle name="20% - Accent3" xfId="29" builtinId="38" customBuiltin="1"/>
    <cellStyle name="20% - Accent3 2" xfId="162" xr:uid="{8BFA3417-D512-448F-98B4-8D54EE1F51E3}"/>
    <cellStyle name="20% - Accent3 2 2" xfId="163" xr:uid="{FB36F9C6-21E6-4EEC-840A-1EDDBC978335}"/>
    <cellStyle name="20% - Accent3 2 2 2" xfId="28562" xr:uid="{B27EEFF7-D80F-46D1-ADC9-5F21F32C33D0}"/>
    <cellStyle name="20% - Accent3 2 3" xfId="3491" xr:uid="{80EA751F-D416-4602-9181-D3C5923B8B4B}"/>
    <cellStyle name="20% - Accent3 2 3 2" xfId="3932" xr:uid="{956EFCCB-5677-4EAE-913D-90D2886409C4}"/>
    <cellStyle name="20% - Accent3 2 3 2 2" xfId="28563" xr:uid="{FF150525-B603-47ED-AD7A-50CB7FFF5032}"/>
    <cellStyle name="20% - Accent3 2 4" xfId="3852" xr:uid="{F1F19230-B3DF-4D7D-8CB9-6D12F48DFE44}"/>
    <cellStyle name="20% - Accent3 2 4 2" xfId="38086" xr:uid="{0A232FEC-9FDD-4420-BE72-67B42DCF7C1D}"/>
    <cellStyle name="20% - Accent3 2 5" xfId="13257" xr:uid="{CA10E81D-B79A-40D0-97E3-8F424B72F04C}"/>
    <cellStyle name="20% - Accent3 2 6" xfId="12388" xr:uid="{BE8FDACC-00A9-48A0-92D0-F76AD1FBE3A0}"/>
    <cellStyle name="20% - Accent3 2 7" xfId="46280" xr:uid="{FABB4C3F-AC74-49D0-82B0-C5FA1C229F35}"/>
    <cellStyle name="20% - Accent3 3" xfId="164" xr:uid="{45115922-10F2-4BEC-BCC8-9A628B3911E6}"/>
    <cellStyle name="20% - Accent3 3 10" xfId="28564" xr:uid="{9381350B-F720-4894-8EB0-67DA7218D4D1}"/>
    <cellStyle name="20% - Accent3 3 2" xfId="989" xr:uid="{0DDEA19D-AB1F-4B8B-9627-8DDD9A2BC53A}"/>
    <cellStyle name="20% - Accent3 3 2 2" xfId="2164" xr:uid="{A5A9D6EB-5954-4CEA-B860-03AE71C1A0FB}"/>
    <cellStyle name="20% - Accent3 3 2 2 2" xfId="2824" xr:uid="{356E9BEC-F0D5-4278-863F-F3E8D2F857DB}"/>
    <cellStyle name="20% - Accent3 3 2 2 2 2" xfId="9793" xr:uid="{41764CB0-36B8-4AD4-AAD1-39912C874B81}"/>
    <cellStyle name="20% - Accent3 3 2 2 2 3" xfId="7546" xr:uid="{094650CE-4A15-4603-88CE-5E3E43D1677A}"/>
    <cellStyle name="20% - Accent3 3 2 2 3" xfId="4808" xr:uid="{A81C3C27-5F13-4C7F-8D23-068A57A1AAD6}"/>
    <cellStyle name="20% - Accent3 3 2 2 3 2" xfId="8820" xr:uid="{3E45DB07-0A1C-4D07-BC78-84B87A2C005E}"/>
    <cellStyle name="20% - Accent3 3 2 2 4" xfId="5284" xr:uid="{3C26D261-58DC-4842-BE10-2C6DB0BA2F12}"/>
    <cellStyle name="20% - Accent3 3 2 2 5" xfId="5659" xr:uid="{75E9CFDC-0938-4052-B5CA-1C98C97FD5CF}"/>
    <cellStyle name="20% - Accent3 3 2 2 6" xfId="6180" xr:uid="{2A7B7DBA-FAF7-4F2E-A208-61F9CBC52043}"/>
    <cellStyle name="20% - Accent3 3 2 3" xfId="2517" xr:uid="{8FD45BCA-81D8-428C-9A8A-EB3BB0E1AAA6}"/>
    <cellStyle name="20% - Accent3 3 2 3 2" xfId="9327" xr:uid="{9B13F1FC-9DC7-4C8A-8120-906F11281E0D}"/>
    <cellStyle name="20% - Accent3 3 2 3 3" xfId="7545" xr:uid="{9F98927A-B38E-4981-ACE1-10D1E6713577}"/>
    <cellStyle name="20% - Accent3 3 2 4" xfId="2163" xr:uid="{53993345-12F7-4C97-B651-5024F12935B6}"/>
    <cellStyle name="20% - Accent3 3 2 4 2" xfId="8819" xr:uid="{4133DFF7-AD6C-4E33-9FB9-D0EB9E6D5558}"/>
    <cellStyle name="20% - Accent3 3 2 5" xfId="5038" xr:uid="{6CB5118A-A73C-47B5-8677-1E6380D77246}"/>
    <cellStyle name="20% - Accent3 3 2 6" xfId="4227" xr:uid="{3FC3C1B7-1659-46F5-A5AF-7BDE163D673C}"/>
    <cellStyle name="20% - Accent3 3 2 7" xfId="5658" xr:uid="{82F4CABA-80B4-43FF-A8C5-6D887FF88CC6}"/>
    <cellStyle name="20% - Accent3 3 2 8" xfId="6179" xr:uid="{4FE03B09-54A9-4510-90BD-737BA3116F46}"/>
    <cellStyle name="20% - Accent3 3 2 9" xfId="11267" xr:uid="{E49164D7-01E3-419A-821D-CBEAFEDE3C87}"/>
    <cellStyle name="20% - Accent3 3 3" xfId="1135" xr:uid="{4FEA025F-6163-4148-AD76-306734E77067}"/>
    <cellStyle name="20% - Accent3 3 3 2" xfId="1676" xr:uid="{97E631E2-72F6-43B9-9523-6B343036AB0D}"/>
    <cellStyle name="20% - Accent3 3 3 2 2" xfId="9653" xr:uid="{1006F4DA-90CA-4D4B-8A56-D219DB9EF8CC}"/>
    <cellStyle name="20% - Accent3 3 3 2 3" xfId="7547" xr:uid="{32BB516B-A980-4272-97FE-0B0D6C645DF4}"/>
    <cellStyle name="20% - Accent3 3 3 3" xfId="8873" xr:uid="{046E3825-4F22-4A9B-85FE-18A02A6DB495}"/>
    <cellStyle name="20% - Accent3 3 3 4" xfId="4648" xr:uid="{65AE5E41-E108-4BC0-9E11-80683E1EB4C7}"/>
    <cellStyle name="20% - Accent3 3 4" xfId="1474" xr:uid="{A9862A08-0C5E-4B0B-B63D-2893AE14C9D4}"/>
    <cellStyle name="20% - Accent3 3 4 2" xfId="9326" xr:uid="{DF3B07A9-9582-43BC-BBC6-61D56C2CD676}"/>
    <cellStyle name="20% - Accent3 3 4 3" xfId="7302" xr:uid="{0C2ECFE3-DB96-44E3-9C03-3C2FDEB7055A}"/>
    <cellStyle name="20% - Accent3 3 5" xfId="774" xr:uid="{80501D41-DEA9-49B0-AB21-F7834D059D12}"/>
    <cellStyle name="20% - Accent3 3 5 2" xfId="9989" xr:uid="{5D45AD77-5DFC-429B-A645-CD6AC6804EE3}"/>
    <cellStyle name="20% - Accent3 3 6" xfId="3092" xr:uid="{32C84328-E8D1-4FD5-82AF-085056386BD7}"/>
    <cellStyle name="20% - Accent3 3 7" xfId="3492" xr:uid="{31967312-2CB3-4D98-BD46-B3C017C0DD10}"/>
    <cellStyle name="20% - Accent3 3 8" xfId="6178" xr:uid="{7A76D2C6-00C9-46FB-A7CB-ADCB47B50842}"/>
    <cellStyle name="20% - Accent3 3 9" xfId="3853" xr:uid="{B6B788DF-BF94-4995-8D16-522A7418D08A}"/>
    <cellStyle name="20% - Accent3 4" xfId="1070" xr:uid="{8F0477E6-1389-4C20-993A-F5B4A376857A}"/>
    <cellStyle name="20% - Accent3 4 2" xfId="1655" xr:uid="{0B0E6132-0F97-4A73-B86D-F42515A87AE3}"/>
    <cellStyle name="20% - Accent3 4 2 2" xfId="2893" xr:uid="{DE56300D-73F7-4931-8B6E-0743A528EA00}"/>
    <cellStyle name="20% - Accent3 4 2 2 2" xfId="9889" xr:uid="{7ADA9808-594E-41AE-B020-20FB8B807814}"/>
    <cellStyle name="20% - Accent3 4 2 2 3" xfId="7549" xr:uid="{ED881588-5842-45FC-B09A-4982BAF97F58}"/>
    <cellStyle name="20% - Accent3 4 2 3" xfId="4742" xr:uid="{D65F8232-8C45-4FD3-9DD6-CC085EB8B016}"/>
    <cellStyle name="20% - Accent3 4 2 3 2" xfId="8896" xr:uid="{12EF422F-B7F7-40ED-A69F-66D106F6533E}"/>
    <cellStyle name="20% - Accent3 4 2 4" xfId="5180" xr:uid="{8F66DA24-6340-47EA-9B72-7AA306CFD80D}"/>
    <cellStyle name="20% - Accent3 4 2 5" xfId="5661" xr:uid="{47F43C8D-F2FC-4666-8526-68F847959BC6}"/>
    <cellStyle name="20% - Accent3 4 2 6" xfId="6182" xr:uid="{2F9C6B4A-A3EC-4601-8AE2-6F57D0B7C07A}"/>
    <cellStyle name="20% - Accent3 4 3" xfId="2518" xr:uid="{F270F297-BD06-4833-A19B-1264D5C7F93E}"/>
    <cellStyle name="20% - Accent3 4 3 2" xfId="9328" xr:uid="{14AF954E-8015-4E13-A080-2633AD8D5548}"/>
    <cellStyle name="20% - Accent3 4 3 3" xfId="7548" xr:uid="{A5B2F399-9EAA-46B0-80C9-4EC08DA31490}"/>
    <cellStyle name="20% - Accent3 4 4" xfId="3493" xr:uid="{C1859D05-2C9A-47D3-B0D8-E4865D9FC995}"/>
    <cellStyle name="20% - Accent3 4 4 2" xfId="8958" xr:uid="{CA8EE5F9-56D7-46B3-B966-F0523718B85B}"/>
    <cellStyle name="20% - Accent3 4 4 3" xfId="4632" xr:uid="{638A5182-269F-4311-B4B9-7F032536666F}"/>
    <cellStyle name="20% - Accent3 4 5" xfId="4934" xr:uid="{3BF38E1F-6F9E-432E-891D-815C2D3B853D}"/>
    <cellStyle name="20% - Accent3 4 6" xfId="4141" xr:uid="{D9371812-AC1E-4357-9F15-7757046C8643}"/>
    <cellStyle name="20% - Accent3 4 7" xfId="5660" xr:uid="{17888ABD-7256-4E3E-8505-54B9AA843053}"/>
    <cellStyle name="20% - Accent3 4 8" xfId="6181" xr:uid="{C34F47CC-06F4-48C7-9D2A-02774D829D5C}"/>
    <cellStyle name="20% - Accent3 4 9" xfId="37820" xr:uid="{E2EB5DC7-6CF7-495D-9E93-B71343D3266A}"/>
    <cellStyle name="20% - Accent3 5" xfId="1418" xr:uid="{DA47E2A3-D209-4890-AF2F-023ABA7AC744}"/>
    <cellStyle name="20% - Accent3 6" xfId="2947" xr:uid="{16016D05-F664-4736-AEE1-FB3187020712}"/>
    <cellStyle name="20% - Accent3 7" xfId="3018" xr:uid="{1BECBF93-5DFD-4985-AAB3-318907095FB6}"/>
    <cellStyle name="20% - Accent3 8" xfId="3231" xr:uid="{D4FFCA4C-9834-425C-9BEE-EA453F178789}"/>
    <cellStyle name="20% - Accent4" xfId="32" builtinId="42" customBuiltin="1"/>
    <cellStyle name="20% - Accent4 2" xfId="165" xr:uid="{4B8CEDF6-285C-417A-9E8E-8853ED14A4EE}"/>
    <cellStyle name="20% - Accent4 2 2" xfId="166" xr:uid="{09E6CC42-6295-4E33-BBEF-E1EF8E336093}"/>
    <cellStyle name="20% - Accent4 2 2 2" xfId="28565" xr:uid="{4B172F6D-8957-42A3-A5F5-8CB79C600D55}"/>
    <cellStyle name="20% - Accent4 2 3" xfId="3494" xr:uid="{97194105-9925-46F6-BEF3-9DBF8D4666F0}"/>
    <cellStyle name="20% - Accent4 2 3 2" xfId="3933" xr:uid="{689E9680-8ECA-4261-A7EB-9B51A091CCC8}"/>
    <cellStyle name="20% - Accent4 2 3 2 2" xfId="28566" xr:uid="{2514859A-14D0-4AF3-B44E-DAD0275F41C6}"/>
    <cellStyle name="20% - Accent4 2 4" xfId="3854" xr:uid="{01B10D62-CEB1-4A3A-87FA-C129CEB9AAF2}"/>
    <cellStyle name="20% - Accent4 2 4 2" xfId="38087" xr:uid="{A28DEB7E-9AE0-4522-8343-78739619DC4A}"/>
    <cellStyle name="20% - Accent4 2 5" xfId="13258" xr:uid="{BBA962BA-2290-462B-8B7A-9DEB5679A36E}"/>
    <cellStyle name="20% - Accent4 2 6" xfId="12387" xr:uid="{34A9559A-FDC6-4164-88AF-C43111A3C896}"/>
    <cellStyle name="20% - Accent4 2 7" xfId="46282" xr:uid="{052AC5CB-AD23-4A0D-9F4E-4546B1DB13A2}"/>
    <cellStyle name="20% - Accent4 3" xfId="167" xr:uid="{47027D33-5A18-405B-8F7D-EB534EE1D0B6}"/>
    <cellStyle name="20% - Accent4 3 10" xfId="28567" xr:uid="{88BC0960-B482-4027-91E9-2593E9F7C556}"/>
    <cellStyle name="20% - Accent4 3 2" xfId="990" xr:uid="{26DD6442-F027-44CF-97AB-23C43CB13696}"/>
    <cellStyle name="20% - Accent4 3 2 2" xfId="2105" xr:uid="{C6F02BFD-7D52-422F-9F9F-7B94B46981F8}"/>
    <cellStyle name="20% - Accent4 3 2 2 2" xfId="2825" xr:uid="{38307531-6E8E-432A-9532-8D4949EE4DF6}"/>
    <cellStyle name="20% - Accent4 3 2 2 2 2" xfId="9794" xr:uid="{6B599537-0A76-41CD-BFDF-25B71B1DE5D2}"/>
    <cellStyle name="20% - Accent4 3 2 2 2 3" xfId="7551" xr:uid="{A64A2153-B0BB-4FC1-91F0-E6A96753DC9C}"/>
    <cellStyle name="20% - Accent4 3 2 2 3" xfId="4809" xr:uid="{A0544D19-FCB6-47AC-BC4B-469103B72D62}"/>
    <cellStyle name="20% - Accent4 3 2 2 3 2" xfId="8736" xr:uid="{509DA53B-F81B-4E87-8667-0C1EF79D7470}"/>
    <cellStyle name="20% - Accent4 3 2 2 4" xfId="5285" xr:uid="{CF7AC74C-0496-48FA-8B93-706F51113A7C}"/>
    <cellStyle name="20% - Accent4 3 2 2 5" xfId="5663" xr:uid="{91C8F5E6-3CCA-48EE-B6D8-553AC15B9782}"/>
    <cellStyle name="20% - Accent4 3 2 2 6" xfId="6185" xr:uid="{7C52EC29-B5BD-44F2-A406-E20DB0DA963C}"/>
    <cellStyle name="20% - Accent4 3 2 3" xfId="2519" xr:uid="{8C68D7C1-1450-42B6-A26A-2B226342751C}"/>
    <cellStyle name="20% - Accent4 3 2 3 2" xfId="9330" xr:uid="{7A60D4AC-05CF-4FB3-812D-FC15386A44AA}"/>
    <cellStyle name="20% - Accent4 3 2 3 3" xfId="7550" xr:uid="{73D1C639-4D5B-4E41-BD4E-A3A99D47EB26}"/>
    <cellStyle name="20% - Accent4 3 2 4" xfId="2015" xr:uid="{EBB92805-A265-4728-B162-8260C91C2EA3}"/>
    <cellStyle name="20% - Accent4 3 2 4 2" xfId="8525" xr:uid="{743F2F8F-2ACF-4BCE-8225-AA731F7C0DF4}"/>
    <cellStyle name="20% - Accent4 3 2 5" xfId="5039" xr:uid="{3451AE86-59CC-4C78-9E1E-87581D3EC9F7}"/>
    <cellStyle name="20% - Accent4 3 2 6" xfId="4228" xr:uid="{6B571FE5-CE45-48A2-85FA-7482243EF63C}"/>
    <cellStyle name="20% - Accent4 3 2 7" xfId="5662" xr:uid="{755F4DF2-DC6C-4E73-BA8C-FF556CD7C33C}"/>
    <cellStyle name="20% - Accent4 3 2 8" xfId="6184" xr:uid="{B430B15B-F467-4169-8E6A-E24C358E295F}"/>
    <cellStyle name="20% - Accent4 3 2 9" xfId="11398" xr:uid="{11BC8A66-474A-4826-9560-01084F28BCCE}"/>
    <cellStyle name="20% - Accent4 3 3" xfId="1136" xr:uid="{FFF1BF3E-6613-470B-853C-BDB1ECDCC32F}"/>
    <cellStyle name="20% - Accent4 3 3 2" xfId="1677" xr:uid="{20532E22-9F70-49D9-8E1E-96CD11064F4B}"/>
    <cellStyle name="20% - Accent4 3 3 2 2" xfId="9654" xr:uid="{86C02869-29FC-41C2-91D3-DC80CDCD27F6}"/>
    <cellStyle name="20% - Accent4 3 3 2 3" xfId="7552" xr:uid="{13703B18-FCFD-47AA-8384-AC988E6AD282}"/>
    <cellStyle name="20% - Accent4 3 3 3" xfId="8765" xr:uid="{E51F8D56-C027-47A8-9659-F3C72EFA71AB}"/>
    <cellStyle name="20% - Accent4 3 3 4" xfId="4644" xr:uid="{FEC2C60C-5F1B-4664-B017-2ED0B60B6957}"/>
    <cellStyle name="20% - Accent4 3 4" xfId="1475" xr:uid="{462A6C38-8213-4C44-B935-06CEE22E4631}"/>
    <cellStyle name="20% - Accent4 3 4 2" xfId="9329" xr:uid="{68A4D223-E223-4569-B93F-15852E563987}"/>
    <cellStyle name="20% - Accent4 3 4 3" xfId="7303" xr:uid="{C6501ED5-86A9-4918-BEDF-F92EED908C42}"/>
    <cellStyle name="20% - Accent4 3 5" xfId="775" xr:uid="{DF7FB777-D663-4512-B3F6-974486178DDA}"/>
    <cellStyle name="20% - Accent4 3 5 2" xfId="9991" xr:uid="{519A1985-59EC-481E-807B-26DBCE9C0BD8}"/>
    <cellStyle name="20% - Accent4 3 6" xfId="3094" xr:uid="{74D14854-8F6E-4CB6-8CBA-E80024B3FB7C}"/>
    <cellStyle name="20% - Accent4 3 7" xfId="3495" xr:uid="{49ABACD1-19CF-4102-B0EF-A51CD96EE63A}"/>
    <cellStyle name="20% - Accent4 3 8" xfId="6183" xr:uid="{1112F01F-2BE6-4A23-A0B9-4A2BDF1193BB}"/>
    <cellStyle name="20% - Accent4 3 9" xfId="3855" xr:uid="{C0424D18-5512-4A39-AA4B-C9CAA128D293}"/>
    <cellStyle name="20% - Accent4 4" xfId="1074" xr:uid="{ED00EE74-5DE4-49D7-99D5-86CF8D17B184}"/>
    <cellStyle name="20% - Accent4 4 2" xfId="1657" xr:uid="{247C5AC1-B029-4DCE-89BC-DABAC1511F67}"/>
    <cellStyle name="20% - Accent4 4 2 2" xfId="2895" xr:uid="{75A138FC-9A0E-4691-936A-3A2B9AF1F34D}"/>
    <cellStyle name="20% - Accent4 4 2 2 2" xfId="9891" xr:uid="{CCB0EDFE-F4FD-48ED-907F-4DBF0A518230}"/>
    <cellStyle name="20% - Accent4 4 2 2 3" xfId="7554" xr:uid="{513DF69B-31C2-42B1-927E-CFD9B1687F88}"/>
    <cellStyle name="20% - Accent4 4 2 3" xfId="4744" xr:uid="{0BD851F2-31DF-4744-9F78-7642EC6D30B4}"/>
    <cellStyle name="20% - Accent4 4 2 3 2" xfId="8792" xr:uid="{24B36C43-B5BF-4510-894D-76CAD26A36D3}"/>
    <cellStyle name="20% - Accent4 4 2 4" xfId="5182" xr:uid="{9A92A465-D8F9-414A-A204-B0167FA07AA3}"/>
    <cellStyle name="20% - Accent4 4 2 5" xfId="5665" xr:uid="{066BFEA2-DB22-42A4-8D39-110E1EF83B71}"/>
    <cellStyle name="20% - Accent4 4 2 6" xfId="6187" xr:uid="{CABE53F2-0D1D-4DB5-844D-57C63F4C3437}"/>
    <cellStyle name="20% - Accent4 4 3" xfId="2520" xr:uid="{EF94EFEC-2A12-428D-B5A0-A45CB69B6A63}"/>
    <cellStyle name="20% - Accent4 4 3 2" xfId="9331" xr:uid="{365A990C-F0FC-4331-92BE-6B0716E0D205}"/>
    <cellStyle name="20% - Accent4 4 3 3" xfId="7553" xr:uid="{53DDA037-7B98-482B-95A0-584BF9F0F363}"/>
    <cellStyle name="20% - Accent4 4 4" xfId="3496" xr:uid="{DF1A9512-E87D-4D5D-9448-1213C3AC1C5D}"/>
    <cellStyle name="20% - Accent4 4 4 2" xfId="8948" xr:uid="{C6CFA87C-E8EF-4100-95BE-575EE28320B6}"/>
    <cellStyle name="20% - Accent4 4 4 3" xfId="4634" xr:uid="{F2458C78-657D-488A-BE08-4FD7EC18DD26}"/>
    <cellStyle name="20% - Accent4 4 5" xfId="4936" xr:uid="{AD760253-3862-4B42-88A8-C8B6CEED71FC}"/>
    <cellStyle name="20% - Accent4 4 6" xfId="4143" xr:uid="{B8963A7A-384D-46B2-8026-4A34ECBDBBE3}"/>
    <cellStyle name="20% - Accent4 4 7" xfId="5664" xr:uid="{1DFEBD9B-4507-4C26-A2D4-05EAB12C3AF4}"/>
    <cellStyle name="20% - Accent4 4 8" xfId="6186" xr:uid="{EF5543A1-C14B-4231-B838-071EDDE68F6A}"/>
    <cellStyle name="20% - Accent4 4 9" xfId="37824" xr:uid="{A907EF02-3B17-45F7-9A6A-4A631AD308AF}"/>
    <cellStyle name="20% - Accent4 5" xfId="1422" xr:uid="{C6B111FF-FCC3-48AC-BF5C-38557C295FB7}"/>
    <cellStyle name="20% - Accent4 6" xfId="2949" xr:uid="{0E0AFA17-A0FE-4BA9-89F4-FE1811A67381}"/>
    <cellStyle name="20% - Accent4 7" xfId="3020" xr:uid="{6EDB6067-8D53-4C37-B11F-DA382537B814}"/>
    <cellStyle name="20% - Accent4 8" xfId="3233" xr:uid="{682D9E7C-DCAB-450E-A88F-2EC01C068E3A}"/>
    <cellStyle name="20% - Accent5" xfId="35" builtinId="46" customBuiltin="1"/>
    <cellStyle name="20% - Accent5 2" xfId="168" xr:uid="{311C1EFC-45B7-4044-B561-E911AA5F7D3F}"/>
    <cellStyle name="20% - Accent5 2 2" xfId="169" xr:uid="{3A1CF06A-E221-41DB-88B7-BA2C515C3BE7}"/>
    <cellStyle name="20% - Accent5 2 2 2" xfId="28568" xr:uid="{BBCA5E08-9A8F-4A92-ADCC-D64CF727CBF0}"/>
    <cellStyle name="20% - Accent5 2 3" xfId="3497" xr:uid="{31402742-A9FD-416D-9B59-6B7038B3A008}"/>
    <cellStyle name="20% - Accent5 2 3 2" xfId="3934" xr:uid="{3CA9E79E-8E90-4684-AD8A-8C86C2C5A32E}"/>
    <cellStyle name="20% - Accent5 2 3 2 2" xfId="28569" xr:uid="{2A0A0713-2943-4598-882B-8BB838A0B1F7}"/>
    <cellStyle name="20% - Accent5 2 4" xfId="3856" xr:uid="{8A0C80D4-47A6-4773-B2DC-5555E71819EA}"/>
    <cellStyle name="20% - Accent5 2 4 2" xfId="38088" xr:uid="{CE262A74-86F2-48EA-A040-1ECC42002FF0}"/>
    <cellStyle name="20% - Accent5 2 5" xfId="13259" xr:uid="{37F2ECBC-CB1A-4F2C-B1E7-3A26515D55B0}"/>
    <cellStyle name="20% - Accent5 2 6" xfId="12386" xr:uid="{658459C0-3B6C-4F0A-9E25-95113E34ED13}"/>
    <cellStyle name="20% - Accent5 2 7" xfId="46284" xr:uid="{FC358143-1507-46A9-B901-1A9DBA455319}"/>
    <cellStyle name="20% - Accent5 3" xfId="170" xr:uid="{D952CC40-24F0-46FE-9EFA-BA198E298229}"/>
    <cellStyle name="20% - Accent5 3 10" xfId="28570" xr:uid="{358285DE-0F18-42D2-A811-4396CB4E0794}"/>
    <cellStyle name="20% - Accent5 3 2" xfId="991" xr:uid="{8D2F9367-3FD4-41DE-AF44-854EFB0153B4}"/>
    <cellStyle name="20% - Accent5 3 2 2" xfId="2226" xr:uid="{830E37D7-2388-43D8-81F8-CFD5C8B57714}"/>
    <cellStyle name="20% - Accent5 3 2 2 2" xfId="2826" xr:uid="{DADFA500-C1BB-4D0E-9BB4-A7179D64D312}"/>
    <cellStyle name="20% - Accent5 3 2 2 2 2" xfId="9795" xr:uid="{4257A577-0639-4C6A-B07B-47422A1E08C3}"/>
    <cellStyle name="20% - Accent5 3 2 2 2 3" xfId="7556" xr:uid="{C6DF0C14-8AFB-4715-800C-065845A3B199}"/>
    <cellStyle name="20% - Accent5 3 2 2 3" xfId="4810" xr:uid="{37E827B7-F00B-4ED8-9B94-F69F4F306E8B}"/>
    <cellStyle name="20% - Accent5 3 2 2 3 2" xfId="8890" xr:uid="{E65E09EB-DC0E-44B7-9E1B-C4F4AA2F42A3}"/>
    <cellStyle name="20% - Accent5 3 2 2 4" xfId="5286" xr:uid="{B3A4048C-B05B-4C46-B844-AF912EC42456}"/>
    <cellStyle name="20% - Accent5 3 2 2 5" xfId="5667" xr:uid="{D408721E-4E2E-4D64-9600-42627EA2E2CB}"/>
    <cellStyle name="20% - Accent5 3 2 2 6" xfId="6191" xr:uid="{C76FBD99-AA3F-4035-9829-C751F90EB561}"/>
    <cellStyle name="20% - Accent5 3 2 3" xfId="2521" xr:uid="{AC0A7C7B-5DDB-47A8-B601-BF97C1E8195F}"/>
    <cellStyle name="20% - Accent5 3 2 3 2" xfId="9333" xr:uid="{142A1B6C-629F-4DA2-ACD9-D2D26300E415}"/>
    <cellStyle name="20% - Accent5 3 2 3 3" xfId="7555" xr:uid="{BB43AB6E-FCC1-4AE3-AEA3-1BA408C5BC6A}"/>
    <cellStyle name="20% - Accent5 3 2 4" xfId="2137" xr:uid="{D47EFE86-DAA1-484B-A596-CCF5E499E53F}"/>
    <cellStyle name="20% - Accent5 3 2 4 2" xfId="8779" xr:uid="{EBA6CCE7-3D3C-4F2A-B406-2F95BEC3B1A6}"/>
    <cellStyle name="20% - Accent5 3 2 5" xfId="5040" xr:uid="{F9384258-C1AE-4F69-BF49-51F6F7971542}"/>
    <cellStyle name="20% - Accent5 3 2 6" xfId="4229" xr:uid="{C82507A8-DA11-4B7E-9C26-F062C62ECC60}"/>
    <cellStyle name="20% - Accent5 3 2 7" xfId="5666" xr:uid="{09F5245F-0504-49ED-8446-57187AFB709F}"/>
    <cellStyle name="20% - Accent5 3 2 8" xfId="6190" xr:uid="{93D47A54-D8C6-4942-A359-C62CFD0D0090}"/>
    <cellStyle name="20% - Accent5 3 2 9" xfId="11069" xr:uid="{D1DC4E16-B106-49A5-A7C1-6021F74CA703}"/>
    <cellStyle name="20% - Accent5 3 3" xfId="1137" xr:uid="{19B8546A-B3B3-4C23-871B-F4ABAF8EDEBD}"/>
    <cellStyle name="20% - Accent5 3 3 2" xfId="1678" xr:uid="{6D764294-2DD8-4A7C-BB02-C0DB7C7B9F93}"/>
    <cellStyle name="20% - Accent5 3 3 2 2" xfId="9655" xr:uid="{E08C94F4-DD36-4809-A6D5-0272958A12E5}"/>
    <cellStyle name="20% - Accent5 3 3 2 3" xfId="7557" xr:uid="{383F48A2-991A-4A9A-BEF6-488DED61159D}"/>
    <cellStyle name="20% - Accent5 3 3 3" xfId="8905" xr:uid="{77EBEE13-B4C9-4DA1-81E7-36357A61E39D}"/>
    <cellStyle name="20% - Accent5 3 3 4" xfId="4884" xr:uid="{44CFE899-6D5A-489B-9E68-9B0B8363AC31}"/>
    <cellStyle name="20% - Accent5 3 4" xfId="1476" xr:uid="{BF7B25B6-467E-4CD5-8BF7-7714B3ADB569}"/>
    <cellStyle name="20% - Accent5 3 4 2" xfId="9332" xr:uid="{0606A49A-86FE-426A-91CF-5F4968BEE6DE}"/>
    <cellStyle name="20% - Accent5 3 4 3" xfId="7304" xr:uid="{7BF80686-E1C9-4BE7-8D4A-D2303C5859DF}"/>
    <cellStyle name="20% - Accent5 3 5" xfId="776" xr:uid="{14C161D8-CD07-438C-96E6-893FFCAE96C1}"/>
    <cellStyle name="20% - Accent5 3 5 2" xfId="9993" xr:uid="{95EE01C3-6F68-487B-A479-8C569E671E6A}"/>
    <cellStyle name="20% - Accent5 3 6" xfId="3096" xr:uid="{B3645E47-C7AF-404B-820D-82944680D05C}"/>
    <cellStyle name="20% - Accent5 3 7" xfId="3498" xr:uid="{9D8A5041-7097-4F69-87CA-C8B93800E421}"/>
    <cellStyle name="20% - Accent5 3 8" xfId="6189" xr:uid="{D30E59B1-0C31-4158-87DA-B690C94FF75D}"/>
    <cellStyle name="20% - Accent5 3 9" xfId="3857" xr:uid="{A37A6B37-DFF6-4A23-B45E-1C25679BB481}"/>
    <cellStyle name="20% - Accent5 4" xfId="1078" xr:uid="{244F86A1-58A9-4CFE-8C2A-EAD5434278AE}"/>
    <cellStyle name="20% - Accent5 4 2" xfId="1659" xr:uid="{FF447ADD-C739-42CC-A9D7-77CA500716D5}"/>
    <cellStyle name="20% - Accent5 4 2 2" xfId="2897" xr:uid="{7A8F04C9-F27E-48C3-8E6D-EC1D901F2259}"/>
    <cellStyle name="20% - Accent5 4 2 2 2" xfId="9893" xr:uid="{D4A1A0FF-5DF9-47AD-9273-AE0E9DADEC94}"/>
    <cellStyle name="20% - Accent5 4 2 2 3" xfId="7559" xr:uid="{3B9B33E7-AA60-411A-BA32-5798C49F8B6A}"/>
    <cellStyle name="20% - Accent5 4 2 3" xfId="4746" xr:uid="{2B66CE96-3591-4241-B40D-6BD5BC4E6DAA}"/>
    <cellStyle name="20% - Accent5 4 2 3 2" xfId="8854" xr:uid="{F10C267B-EA6F-4DDA-957E-C9C7B1BDA42F}"/>
    <cellStyle name="20% - Accent5 4 2 4" xfId="5184" xr:uid="{90AD1EF1-AB0F-4994-BB64-32D5C6DEF5A8}"/>
    <cellStyle name="20% - Accent5 4 2 5" xfId="5669" xr:uid="{3FFBEA01-31D1-4F17-B360-BE78C3F0584F}"/>
    <cellStyle name="20% - Accent5 4 2 6" xfId="6193" xr:uid="{D438CDA2-7D48-4B32-BE25-3E6AFAB92FD9}"/>
    <cellStyle name="20% - Accent5 4 3" xfId="2522" xr:uid="{1045E2AD-8E1F-4BAB-A5EB-D38257479667}"/>
    <cellStyle name="20% - Accent5 4 3 2" xfId="9334" xr:uid="{02B2AA1F-6A1A-4E05-9D5C-D490BAE9C165}"/>
    <cellStyle name="20% - Accent5 4 3 3" xfId="7558" xr:uid="{466ED337-44C4-482D-A172-CCA7F6B7273C}"/>
    <cellStyle name="20% - Accent5 4 4" xfId="3499" xr:uid="{6EC30385-7CEE-457D-BD78-7FB46FDAA087}"/>
    <cellStyle name="20% - Accent5 4 4 2" xfId="8811" xr:uid="{F2224901-DBB2-480B-8CCC-AF9629932965}"/>
    <cellStyle name="20% - Accent5 4 4 3" xfId="4637" xr:uid="{B68E2B89-3BBF-4130-AB18-C3FD3C467C8A}"/>
    <cellStyle name="20% - Accent5 4 5" xfId="4938" xr:uid="{69686D45-A5BA-4D8D-9E37-8528546BD0AF}"/>
    <cellStyle name="20% - Accent5 4 6" xfId="4145" xr:uid="{834649CD-35E6-479B-B29E-4E6C0E02C2A8}"/>
    <cellStyle name="20% - Accent5 4 7" xfId="5668" xr:uid="{D8E82563-0058-49D9-8112-048FDB3A07D6}"/>
    <cellStyle name="20% - Accent5 4 8" xfId="6192" xr:uid="{1D16E5A7-65DE-40C4-BFA2-B52614C2DB12}"/>
    <cellStyle name="20% - Accent5 4 9" xfId="37828" xr:uid="{327C5422-E981-4A60-85CD-5BF5494BBDCA}"/>
    <cellStyle name="20% - Accent5 5" xfId="1426" xr:uid="{55881AB5-6283-4612-97CA-8CCA57B1B9F0}"/>
    <cellStyle name="20% - Accent5 6" xfId="2951" xr:uid="{2B0FF542-2CAE-4D36-AFDE-E91E1392B619}"/>
    <cellStyle name="20% - Accent5 7" xfId="3022" xr:uid="{E90345CA-F602-4963-BE2B-F45D88607DD8}"/>
    <cellStyle name="20% - Accent5 8" xfId="3235" xr:uid="{508358BB-F0A6-4DE5-8A6C-28EE6D1E102C}"/>
    <cellStyle name="20% - Accent6" xfId="38" builtinId="50" customBuiltin="1"/>
    <cellStyle name="20% - Accent6 2" xfId="171" xr:uid="{C4832CDA-3FBE-42F4-AC17-56AB0B08FEE7}"/>
    <cellStyle name="20% - Accent6 2 2" xfId="172" xr:uid="{BD7A704E-5B91-4381-B75F-2712ECBF1408}"/>
    <cellStyle name="20% - Accent6 2 2 2" xfId="28571" xr:uid="{0880CF78-ADF3-486E-BCEB-445D879196ED}"/>
    <cellStyle name="20% - Accent6 2 3" xfId="3500" xr:uid="{6FF9552F-F370-40B8-959D-10614532A479}"/>
    <cellStyle name="20% - Accent6 2 3 2" xfId="3935" xr:uid="{2637C7FC-4B60-46AB-A3D3-60F8901B3362}"/>
    <cellStyle name="20% - Accent6 2 3 2 2" xfId="28572" xr:uid="{E210CF1D-2E95-4009-B743-0539B030F8C0}"/>
    <cellStyle name="20% - Accent6 2 4" xfId="3858" xr:uid="{EE4A913B-53DF-42DB-8FBB-3DD4D3E9E409}"/>
    <cellStyle name="20% - Accent6 2 4 2" xfId="38089" xr:uid="{1A92431B-D7A1-4527-BAB0-7E2341BB75D3}"/>
    <cellStyle name="20% - Accent6 2 5" xfId="13260" xr:uid="{606BFF94-D56E-4404-AFE2-3DB3D0C611BE}"/>
    <cellStyle name="20% - Accent6 2 6" xfId="12385" xr:uid="{7B526FEA-80A1-4A8C-8264-5465F2563CAC}"/>
    <cellStyle name="20% - Accent6 2 7" xfId="46286" xr:uid="{E3DE1C8E-C5A4-4D7C-9389-D83AD48A2340}"/>
    <cellStyle name="20% - Accent6 3" xfId="173" xr:uid="{632D981A-2217-4159-9D91-EEDE93B0A1AF}"/>
    <cellStyle name="20% - Accent6 3 10" xfId="28573" xr:uid="{01E514FB-01D6-4ACD-A249-A0D0A91B109F}"/>
    <cellStyle name="20% - Accent6 3 2" xfId="992" xr:uid="{11F1759B-7645-40D3-9CF2-6B6D110A4AB0}"/>
    <cellStyle name="20% - Accent6 3 2 2" xfId="2190" xr:uid="{44166BC3-1C12-4234-9294-3795AA7038C8}"/>
    <cellStyle name="20% - Accent6 3 2 2 2" xfId="2827" xr:uid="{C1310AA9-29C7-4FB7-9715-AEE38C3EFA37}"/>
    <cellStyle name="20% - Accent6 3 2 2 2 2" xfId="9796" xr:uid="{4E2E14BB-E4C7-4FC5-900A-C8C47682F74D}"/>
    <cellStyle name="20% - Accent6 3 2 2 2 3" xfId="7561" xr:uid="{1CF346AE-9402-4F69-9473-28F8F2A712B6}"/>
    <cellStyle name="20% - Accent6 3 2 2 3" xfId="4811" xr:uid="{521667DA-46A7-48D3-84DD-804756B28A4C}"/>
    <cellStyle name="20% - Accent6 3 2 2 3 2" xfId="8847" xr:uid="{EC593C62-FD26-4AC8-B2A5-FF5D4FA27CB4}"/>
    <cellStyle name="20% - Accent6 3 2 2 4" xfId="5287" xr:uid="{0C1FD74D-DC55-4B5A-94F4-C11FB2E66744}"/>
    <cellStyle name="20% - Accent6 3 2 2 5" xfId="5671" xr:uid="{5280A016-37E4-44C7-A696-3E7A35E628C1}"/>
    <cellStyle name="20% - Accent6 3 2 2 6" xfId="6197" xr:uid="{86E9AB93-02CD-42E3-A761-A484A6D30E3E}"/>
    <cellStyle name="20% - Accent6 3 2 3" xfId="2523" xr:uid="{30AF6D98-7566-46DF-84DD-EA9FEAF82C89}"/>
    <cellStyle name="20% - Accent6 3 2 3 2" xfId="9336" xr:uid="{2364A791-70E1-4266-8F63-4017179A31AF}"/>
    <cellStyle name="20% - Accent6 3 2 3 3" xfId="7560" xr:uid="{68DF9EEF-970E-49F4-B031-C0E7EF4C89E3}"/>
    <cellStyle name="20% - Accent6 3 2 4" xfId="2234" xr:uid="{09D23F20-0358-482C-83B2-6FF1C38BDD4E}"/>
    <cellStyle name="20% - Accent6 3 2 4 2" xfId="8907" xr:uid="{42B0CB9B-B3AD-48C5-A5C8-B84C24F11461}"/>
    <cellStyle name="20% - Accent6 3 2 5" xfId="5041" xr:uid="{2E0CEEAA-6F99-4F34-8CC0-114886B7FAF4}"/>
    <cellStyle name="20% - Accent6 3 2 6" xfId="4230" xr:uid="{E0851AF2-5C86-4269-A3BC-E8762E8D53F2}"/>
    <cellStyle name="20% - Accent6 3 2 7" xfId="5670" xr:uid="{CDBEF473-1722-4CA3-9F97-175527FA2F33}"/>
    <cellStyle name="20% - Accent6 3 2 8" xfId="6196" xr:uid="{46B79EB3-BA1C-4FB9-9892-A0F16E4FB464}"/>
    <cellStyle name="20% - Accent6 3 2 9" xfId="9609" xr:uid="{3849892D-B322-4F86-B7E9-3CCAC12D6909}"/>
    <cellStyle name="20% - Accent6 3 3" xfId="1138" xr:uid="{8D80BB85-F19E-4243-8D4C-3F00F643C7FB}"/>
    <cellStyle name="20% - Accent6 3 3 2" xfId="1679" xr:uid="{F331F5D0-A18A-4F71-925D-70C83D1E9DA4}"/>
    <cellStyle name="20% - Accent6 3 3 2 2" xfId="9656" xr:uid="{255D0897-DB01-4644-8FAA-09150B405112}"/>
    <cellStyle name="20% - Accent6 3 3 2 3" xfId="7562" xr:uid="{B9A135CA-0EF1-4719-B9D8-F7C265C2E88C}"/>
    <cellStyle name="20% - Accent6 3 3 3" xfId="8949" xr:uid="{BA2DF7C3-0EF3-4CA5-9726-D3DD93FFBE51}"/>
    <cellStyle name="20% - Accent6 3 3 4" xfId="4889" xr:uid="{DACC1849-9B7C-4BFA-A971-4AEA92E907B8}"/>
    <cellStyle name="20% - Accent6 3 4" xfId="1477" xr:uid="{652B5A8D-1F31-4DDA-9BA7-94BE01562AF3}"/>
    <cellStyle name="20% - Accent6 3 4 2" xfId="9335" xr:uid="{7D9EC4CA-2327-41EA-96BA-93AD0DCCFB53}"/>
    <cellStyle name="20% - Accent6 3 4 3" xfId="7305" xr:uid="{DF65FE86-15F5-4694-8947-CAA50810F9A6}"/>
    <cellStyle name="20% - Accent6 3 5" xfId="777" xr:uid="{7D62C508-9864-480D-AB2C-D18821AEA60D}"/>
    <cellStyle name="20% - Accent6 3 5 2" xfId="9995" xr:uid="{866BF4E7-1ED1-4E1C-A4F9-23A1686325CA}"/>
    <cellStyle name="20% - Accent6 3 6" xfId="3098" xr:uid="{4C99D240-A4B1-4AB5-87DC-887C2775CF85}"/>
    <cellStyle name="20% - Accent6 3 7" xfId="3501" xr:uid="{DA7988EC-1E26-4632-820E-7BECF7D04C77}"/>
    <cellStyle name="20% - Accent6 3 8" xfId="6195" xr:uid="{272C0DA1-F162-485F-86AC-460BBE2692F0}"/>
    <cellStyle name="20% - Accent6 3 9" xfId="3859" xr:uid="{428BED2E-D439-4266-80DD-0281CB51A133}"/>
    <cellStyle name="20% - Accent6 4" xfId="1082" xr:uid="{1DB25AF5-3891-46E5-90FB-E0CCDB755461}"/>
    <cellStyle name="20% - Accent6 4 2" xfId="1661" xr:uid="{FD93B052-6B72-4644-8C58-D657B61FF547}"/>
    <cellStyle name="20% - Accent6 4 2 2" xfId="2899" xr:uid="{4C1403F8-D4F7-4658-AFDC-0D6476B2003D}"/>
    <cellStyle name="20% - Accent6 4 2 2 2" xfId="9895" xr:uid="{B1CF611E-7940-46D6-82D5-7C25DAC756EF}"/>
    <cellStyle name="20% - Accent6 4 2 2 3" xfId="7564" xr:uid="{321DCEA3-612B-40B2-AF6B-7622C1689ECF}"/>
    <cellStyle name="20% - Accent6 4 2 3" xfId="4748" xr:uid="{42F618A3-6B17-4FC5-8D23-79AEBCA2D0AA}"/>
    <cellStyle name="20% - Accent6 4 2 3 2" xfId="8914" xr:uid="{41151E4D-5988-4D28-84D3-7B4F6AFA6919}"/>
    <cellStyle name="20% - Accent6 4 2 4" xfId="5186" xr:uid="{6476CAB5-CCDC-4137-94D3-968579D6D8DF}"/>
    <cellStyle name="20% - Accent6 4 2 5" xfId="5673" xr:uid="{CFD82A13-081E-4594-96DD-E5F434699894}"/>
    <cellStyle name="20% - Accent6 4 2 6" xfId="6200" xr:uid="{3FEF659A-00BE-4680-87B3-363A0EBA60CD}"/>
    <cellStyle name="20% - Accent6 4 3" xfId="2524" xr:uid="{2F238140-7A5A-43A2-8DA6-28C4DF0DC810}"/>
    <cellStyle name="20% - Accent6 4 3 2" xfId="9337" xr:uid="{CCB93D1C-78D9-45C4-8640-408D8D03A13E}"/>
    <cellStyle name="20% - Accent6 4 3 3" xfId="7563" xr:uid="{DF132706-97B0-4C2E-A7C9-6A4507DCC976}"/>
    <cellStyle name="20% - Accent6 4 4" xfId="3502" xr:uid="{5B4FA631-56EA-4A3E-8641-1586902DDCE1}"/>
    <cellStyle name="20% - Accent6 4 4 2" xfId="8849" xr:uid="{21AA3792-7DEF-4D1F-94D2-092D32792E34}"/>
    <cellStyle name="20% - Accent6 4 4 3" xfId="4639" xr:uid="{C25D10B7-7841-4CD9-BC9A-07CC608B1A2D}"/>
    <cellStyle name="20% - Accent6 4 5" xfId="4940" xr:uid="{237505FB-74EF-4150-A443-0EA5E988B3D8}"/>
    <cellStyle name="20% - Accent6 4 6" xfId="4147" xr:uid="{EA57C50C-E406-44B0-A19A-8ABC171BB4CD}"/>
    <cellStyle name="20% - Accent6 4 7" xfId="5672" xr:uid="{1D7E68BF-E21A-4310-A602-52FA1D65677B}"/>
    <cellStyle name="20% - Accent6 4 8" xfId="6199" xr:uid="{E92E6810-73A1-4797-AF0B-7325FBBAE0B2}"/>
    <cellStyle name="20% - Accent6 4 9" xfId="37832" xr:uid="{DF0880B9-29CF-42E7-9DD9-CD7863128834}"/>
    <cellStyle name="20% - Accent6 5" xfId="1430" xr:uid="{10226454-B606-4435-B03D-BBAFDE130569}"/>
    <cellStyle name="20% - Accent6 6" xfId="2953" xr:uid="{E21D9DEA-E7DF-4990-A86C-9D0F1C4364CF}"/>
    <cellStyle name="20% - Accent6 7" xfId="3024" xr:uid="{63FB4632-2865-4621-8322-86233643157A}"/>
    <cellStyle name="20% - Accent6 8" xfId="3237" xr:uid="{969C27C8-5BA2-47B4-A677-F07ED5270218}"/>
    <cellStyle name="20% - Cor1" xfId="28574" xr:uid="{B0A04B70-CF58-4409-A003-B3E0770223F3}"/>
    <cellStyle name="20% - Cor2" xfId="28575" xr:uid="{5B7BA367-9E9B-482F-824A-111B185D6BB9}"/>
    <cellStyle name="20% - Cor3" xfId="28576" xr:uid="{E8363F1F-D5C9-48E0-9E1F-24066BD7555C}"/>
    <cellStyle name="20% - Cor4" xfId="28577" xr:uid="{FE5F3CB3-D3A5-4D2D-A4AA-979017455678}"/>
    <cellStyle name="20% - Cor5" xfId="28578" xr:uid="{BE5AEF6C-028A-4D67-972A-AD88E6F63D35}"/>
    <cellStyle name="20% - Cor6" xfId="28579" xr:uid="{123CDC32-896B-463C-833D-80022E8FFDA8}"/>
    <cellStyle name="20% - Ênfase1" xfId="28580" xr:uid="{C810A1D9-23D9-43C9-968F-81960A4CDEFD}"/>
    <cellStyle name="20% - Ênfase1 2" xfId="28581" xr:uid="{6ABE8190-79B9-4E3E-B79C-C7FE5A497DFB}"/>
    <cellStyle name="20% - Ênfase2" xfId="28582" xr:uid="{3508E8B5-5398-4391-8A64-DD98168222B8}"/>
    <cellStyle name="20% - Ênfase2 2" xfId="28583" xr:uid="{8400446E-0C05-42DA-B1A0-45E24AF7F773}"/>
    <cellStyle name="20% - Ênfase3" xfId="28584" xr:uid="{6B98D20C-B96C-4559-9B7A-70D8313F198D}"/>
    <cellStyle name="20% - Ênfase3 2" xfId="28585" xr:uid="{34B72DF3-2D80-4679-8B87-53D77C04A76A}"/>
    <cellStyle name="20% - Ênfase4" xfId="28586" xr:uid="{4128E4DB-8570-4D74-B039-985FD2758127}"/>
    <cellStyle name="20% - Ênfase4 2" xfId="28587" xr:uid="{4C621C3C-A528-4608-9960-10BA488A38E5}"/>
    <cellStyle name="20% - Ênfase5" xfId="28588" xr:uid="{54AC5C2C-BD0B-4949-BD92-18AEB653D6A5}"/>
    <cellStyle name="20% - Ênfase5 2" xfId="28589" xr:uid="{4FA0438B-D768-40C6-9A52-931B5853618B}"/>
    <cellStyle name="20% - Ênfase6" xfId="28590" xr:uid="{0EBABC87-8FF0-4A74-935F-56F02BE5A1A7}"/>
    <cellStyle name="20% - Ênfase6 2" xfId="28591" xr:uid="{9ADBDA60-A070-4E6F-9E77-8A9205F1EFD1}"/>
    <cellStyle name="20% - Énfasis1" xfId="28592" xr:uid="{855CC425-C5AC-4EEF-B56B-F28CF2762128}"/>
    <cellStyle name="20% - Énfasis1 2" xfId="28593" xr:uid="{4D703BA4-7A92-4FAF-82D5-E02F5B1DC3AC}"/>
    <cellStyle name="20% - Énfasis2" xfId="28594" xr:uid="{389E4752-04F5-44A3-8ACE-00D0C920CC61}"/>
    <cellStyle name="20% - Énfasis2 2" xfId="28595" xr:uid="{5944B289-E0B3-4CF7-A8F7-CE72D95D212F}"/>
    <cellStyle name="20% - Énfasis3" xfId="28596" xr:uid="{3A849632-8EA4-48F9-ADAD-F063EDEB81F7}"/>
    <cellStyle name="20% - Énfasis3 2" xfId="28597" xr:uid="{AB775634-04CF-4539-97DB-9C023597401D}"/>
    <cellStyle name="20% - Énfasis4" xfId="28598" xr:uid="{457E6B58-603C-4817-AB75-A407DD5DEACA}"/>
    <cellStyle name="20% - Énfasis4 2" xfId="28599" xr:uid="{77760E4F-0BF3-414A-97F4-9E85A5B7DE06}"/>
    <cellStyle name="20% - Énfasis5" xfId="28600" xr:uid="{D24DA098-1761-436B-8852-C6673A36BDF1}"/>
    <cellStyle name="20% - Énfasis5 2" xfId="28601" xr:uid="{DA5D08B5-494A-4C87-9144-FA1EF0A5C014}"/>
    <cellStyle name="20% - Énfasis6" xfId="28602" xr:uid="{819FDB32-080A-4968-80C8-3A3234C40E5E}"/>
    <cellStyle name="20% - Énfasis6 2" xfId="28603" xr:uid="{D362FA76-B8F0-459C-BE89-7E26F6560B52}"/>
    <cellStyle name="20% - アクセント 1" xfId="28604" xr:uid="{CCF68D1B-F2DE-4D11-B4C2-D0757C21D43B}"/>
    <cellStyle name="20% - アクセント 2" xfId="28605" xr:uid="{38150956-1A9F-4979-8C90-BBD69C68BEE5}"/>
    <cellStyle name="20% - アクセント 3" xfId="28606" xr:uid="{B938BBCB-0467-4C6C-9335-928C83C31AA9}"/>
    <cellStyle name="20% - アクセント 4" xfId="28607" xr:uid="{BA7B5D57-9633-49CD-A579-D22D425F70A6}"/>
    <cellStyle name="20% - アクセント 5" xfId="28608" xr:uid="{27B09764-B200-46A8-9DC2-6746DFC1CC73}"/>
    <cellStyle name="20% - アクセント 6" xfId="28609" xr:uid="{7450D8B7-16B9-4EEA-AF1E-6C446A75A067}"/>
    <cellStyle name="20% - ส่วนที่ถูกเน้น1" xfId="174" xr:uid="{BA404D27-5585-4DC5-AE36-983F568E4470}"/>
    <cellStyle name="20% - ส่วนที่ถูกเน้น1 2" xfId="1085" xr:uid="{A0DEF656-A6F9-4A00-886B-5303255A0C68}"/>
    <cellStyle name="20% - ส่วนที่ถูกเน้น1 2 2" xfId="37874" xr:uid="{E309822B-1272-4A6B-8BE8-9BA2EBADA29A}"/>
    <cellStyle name="20% - ส่วนที่ถูกเน้น1 2 3" xfId="12357" xr:uid="{88404C89-554C-405B-AC53-14665271DBE9}"/>
    <cellStyle name="20% - ส่วนที่ถูกเน้น1 3" xfId="1433" xr:uid="{070F8A9E-BE89-4113-83F1-558C5BFE8A5F}"/>
    <cellStyle name="20% - ส่วนที่ถูกเน้น1 3 2" xfId="12663" xr:uid="{B718B1DB-682A-4BA2-A9E4-C0A284160296}"/>
    <cellStyle name="20% - ส่วนที่ถูกเน้น2" xfId="175" xr:uid="{E1F492F1-92C3-462C-9283-182B7A3471B2}"/>
    <cellStyle name="20% - ส่วนที่ถูกเน้น2 2" xfId="1086" xr:uid="{8435AA97-0A0C-4F9C-BD59-7BCAAF4461DE}"/>
    <cellStyle name="20% - ส่วนที่ถูกเน้น2 2 2" xfId="37875" xr:uid="{06A3F35C-69F8-4DFC-8011-DD34B5AFA4F0}"/>
    <cellStyle name="20% - ส่วนที่ถูกเน้น2 2 3" xfId="12358" xr:uid="{ECC98AE5-D904-4381-8AEF-21B92CC7DE5E}"/>
    <cellStyle name="20% - ส่วนที่ถูกเน้น2 3" xfId="1434" xr:uid="{552F8EA3-3358-4DA9-AF80-65A18247220B}"/>
    <cellStyle name="20% - ส่วนที่ถูกเน้น2 3 2" xfId="12664" xr:uid="{458C83DF-1449-4202-AFEC-E81979AA1D69}"/>
    <cellStyle name="20% - ส่วนที่ถูกเน้น3" xfId="176" xr:uid="{AD76DC6D-BD71-49D6-A1ED-E2BDE8D4B818}"/>
    <cellStyle name="20% - ส่วนที่ถูกเน้น3 2" xfId="1087" xr:uid="{9E9560A9-C597-4769-AA2A-07BE0FD0260B}"/>
    <cellStyle name="20% - ส่วนที่ถูกเน้น3 2 2" xfId="37876" xr:uid="{B3E83AFB-5B38-4B61-AD69-E35745DFBE74}"/>
    <cellStyle name="20% - ส่วนที่ถูกเน้น3 2 3" xfId="12359" xr:uid="{196F1785-219C-4ED5-BBA1-7DE8CF128718}"/>
    <cellStyle name="20% - ส่วนที่ถูกเน้น3 3" xfId="1435" xr:uid="{97C8D6F8-4E85-410E-A5A9-9CE917FE4B61}"/>
    <cellStyle name="20% - ส่วนที่ถูกเน้น3 3 2" xfId="12671" xr:uid="{1C2BF233-FCE3-4781-BD85-EE32D9DFAC67}"/>
    <cellStyle name="20% - ส่วนที่ถูกเน้น4" xfId="177" xr:uid="{2FD6BF46-EC37-4F31-BCB3-E8FD182EB0F4}"/>
    <cellStyle name="20% - ส่วนที่ถูกเน้น4 2" xfId="1088" xr:uid="{0E19373A-A638-4062-87E0-8713015322EA}"/>
    <cellStyle name="20% - ส่วนที่ถูกเน้น4 2 2" xfId="37877" xr:uid="{73ADE584-4A9A-487E-B2DB-1CB72982849F}"/>
    <cellStyle name="20% - ส่วนที่ถูกเน้น4 2 3" xfId="12360" xr:uid="{B6718337-B6E8-4CA4-B6B8-8AEC2853E9D2}"/>
    <cellStyle name="20% - ส่วนที่ถูกเน้น4 3" xfId="1436" xr:uid="{24DC1A33-46CA-40F8-9AF1-FF86B23FC7E5}"/>
    <cellStyle name="20% - ส่วนที่ถูกเน้น4 3 2" xfId="12522" xr:uid="{85E1B287-60DA-4D67-9115-589365244A59}"/>
    <cellStyle name="20% - ส่วนที่ถูกเน้น5" xfId="178" xr:uid="{651F06EB-2856-430B-97CB-F96917BA69EE}"/>
    <cellStyle name="20% - ส่วนที่ถูกเน้น5 2" xfId="1089" xr:uid="{0A1292E0-4212-4488-A704-E2E5B0CF9554}"/>
    <cellStyle name="20% - ส่วนที่ถูกเน้น5 2 2" xfId="37878" xr:uid="{7A6B9641-16FA-4642-95E9-DC92672DDD86}"/>
    <cellStyle name="20% - ส่วนที่ถูกเน้น5 2 3" xfId="12361" xr:uid="{C162A22C-1491-4971-B195-D85109A2454E}"/>
    <cellStyle name="20% - ส่วนที่ถูกเน้น5 3" xfId="1437" xr:uid="{99409D34-5FA8-4E77-BA84-23CA9BBCB03D}"/>
    <cellStyle name="20% - ส่วนที่ถูกเน้น5 3 2" xfId="12672" xr:uid="{47B3B460-AB0A-4578-BC71-67D3D45D0C83}"/>
    <cellStyle name="20% - ส่วนที่ถูกเน้น6" xfId="179" xr:uid="{1BB955DB-D06E-45FB-B3B4-BB13D645DA02}"/>
    <cellStyle name="20% - ส่วนที่ถูกเน้น6 2" xfId="1090" xr:uid="{E43BD145-9EDC-4897-A2FB-A5B0C33EC160}"/>
    <cellStyle name="20% - ส่วนที่ถูกเน้น6 2 2" xfId="37879" xr:uid="{4192BAC5-0A6C-4C31-993D-4569F74062C2}"/>
    <cellStyle name="20% - ส่วนที่ถูกเน้น6 2 3" xfId="12362" xr:uid="{71959098-76B8-4FB5-B7B1-E2011074C06A}"/>
    <cellStyle name="20% - ส่วนที่ถูกเน้น6 3" xfId="1438" xr:uid="{6949B514-7D1B-4851-9121-66C9A31919AA}"/>
    <cellStyle name="20% - ส่วนที่ถูกเน้น6 3 2" xfId="12547" xr:uid="{B4A4742D-54A6-443F-AA35-596D15F90066}"/>
    <cellStyle name="20% - 强调文字颜色 1" xfId="28610" xr:uid="{884E3C57-AFE8-4F32-8B7A-2E4620B2CCE5}"/>
    <cellStyle name="20% - 强调文字颜色 2" xfId="28611" xr:uid="{86EFBB3D-252C-414F-AA66-AA78C1858B3E}"/>
    <cellStyle name="20% - 强调文字颜色 3" xfId="28612" xr:uid="{CB2F81C6-E099-4773-B199-D6344B1F9D81}"/>
    <cellStyle name="20% - 强调文字颜色 4" xfId="28613" xr:uid="{A21EDE6C-352B-41C0-AE55-D33F3CAE24BF}"/>
    <cellStyle name="20% - 强调文字颜色 5" xfId="28614" xr:uid="{4D060D55-FC29-43B9-B88B-1554719C9AE5}"/>
    <cellStyle name="20% - 强调文字颜色 6" xfId="28615" xr:uid="{40722C4E-9DA9-4359-BD06-8F0DA2596AA4}"/>
    <cellStyle name="20% - 輔色1" xfId="12969" xr:uid="{B9DF7851-C195-45C0-A7BC-B47552CED3B9}"/>
    <cellStyle name="20% - 輔色1 2" xfId="28616" xr:uid="{F318D267-50D1-4075-9DC2-8037F17DF7ED}"/>
    <cellStyle name="20% - 輔色1 2 2" xfId="28617" xr:uid="{89305EB5-9651-4F02-8322-6BCC491DB8A3}"/>
    <cellStyle name="20% - 輔色2" xfId="12970" xr:uid="{792887D3-D5F6-4AA3-BD12-DFD2AAF757C4}"/>
    <cellStyle name="20% - 輔色2 2" xfId="28618" xr:uid="{DFC6FD6B-7A36-4657-BF04-2623CD84AF68}"/>
    <cellStyle name="20% - 輔色2 2 2" xfId="28619" xr:uid="{1A5A9D00-E24D-40E7-92B9-6F019A1FE31F}"/>
    <cellStyle name="20% - 輔色3" xfId="12971" xr:uid="{8B3D5080-2D9C-427F-9248-BCC34AA4A44D}"/>
    <cellStyle name="20% - 輔色3 2" xfId="28620" xr:uid="{0806D252-2242-4941-B7D6-DD2AFFBF5FF2}"/>
    <cellStyle name="20% - 輔色3 2 2" xfId="28621" xr:uid="{6BB2A93F-D6CA-4ED3-AE7B-8E3977D2D41A}"/>
    <cellStyle name="20% - 輔色4" xfId="12972" xr:uid="{D232614B-6A41-4244-9EF4-FA419A80FFD7}"/>
    <cellStyle name="20% - 輔色4 2" xfId="28622" xr:uid="{CC350EBD-0DB0-4B73-9CFA-1B3CA7D5B110}"/>
    <cellStyle name="20% - 輔色4 2 2" xfId="28623" xr:uid="{BCC7E776-2A8A-448B-B044-3F4D91060F7D}"/>
    <cellStyle name="20% - 輔色5" xfId="12973" xr:uid="{237E3048-994F-4392-B7E9-5FCBE329A295}"/>
    <cellStyle name="20% - 輔色5 2" xfId="28624" xr:uid="{6538E721-61CC-4F90-921B-97742FF2518B}"/>
    <cellStyle name="20% - 輔色5 2 2" xfId="28625" xr:uid="{7B2812AF-6AD2-4343-B578-BBE0358E860A}"/>
    <cellStyle name="20% - 輔色6" xfId="12974" xr:uid="{F8A7F6F9-8CA9-40E0-9ABB-7E90213478BB}"/>
    <cellStyle name="40% - Accent1" xfId="24" builtinId="31" customBuiltin="1"/>
    <cellStyle name="40% - Accent1 2" xfId="180" xr:uid="{280E79FE-1A08-4EE0-A2AC-28DD5A627163}"/>
    <cellStyle name="40% - Accent1 2 2" xfId="181" xr:uid="{A63B41F8-EA6E-40CF-BE10-5CB52F6D0F49}"/>
    <cellStyle name="40% - Accent1 2 2 2" xfId="28626" xr:uid="{BA7CA545-4028-4BD2-8BC5-55C4896B04FF}"/>
    <cellStyle name="40% - Accent1 2 3" xfId="3503" xr:uid="{B47B9ADB-267B-47FD-A3EF-0DBDDCADFE16}"/>
    <cellStyle name="40% - Accent1 2 3 2" xfId="3936" xr:uid="{B0B63181-5AED-4058-BCDA-EA5DA5292C37}"/>
    <cellStyle name="40% - Accent1 2 3 2 2" xfId="28627" xr:uid="{FF5D94AE-F035-43DB-A587-8E510FA890D3}"/>
    <cellStyle name="40% - Accent1 2 4" xfId="3860" xr:uid="{C6759BE0-3F28-40F0-BF3A-5F525B89588A}"/>
    <cellStyle name="40% - Accent1 2 4 2" xfId="38090" xr:uid="{9B5E10D0-C9A6-44A0-9F76-4E6F229B198D}"/>
    <cellStyle name="40% - Accent1 2 5" xfId="13261" xr:uid="{E8F9F52B-FF89-4B7D-8B58-F7F077E540C2}"/>
    <cellStyle name="40% - Accent1 2 6" xfId="12499" xr:uid="{EF996EBD-5BCE-49FB-8227-78901EBF6C59}"/>
    <cellStyle name="40% - Accent1 2 7" xfId="46277" xr:uid="{A26A1329-2DA3-4654-A1C3-4CD3BFF5678C}"/>
    <cellStyle name="40% - Accent1 3" xfId="182" xr:uid="{B17D54E8-AD6E-4206-9FC9-8A5C8E92271D}"/>
    <cellStyle name="40% - Accent1 3 10" xfId="28628" xr:uid="{1A3E02BC-65F9-4D38-BD85-A82C51E66E37}"/>
    <cellStyle name="40% - Accent1 3 2" xfId="993" xr:uid="{C2D786BE-0F19-4A88-9FD1-04539485DA46}"/>
    <cellStyle name="40% - Accent1 3 2 2" xfId="2269" xr:uid="{B435CF87-9178-4902-B3EB-6345EA5B4365}"/>
    <cellStyle name="40% - Accent1 3 2 2 2" xfId="2828" xr:uid="{EE21B019-F37D-4223-8A57-0B831597CCC0}"/>
    <cellStyle name="40% - Accent1 3 2 2 2 2" xfId="9797" xr:uid="{99A9F9DA-FD17-4C18-9991-18DB543601BA}"/>
    <cellStyle name="40% - Accent1 3 2 2 2 3" xfId="7566" xr:uid="{9651EA8A-7465-4652-A91B-F1A803EEB322}"/>
    <cellStyle name="40% - Accent1 3 2 2 3" xfId="4812" xr:uid="{72ED4535-2858-4A52-AB8D-E5098EAB0227}"/>
    <cellStyle name="40% - Accent1 3 2 2 3 2" xfId="8954" xr:uid="{410834E4-C022-41E8-BB6F-1CC91A1339A0}"/>
    <cellStyle name="40% - Accent1 3 2 2 4" xfId="5288" xr:uid="{0CEC6DAD-C36C-4A41-9018-E208BE5BFACB}"/>
    <cellStyle name="40% - Accent1 3 2 2 5" xfId="5675" xr:uid="{67F02F11-BCA3-43A9-956E-F661AEBE5ADB}"/>
    <cellStyle name="40% - Accent1 3 2 2 6" xfId="6204" xr:uid="{F3F3E7C7-EACA-4DD8-9289-4EE1332738D8}"/>
    <cellStyle name="40% - Accent1 3 2 3" xfId="2525" xr:uid="{81EB7C15-2F8D-4FA8-A98C-3AFED5B9B5F6}"/>
    <cellStyle name="40% - Accent1 3 2 3 2" xfId="9339" xr:uid="{11B270EE-40FD-46F6-A84B-2F6C5E9C80A5}"/>
    <cellStyle name="40% - Accent1 3 2 3 3" xfId="7565" xr:uid="{E568726D-B097-4C09-B579-B9AC89041F28}"/>
    <cellStyle name="40% - Accent1 3 2 4" xfId="2193" xr:uid="{F23F5743-A433-4F12-80CD-0A8AF9F5E4D0}"/>
    <cellStyle name="40% - Accent1 3 2 4 2" xfId="8850" xr:uid="{FF1F07D7-FF67-47E8-A132-F0B507A64B3F}"/>
    <cellStyle name="40% - Accent1 3 2 5" xfId="5042" xr:uid="{AD3DB013-A169-4D29-9C6C-2D67D97828B8}"/>
    <cellStyle name="40% - Accent1 3 2 6" xfId="4231" xr:uid="{1D08510C-7CE2-46DB-933B-F52A6A1EEAEB}"/>
    <cellStyle name="40% - Accent1 3 2 7" xfId="5674" xr:uid="{91738C4C-E69E-4577-A97D-6389352BDDFD}"/>
    <cellStyle name="40% - Accent1 3 2 8" xfId="6203" xr:uid="{6AEF6606-77B7-4F15-9FEE-947560D97109}"/>
    <cellStyle name="40% - Accent1 3 2 9" xfId="11558" xr:uid="{B7F37371-90C4-4B11-A51F-F8BE6CE6F253}"/>
    <cellStyle name="40% - Accent1 3 3" xfId="1139" xr:uid="{7A8E56E9-6469-46FE-A835-0C106371B1A6}"/>
    <cellStyle name="40% - Accent1 3 3 2" xfId="1680" xr:uid="{1B8712A9-6502-4F42-BBB3-7C30837CF208}"/>
    <cellStyle name="40% - Accent1 3 3 2 2" xfId="9657" xr:uid="{3477CA82-EDAF-4F00-B326-C1E101EDDE83}"/>
    <cellStyle name="40% - Accent1 3 3 2 3" xfId="7567" xr:uid="{DE919C06-E583-4F5F-9E1F-F1779809D4AA}"/>
    <cellStyle name="40% - Accent1 3 3 3" xfId="8851" xr:uid="{7CA579D0-B5CD-4AEE-88F8-45B41F1AC2C9}"/>
    <cellStyle name="40% - Accent1 3 3 4" xfId="4883" xr:uid="{E55775A9-9F54-4607-8C3B-D305893C9FDC}"/>
    <cellStyle name="40% - Accent1 3 4" xfId="1478" xr:uid="{D2ECE163-2AE7-44C5-BBB3-F16D5BB28393}"/>
    <cellStyle name="40% - Accent1 3 4 2" xfId="9338" xr:uid="{2181A134-ED71-4EBE-834A-3A68FC2A2118}"/>
    <cellStyle name="40% - Accent1 3 4 3" xfId="7306" xr:uid="{85007B46-8640-49EE-BB35-67B2CD98CE7E}"/>
    <cellStyle name="40% - Accent1 3 5" xfId="778" xr:uid="{5C945AA4-7B75-4D17-863E-B85BF480830C}"/>
    <cellStyle name="40% - Accent1 3 5 2" xfId="9986" xr:uid="{A9416807-1BF1-4EBB-93DD-35F96EEAA884}"/>
    <cellStyle name="40% - Accent1 3 6" xfId="3089" xr:uid="{C7D3AAE0-D02A-44D2-8ADE-53E0AA8D889E}"/>
    <cellStyle name="40% - Accent1 3 7" xfId="3504" xr:uid="{82B33FA0-A7B5-4A74-B39B-C002D3B5CC58}"/>
    <cellStyle name="40% - Accent1 3 8" xfId="6202" xr:uid="{6BD49EDA-DD87-4849-8916-1647058CE553}"/>
    <cellStyle name="40% - Accent1 3 9" xfId="3861" xr:uid="{9C54D013-F927-47AA-A0B4-0699EF04F4E7}"/>
    <cellStyle name="40% - Accent1 4" xfId="1063" xr:uid="{4A02F29A-7D1D-405E-B697-C3D37027F8F7}"/>
    <cellStyle name="40% - Accent1 4 2" xfId="1652" xr:uid="{2B1A4BB6-0D1A-4F43-8178-4F5D784D1418}"/>
    <cellStyle name="40% - Accent1 4 2 2" xfId="2890" xr:uid="{4B994F12-A328-496A-9DF1-816A16C93A7A}"/>
    <cellStyle name="40% - Accent1 4 2 2 2" xfId="9886" xr:uid="{CB3BA818-B912-4289-A62C-22DCE77FBF41}"/>
    <cellStyle name="40% - Accent1 4 2 2 3" xfId="7569" xr:uid="{FE712DD7-C182-4140-8467-0152F7910F8D}"/>
    <cellStyle name="40% - Accent1 4 2 3" xfId="4739" xr:uid="{18642C05-99BA-4BE3-AF0D-CC3B8BE369EE}"/>
    <cellStyle name="40% - Accent1 4 2 3 2" xfId="8842" xr:uid="{EAE5BC92-2888-461B-B09A-F2C827060DBF}"/>
    <cellStyle name="40% - Accent1 4 2 4" xfId="5177" xr:uid="{05C72D0A-9ACB-4BAE-8D73-DFBC5CE4FCD1}"/>
    <cellStyle name="40% - Accent1 4 2 5" xfId="5677" xr:uid="{2233C5E5-B71E-4E9B-B3FD-3CBF29D7C7CE}"/>
    <cellStyle name="40% - Accent1 4 2 6" xfId="6206" xr:uid="{2D3F71AA-E8FF-4E45-9C39-78AFFE5CFD7A}"/>
    <cellStyle name="40% - Accent1 4 3" xfId="2526" xr:uid="{62087FCC-39A9-4061-BF4E-1BD8ADC1936B}"/>
    <cellStyle name="40% - Accent1 4 3 2" xfId="9340" xr:uid="{C236E20C-825B-42EC-898D-BD6C25127682}"/>
    <cellStyle name="40% - Accent1 4 3 3" xfId="7568" xr:uid="{599DB01B-C482-40EC-8F9B-920548A4ABC5}"/>
    <cellStyle name="40% - Accent1 4 4" xfId="3505" xr:uid="{44C01C0E-25C6-4395-9CB9-D1E4BB7A9FF6}"/>
    <cellStyle name="40% - Accent1 4 4 2" xfId="8922" xr:uid="{8C36EA08-93C6-4DD2-9658-DC00784715B5}"/>
    <cellStyle name="40% - Accent1 4 4 3" xfId="4629" xr:uid="{F7F70DA6-238B-4B19-B4EA-90D8DB264E9E}"/>
    <cellStyle name="40% - Accent1 4 5" xfId="4931" xr:uid="{11868C9A-FF68-4AED-9354-C6ED844BF54E}"/>
    <cellStyle name="40% - Accent1 4 6" xfId="4138" xr:uid="{F79917DF-22A3-4C4B-B48D-8C6619290669}"/>
    <cellStyle name="40% - Accent1 4 7" xfId="5676" xr:uid="{E79C5111-7C31-466A-8824-8F812B938181}"/>
    <cellStyle name="40% - Accent1 4 8" xfId="6205" xr:uid="{80159261-03CD-49FF-A582-E69B02F4ECB6}"/>
    <cellStyle name="40% - Accent1 4 9" xfId="37813" xr:uid="{E40F6154-1B45-450A-B825-D36A1E407CE9}"/>
    <cellStyle name="40% - Accent1 5" xfId="1411" xr:uid="{39A70E6C-8DB7-49CD-9D58-D9F7EEDB059B}"/>
    <cellStyle name="40% - Accent1 6" xfId="2944" xr:uid="{030AF732-4B11-484C-9985-608C21A36060}"/>
    <cellStyle name="40% - Accent1 7" xfId="3015" xr:uid="{12C9C836-8803-4793-BC5A-AD27CAB180A2}"/>
    <cellStyle name="40% - Accent1 8" xfId="3228" xr:uid="{65810589-F0C0-4EEE-A2F0-2F0C996F866D}"/>
    <cellStyle name="40% - Accent2" xfId="27" builtinId="35" customBuiltin="1"/>
    <cellStyle name="40% - Accent2 2" xfId="183" xr:uid="{8FB1A81F-573A-4D07-A4DF-9A972755EA5A}"/>
    <cellStyle name="40% - Accent2 2 2" xfId="184" xr:uid="{F5100A59-7180-4A45-91DB-61058429F535}"/>
    <cellStyle name="40% - Accent2 2 2 2" xfId="28629" xr:uid="{E8399582-773A-475B-96E6-9ADC32E01C6A}"/>
    <cellStyle name="40% - Accent2 2 3" xfId="3506" xr:uid="{B20D1FD1-25EE-4F3A-9912-2C252BDB2347}"/>
    <cellStyle name="40% - Accent2 2 3 2" xfId="3937" xr:uid="{0483BE3A-6EEF-4CD1-9370-99135FE33849}"/>
    <cellStyle name="40% - Accent2 2 3 2 2" xfId="28630" xr:uid="{15649CC0-7EBF-47DD-89A1-BE0BA46DD9A2}"/>
    <cellStyle name="40% - Accent2 2 4" xfId="3862" xr:uid="{971DB883-D1F4-4994-A31A-6876F7E01000}"/>
    <cellStyle name="40% - Accent2 2 4 2" xfId="38091" xr:uid="{0316A9E3-7ADD-46CB-AB4F-5A98D86AF812}"/>
    <cellStyle name="40% - Accent2 2 5" xfId="13262" xr:uid="{84DC7B2E-6A31-4B62-88EC-014EFE30D7FD}"/>
    <cellStyle name="40% - Accent2 2 6" xfId="46279" xr:uid="{785706BA-8DFB-4707-B241-FB0180F7B79A}"/>
    <cellStyle name="40% - Accent2 3" xfId="185" xr:uid="{A2C462C8-1D0A-40FB-9E65-F22D719CA534}"/>
    <cellStyle name="40% - Accent2 3 10" xfId="28631" xr:uid="{990CA091-07EF-405B-89EC-813C3ECEE9B8}"/>
    <cellStyle name="40% - Accent2 3 2" xfId="994" xr:uid="{D60B24B2-08A2-42C1-8BE2-D8577C0582B2}"/>
    <cellStyle name="40% - Accent2 3 2 2" xfId="2195" xr:uid="{CBEC854A-6E67-4013-927F-C00385BF088B}"/>
    <cellStyle name="40% - Accent2 3 2 2 2" xfId="2829" xr:uid="{258F533E-7DB6-4D75-9B52-324EB6C0E6B9}"/>
    <cellStyle name="40% - Accent2 3 2 2 2 2" xfId="9798" xr:uid="{381F0EAF-47FB-40CF-A9EE-3EA6543736D7}"/>
    <cellStyle name="40% - Accent2 3 2 2 2 3" xfId="7571" xr:uid="{8CBA025F-ED78-49C8-8480-30B8595B5ACC}"/>
    <cellStyle name="40% - Accent2 3 2 2 3" xfId="4813" xr:uid="{AAA6C666-59D6-462A-8CDD-E3D715AB0343}"/>
    <cellStyle name="40% - Accent2 3 2 2 3 2" xfId="8852" xr:uid="{CB123652-6AE7-4391-9F12-EB5801E5B1EA}"/>
    <cellStyle name="40% - Accent2 3 2 2 4" xfId="5289" xr:uid="{AF8F3B60-D887-4C70-9FC7-8997BC461232}"/>
    <cellStyle name="40% - Accent2 3 2 2 5" xfId="5679" xr:uid="{7985F4AF-1D8D-4F8A-AB89-E81732DEE4D4}"/>
    <cellStyle name="40% - Accent2 3 2 2 6" xfId="6209" xr:uid="{7A3A4287-C373-41EF-85BA-3514634940C9}"/>
    <cellStyle name="40% - Accent2 3 2 3" xfId="2527" xr:uid="{0BEFBB23-0DD6-43DF-9541-FDF9502632CC}"/>
    <cellStyle name="40% - Accent2 3 2 3 2" xfId="9342" xr:uid="{95C8BAA8-071A-45B7-A86F-75E79A274555}"/>
    <cellStyle name="40% - Accent2 3 2 3 3" xfId="7570" xr:uid="{3A66CA46-CD96-42F3-A5D5-F18E8470B355}"/>
    <cellStyle name="40% - Accent2 3 2 4" xfId="2189" xr:uid="{3E827D30-AEBA-41B7-B9B0-05864BB6545F}"/>
    <cellStyle name="40% - Accent2 3 2 4 2" xfId="8846" xr:uid="{657EFBFC-261B-4F74-9419-212EC06F9D34}"/>
    <cellStyle name="40% - Accent2 3 2 5" xfId="5043" xr:uid="{3AE7A1D7-184D-495C-87BF-CB7D98C41B3E}"/>
    <cellStyle name="40% - Accent2 3 2 6" xfId="4232" xr:uid="{0694523D-1E4D-427D-8665-AAD956BE79CF}"/>
    <cellStyle name="40% - Accent2 3 2 7" xfId="5678" xr:uid="{EE49EE65-C8DA-4114-BCE2-25497A83F53F}"/>
    <cellStyle name="40% - Accent2 3 2 8" xfId="6208" xr:uid="{46247644-EDF5-4574-92A9-753546ADC1AB}"/>
    <cellStyle name="40% - Accent2 3 2 9" xfId="11956" xr:uid="{B3917094-13B1-4B26-ADF7-28DD0DDA7F79}"/>
    <cellStyle name="40% - Accent2 3 3" xfId="1140" xr:uid="{4DAA3805-6359-4D75-94EE-34DC1799C0B0}"/>
    <cellStyle name="40% - Accent2 3 3 2" xfId="1681" xr:uid="{262207A5-BB21-4339-8DD1-94104E746A05}"/>
    <cellStyle name="40% - Accent2 3 3 2 2" xfId="9658" xr:uid="{859AE61E-CE3A-4AB7-AF79-27795288E4C8}"/>
    <cellStyle name="40% - Accent2 3 3 2 3" xfId="7572" xr:uid="{987CABDA-8EF4-43E7-AB6C-9B0A4C254272}"/>
    <cellStyle name="40% - Accent2 3 3 3" xfId="8823" xr:uid="{A876C8C8-66B0-46FB-AE84-756EEF850F83}"/>
    <cellStyle name="40% - Accent2 3 3 4" xfId="4888" xr:uid="{C39E0958-208D-4829-AF0B-EFBB4EA910D5}"/>
    <cellStyle name="40% - Accent2 3 4" xfId="1479" xr:uid="{89963B6E-19F9-42BA-AC21-0F26B32C8678}"/>
    <cellStyle name="40% - Accent2 3 4 2" xfId="9341" xr:uid="{16EAC181-73F0-4CE8-A11D-6A9B94F4B11C}"/>
    <cellStyle name="40% - Accent2 3 4 3" xfId="7307" xr:uid="{0D663838-944F-4411-88F6-985506D08A48}"/>
    <cellStyle name="40% - Accent2 3 5" xfId="779" xr:uid="{F68921BD-F452-42E2-933F-7AEB815EDB1A}"/>
    <cellStyle name="40% - Accent2 3 5 2" xfId="9988" xr:uid="{5AFCD1AF-E322-432A-A406-C575F3EACC10}"/>
    <cellStyle name="40% - Accent2 3 6" xfId="3091" xr:uid="{5751087F-84F1-4FA3-9812-B67D8218766C}"/>
    <cellStyle name="40% - Accent2 3 7" xfId="3507" xr:uid="{951164F4-8D87-4CDC-B639-133A1DFEADE5}"/>
    <cellStyle name="40% - Accent2 3 8" xfId="6207" xr:uid="{97A2AF35-8743-4C20-91CF-5162F39BC9DF}"/>
    <cellStyle name="40% - Accent2 3 9" xfId="3863" xr:uid="{C055AE0F-434F-4565-B56E-867BE79ABF20}"/>
    <cellStyle name="40% - Accent2 4" xfId="1067" xr:uid="{09F669F7-39D2-4496-BEF4-5E8158FF8CA8}"/>
    <cellStyle name="40% - Accent2 4 2" xfId="1654" xr:uid="{82C01202-1343-4F47-A627-B7F6034196B3}"/>
    <cellStyle name="40% - Accent2 4 2 2" xfId="2892" xr:uid="{C69B4285-4A5F-4ABF-B77B-D0037A65589E}"/>
    <cellStyle name="40% - Accent2 4 2 2 2" xfId="9888" xr:uid="{7EE65AFA-0371-46AD-B7C5-55678E42B449}"/>
    <cellStyle name="40% - Accent2 4 2 2 3" xfId="7574" xr:uid="{4296A643-C636-4CFC-8BAB-A97461F1D480}"/>
    <cellStyle name="40% - Accent2 4 2 3" xfId="4741" xr:uid="{F5EDA02D-08AE-40E6-8678-479256B32C09}"/>
    <cellStyle name="40% - Accent2 4 2 3 2" xfId="8762" xr:uid="{A80968B6-83BB-43B5-8973-416C4043E60E}"/>
    <cellStyle name="40% - Accent2 4 2 4" xfId="5179" xr:uid="{7EB1C85D-FBC6-405F-9377-C5C413B6011F}"/>
    <cellStyle name="40% - Accent2 4 2 5" xfId="5681" xr:uid="{3A1F0250-7DF8-44B8-9E86-0E6AA13804F8}"/>
    <cellStyle name="40% - Accent2 4 2 6" xfId="6211" xr:uid="{7B46CA02-C7EE-4552-A94B-982922D931E8}"/>
    <cellStyle name="40% - Accent2 4 3" xfId="2528" xr:uid="{C37081D7-EC7E-4B20-981E-28A09AE722E7}"/>
    <cellStyle name="40% - Accent2 4 3 2" xfId="9343" xr:uid="{110765F0-78FD-46BC-8016-A0CD382FDD6A}"/>
    <cellStyle name="40% - Accent2 4 3 3" xfId="7573" xr:uid="{33066F40-A4F9-4D2C-8730-1DEE3E429D8A}"/>
    <cellStyle name="40% - Accent2 4 4" xfId="3508" xr:uid="{BEAB851D-AAA1-4108-85D1-6D23390C69B1}"/>
    <cellStyle name="40% - Accent2 4 4 2" xfId="8935" xr:uid="{EDFF3863-0AEE-44F6-8E54-D46DB8518967}"/>
    <cellStyle name="40% - Accent2 4 4 3" xfId="4631" xr:uid="{52EFD5CE-30EE-426C-841B-B9E13FA153A7}"/>
    <cellStyle name="40% - Accent2 4 5" xfId="4933" xr:uid="{3977BBDF-2FD4-4970-A03B-FACD8DCED162}"/>
    <cellStyle name="40% - Accent2 4 6" xfId="4140" xr:uid="{7F3BB369-D37B-4729-8EFB-48329DE5DF77}"/>
    <cellStyle name="40% - Accent2 4 7" xfId="5680" xr:uid="{392D51E4-69FA-4F83-BA62-1DB1BEEE2D78}"/>
    <cellStyle name="40% - Accent2 4 8" xfId="6210" xr:uid="{86A5B711-9E2D-4027-A8F3-09E493D245E7}"/>
    <cellStyle name="40% - Accent2 4 9" xfId="37817" xr:uid="{FD2A8E6A-A39F-46BD-A9D1-A7BBA189639D}"/>
    <cellStyle name="40% - Accent2 5" xfId="1415" xr:uid="{26813819-B411-4BAE-AC22-6631436BD322}"/>
    <cellStyle name="40% - Accent2 6" xfId="2946" xr:uid="{B6B04B9F-0B71-4587-BB5F-503A26787FBF}"/>
    <cellStyle name="40% - Accent2 7" xfId="3017" xr:uid="{8B466858-40A4-411D-AC70-CB39BA3E0078}"/>
    <cellStyle name="40% - Accent2 8" xfId="3230" xr:uid="{EF6EE559-177F-48E3-8C2F-70EDD3582D3A}"/>
    <cellStyle name="40% - Accent3" xfId="30" builtinId="39" customBuiltin="1"/>
    <cellStyle name="40% - Accent3 2" xfId="186" xr:uid="{45E6D09A-D06A-49A6-99A0-03F2F945BA7A}"/>
    <cellStyle name="40% - Accent3 2 2" xfId="187" xr:uid="{74B17C7A-61FC-42D9-894E-9292D854265E}"/>
    <cellStyle name="40% - Accent3 2 2 2" xfId="28632" xr:uid="{1E1CECE2-A78C-4041-8E87-2F06E0CA282C}"/>
    <cellStyle name="40% - Accent3 2 3" xfId="3509" xr:uid="{8FB52D5E-9B1C-403D-BDAA-AFF3D1B6A9A7}"/>
    <cellStyle name="40% - Accent3 2 3 2" xfId="3938" xr:uid="{9F88833F-08D4-40AB-B46D-F4BC5BE3543C}"/>
    <cellStyle name="40% - Accent3 2 3 2 2" xfId="28633" xr:uid="{0E33EB89-6C89-4718-B4FC-A559900D4B26}"/>
    <cellStyle name="40% - Accent3 2 4" xfId="3864" xr:uid="{8EBE9B13-4937-41B0-90EB-2F1D1A78DC05}"/>
    <cellStyle name="40% - Accent3 2 4 2" xfId="38092" xr:uid="{ED779F8E-119B-42A0-90A1-079C5E069EB6}"/>
    <cellStyle name="40% - Accent3 2 5" xfId="13263" xr:uid="{71920642-145F-4D0E-8101-02A813CD0E66}"/>
    <cellStyle name="40% - Accent3 2 6" xfId="12497" xr:uid="{A723CA95-A54A-4C63-93B9-56819A28378D}"/>
    <cellStyle name="40% - Accent3 2 7" xfId="46281" xr:uid="{829921A0-4406-4BDB-9EA9-43BEF84EF88B}"/>
    <cellStyle name="40% - Accent3 3" xfId="188" xr:uid="{6DED19E9-56D8-4CFE-B1A2-F9B5DFC473D3}"/>
    <cellStyle name="40% - Accent3 3 10" xfId="28634" xr:uid="{90E5106C-D070-4901-B706-BEBF3EF782C3}"/>
    <cellStyle name="40% - Accent3 3 2" xfId="995" xr:uid="{EE1F26D2-6B24-4B64-8490-D514A9CF6784}"/>
    <cellStyle name="40% - Accent3 3 2 2" xfId="2012" xr:uid="{3256E7D7-9F5D-4AD9-A84B-71F9F570344A}"/>
    <cellStyle name="40% - Accent3 3 2 2 2" xfId="2830" xr:uid="{D1CC29D5-D689-49B7-8063-3FD62746A6C4}"/>
    <cellStyle name="40% - Accent3 3 2 2 2 2" xfId="9799" xr:uid="{E4B7AE50-170F-4B4B-8ACA-15AE60269C6F}"/>
    <cellStyle name="40% - Accent3 3 2 2 2 3" xfId="7576" xr:uid="{0B6B192B-B9BE-4288-802D-AF21AE4A898D}"/>
    <cellStyle name="40% - Accent3 3 2 2 3" xfId="4814" xr:uid="{A760EAF7-096E-4D88-AF59-482318BFE78C}"/>
    <cellStyle name="40% - Accent3 3 2 2 3 2" xfId="8519" xr:uid="{8C401C6B-63CC-425C-9FC5-C86E05B7B5F2}"/>
    <cellStyle name="40% - Accent3 3 2 2 4" xfId="5290" xr:uid="{28C32FC6-132C-45BB-A61E-B0635A420CDE}"/>
    <cellStyle name="40% - Accent3 3 2 2 5" xfId="5683" xr:uid="{C0F20236-B4E2-4F66-A444-960A4A8FF922}"/>
    <cellStyle name="40% - Accent3 3 2 2 6" xfId="6215" xr:uid="{FC4191E2-1A0B-4A7E-BEB4-259FE3135859}"/>
    <cellStyle name="40% - Accent3 3 2 3" xfId="2529" xr:uid="{F5CC5407-0E8E-44FF-A944-5AB254D58ABB}"/>
    <cellStyle name="40% - Accent3 3 2 3 2" xfId="9345" xr:uid="{E13860CA-A486-4A1F-B9A8-A6BF1904AC4F}"/>
    <cellStyle name="40% - Accent3 3 2 3 3" xfId="7575" xr:uid="{4060E3A5-4E69-47AA-AED3-E482B22B8712}"/>
    <cellStyle name="40% - Accent3 3 2 4" xfId="2127" xr:uid="{2093F6B7-9ECC-4D01-9D99-F9CA8592A199}"/>
    <cellStyle name="40% - Accent3 3 2 4 2" xfId="8769" xr:uid="{36F61522-C9ED-459E-9492-6EE88061DD07}"/>
    <cellStyle name="40% - Accent3 3 2 5" xfId="5044" xr:uid="{94989A34-DE08-4581-8CE7-B60C4E053F56}"/>
    <cellStyle name="40% - Accent3 3 2 6" xfId="4233" xr:uid="{B848DD8A-743F-4BBE-BFB3-68744A97231E}"/>
    <cellStyle name="40% - Accent3 3 2 7" xfId="5682" xr:uid="{0875B1FB-BEB8-46D9-A38B-999882265FAF}"/>
    <cellStyle name="40% - Accent3 3 2 8" xfId="6214" xr:uid="{67A0CB01-22E5-45B6-A810-C80054107E1A}"/>
    <cellStyle name="40% - Accent3 3 2 9" xfId="6148" xr:uid="{483984F6-280A-4F31-BC3C-E321D9FFE123}"/>
    <cellStyle name="40% - Accent3 3 3" xfId="1141" xr:uid="{794999F0-9655-45DD-AC97-E13BFE802C74}"/>
    <cellStyle name="40% - Accent3 3 3 2" xfId="1682" xr:uid="{1273E637-A23F-46A0-B70B-501B092949DF}"/>
    <cellStyle name="40% - Accent3 3 3 2 2" xfId="9659" xr:uid="{1A442CFC-5770-43BC-A3CF-1F052AE8FAD9}"/>
    <cellStyle name="40% - Accent3 3 3 2 3" xfId="7577" xr:uid="{23D3F793-747C-4251-B80A-451B5621ABD5}"/>
    <cellStyle name="40% - Accent3 3 3 3" xfId="8988" xr:uid="{F35084D0-608A-4D4B-BEE3-641052299329}"/>
    <cellStyle name="40% - Accent3 3 3 4" xfId="4887" xr:uid="{55ABDEE3-50F5-46E8-A34E-931398423D02}"/>
    <cellStyle name="40% - Accent3 3 4" xfId="1480" xr:uid="{02E1BCF8-C2CB-4EE8-BD03-26B6416CB12F}"/>
    <cellStyle name="40% - Accent3 3 4 2" xfId="9344" xr:uid="{CD486063-5E2A-4515-8F6E-B804CD87EDE7}"/>
    <cellStyle name="40% - Accent3 3 4 3" xfId="7308" xr:uid="{F22A61B9-CD24-4900-B7E5-CC22782DBBE2}"/>
    <cellStyle name="40% - Accent3 3 5" xfId="780" xr:uid="{21237995-881B-400B-B3C3-5C060105535A}"/>
    <cellStyle name="40% - Accent3 3 5 2" xfId="9990" xr:uid="{E7714B01-0081-4E2C-82EC-04E507FFBCEE}"/>
    <cellStyle name="40% - Accent3 3 6" xfId="3093" xr:uid="{FB50FA62-4B1F-4920-9954-4F8FA3AB4FDE}"/>
    <cellStyle name="40% - Accent3 3 7" xfId="3510" xr:uid="{475954BD-F782-4FFB-BBEF-4EE4AA5C784A}"/>
    <cellStyle name="40% - Accent3 3 8" xfId="6213" xr:uid="{F3D3BC2E-D4E7-48F2-898B-FB7C5E4F088D}"/>
    <cellStyle name="40% - Accent3 3 9" xfId="3865" xr:uid="{AEF1412C-A48C-4E65-A57B-D30AB8A08924}"/>
    <cellStyle name="40% - Accent3 4" xfId="1071" xr:uid="{DC6A5B94-BD75-41EB-A8E8-B7C0E85BE07A}"/>
    <cellStyle name="40% - Accent3 4 2" xfId="1656" xr:uid="{B3F563C9-8707-4D09-AC4A-50F75A44E750}"/>
    <cellStyle name="40% - Accent3 4 2 2" xfId="2894" xr:uid="{47A92AB4-871F-4FE9-A9B4-E69BBA9108CA}"/>
    <cellStyle name="40% - Accent3 4 2 2 2" xfId="9890" xr:uid="{70BDB936-8E26-4787-9ED9-3531FCACD789}"/>
    <cellStyle name="40% - Accent3 4 2 2 3" xfId="7579" xr:uid="{01C58513-BE9D-46BA-B87B-09EAFC796491}"/>
    <cellStyle name="40% - Accent3 4 2 3" xfId="4743" xr:uid="{FA1A5CF6-7015-4002-9D4D-F6798646AAE9}"/>
    <cellStyle name="40% - Accent3 4 2 3 2" xfId="8755" xr:uid="{5B49BFE6-AF9F-4279-B683-C248EE631BF8}"/>
    <cellStyle name="40% - Accent3 4 2 4" xfId="5181" xr:uid="{603CA4CE-80BE-4DD7-9F5D-283D112977BA}"/>
    <cellStyle name="40% - Accent3 4 2 5" xfId="5685" xr:uid="{63A5E5BC-E253-41F5-A82B-1672C90BEEF1}"/>
    <cellStyle name="40% - Accent3 4 2 6" xfId="6217" xr:uid="{10C49275-CF32-41E6-AAB0-59B103919EEB}"/>
    <cellStyle name="40% - Accent3 4 3" xfId="2530" xr:uid="{CF10D500-2685-478C-8D1C-25D4423D3DBB}"/>
    <cellStyle name="40% - Accent3 4 3 2" xfId="9346" xr:uid="{8C3D2294-0CAA-4035-8662-E4E65DF00CAC}"/>
    <cellStyle name="40% - Accent3 4 3 3" xfId="7578" xr:uid="{43E052D5-8AF8-4ACF-98A1-5FDDD13B4C4B}"/>
    <cellStyle name="40% - Accent3 4 4" xfId="3511" xr:uid="{35460A24-6390-4407-B86D-BB0384291816}"/>
    <cellStyle name="40% - Accent3 4 4 2" xfId="8991" xr:uid="{42DAB29D-1059-45E3-9FB0-E45E5F6F0B71}"/>
    <cellStyle name="40% - Accent3 4 4 3" xfId="4633" xr:uid="{CE08496F-B5C7-4981-8878-73E1C06F9245}"/>
    <cellStyle name="40% - Accent3 4 5" xfId="4935" xr:uid="{6F7BD75C-528C-432A-8403-564867C65B74}"/>
    <cellStyle name="40% - Accent3 4 6" xfId="4142" xr:uid="{AD986436-0346-455D-969D-962B24DC7347}"/>
    <cellStyle name="40% - Accent3 4 7" xfId="5684" xr:uid="{A7E3F5EB-2348-485D-8710-B4986659FA30}"/>
    <cellStyle name="40% - Accent3 4 8" xfId="6216" xr:uid="{63F4F354-9CE0-4913-8213-2067B1A91F54}"/>
    <cellStyle name="40% - Accent3 4 9" xfId="37821" xr:uid="{BE0A52A3-7892-4EA5-88DC-394309E0732C}"/>
    <cellStyle name="40% - Accent3 5" xfId="1419" xr:uid="{35C81E27-C71A-4093-8E86-487D4D17DB72}"/>
    <cellStyle name="40% - Accent3 6" xfId="2948" xr:uid="{13649C43-05D4-4989-B9FD-6F1A9F70B6F5}"/>
    <cellStyle name="40% - Accent3 7" xfId="3019" xr:uid="{F9BB1EE6-B104-4D9E-93F7-F399EE7149C5}"/>
    <cellStyle name="40% - Accent3 8" xfId="3232" xr:uid="{9CF08A45-A416-4B21-9904-66594AE195DD}"/>
    <cellStyle name="40% - Accent4" xfId="33" builtinId="43" customBuiltin="1"/>
    <cellStyle name="40% - Accent4 2" xfId="189" xr:uid="{6761DF42-CF4D-4580-B517-5AB60F81DAF9}"/>
    <cellStyle name="40% - Accent4 2 2" xfId="190" xr:uid="{7CA700EC-F742-440E-B88C-7B61B1FE64F0}"/>
    <cellStyle name="40% - Accent4 2 2 2" xfId="28635" xr:uid="{408F392D-27BE-432C-B073-B05C46F067F1}"/>
    <cellStyle name="40% - Accent4 2 3" xfId="3512" xr:uid="{7230BBFB-EA0D-4E35-B640-0CC1181FBBF8}"/>
    <cellStyle name="40% - Accent4 2 3 2" xfId="3939" xr:uid="{29CA4FAD-8F42-4DAF-BF9D-0D4420FDEB42}"/>
    <cellStyle name="40% - Accent4 2 3 2 2" xfId="28636" xr:uid="{A7820012-1A1A-4CA5-A60B-6F21735CB702}"/>
    <cellStyle name="40% - Accent4 2 4" xfId="3866" xr:uid="{1A8C6EDF-0ADA-4006-AE4A-8F22F977CE1C}"/>
    <cellStyle name="40% - Accent4 2 4 2" xfId="38093" xr:uid="{079E55C3-FA31-4EA0-8FC2-70982B7A0D4C}"/>
    <cellStyle name="40% - Accent4 2 5" xfId="13264" xr:uid="{F076CCBB-A99C-4B96-9394-F8DAF957D0C4}"/>
    <cellStyle name="40% - Accent4 2 6" xfId="12496" xr:uid="{27E72109-D743-4C3E-A889-F3C078481C1A}"/>
    <cellStyle name="40% - Accent4 2 7" xfId="46283" xr:uid="{AF464D1D-4DAB-4144-99F9-DB3114F54CB6}"/>
    <cellStyle name="40% - Accent4 3" xfId="191" xr:uid="{9E4C9F1E-9BFE-4382-878F-DDB59AB9E8E2}"/>
    <cellStyle name="40% - Accent4 3 10" xfId="28637" xr:uid="{5A3EE518-5F8E-440B-B8C8-D0250BDD1635}"/>
    <cellStyle name="40% - Accent4 3 2" xfId="996" xr:uid="{EED6BA99-084F-477F-AABC-EBA7942162CC}"/>
    <cellStyle name="40% - Accent4 3 2 2" xfId="2199" xr:uid="{73B58F24-F11B-492A-9753-05AF41C2883D}"/>
    <cellStyle name="40% - Accent4 3 2 2 2" xfId="2831" xr:uid="{AAC8BD01-A1E6-4F39-A786-A4BBD347B677}"/>
    <cellStyle name="40% - Accent4 3 2 2 2 2" xfId="9800" xr:uid="{DE093235-F974-4CCA-A949-38023A7E6AEA}"/>
    <cellStyle name="40% - Accent4 3 2 2 2 3" xfId="7581" xr:uid="{165AE04E-BAA0-4A91-A640-543E07A64FC0}"/>
    <cellStyle name="40% - Accent4 3 2 2 3" xfId="4815" xr:uid="{57FBEE6F-606A-4542-B256-CCAB41DFD76C}"/>
    <cellStyle name="40% - Accent4 3 2 2 3 2" xfId="8859" xr:uid="{4AEF3077-121A-4291-86C8-EFA7F48FFD84}"/>
    <cellStyle name="40% - Accent4 3 2 2 4" xfId="5291" xr:uid="{A146DB1B-7F28-428F-B8FE-42ABAE7FCA2E}"/>
    <cellStyle name="40% - Accent4 3 2 2 5" xfId="5687" xr:uid="{127D3ACB-C00A-42AC-B75D-AAF03519F9D0}"/>
    <cellStyle name="40% - Accent4 3 2 2 6" xfId="6220" xr:uid="{692FD1C7-EEBE-4590-ADDF-B3A51BB94526}"/>
    <cellStyle name="40% - Accent4 3 2 3" xfId="2531" xr:uid="{15B1B1A8-F8A4-409A-9D18-020838495224}"/>
    <cellStyle name="40% - Accent4 3 2 3 2" xfId="9348" xr:uid="{DDD7F1BB-DA5A-4978-B513-BA297DC123E6}"/>
    <cellStyle name="40% - Accent4 3 2 3 3" xfId="7580" xr:uid="{0F9DFBCE-5470-469A-B5DC-7E8EAF0E8613}"/>
    <cellStyle name="40% - Accent4 3 2 4" xfId="2211" xr:uid="{2C600F52-8B6C-44D4-AC58-F835FE109A07}"/>
    <cellStyle name="40% - Accent4 3 2 4 2" xfId="8871" xr:uid="{D39DDDFC-1B2A-48ED-AD88-D8E53AF018CB}"/>
    <cellStyle name="40% - Accent4 3 2 5" xfId="5045" xr:uid="{81B61348-9572-482A-B50E-8E8967EB8096}"/>
    <cellStyle name="40% - Accent4 3 2 6" xfId="4234" xr:uid="{96952598-07D9-40D6-9F61-4628E6960CEC}"/>
    <cellStyle name="40% - Accent4 3 2 7" xfId="5686" xr:uid="{256EFAD5-BDA7-4387-9FC6-BBDD7784E1D3}"/>
    <cellStyle name="40% - Accent4 3 2 8" xfId="6219" xr:uid="{692D1590-F44E-43ED-9683-E7373CB89F02}"/>
    <cellStyle name="40% - Accent4 3 2 9" xfId="11964" xr:uid="{FCF6FC2E-528C-4E8E-97A7-2803FF406A71}"/>
    <cellStyle name="40% - Accent4 3 3" xfId="1142" xr:uid="{3E0F9224-A6B6-4495-9124-E2FC54A33DDB}"/>
    <cellStyle name="40% - Accent4 3 3 2" xfId="1683" xr:uid="{262A0AD6-8AEE-4F1F-A3C1-A5BD15F32E45}"/>
    <cellStyle name="40% - Accent4 3 3 2 2" xfId="9660" xr:uid="{0ED10161-78A1-486B-BB7F-8773515EA705}"/>
    <cellStyle name="40% - Accent4 3 3 2 3" xfId="7582" xr:uid="{65D163E5-7301-432A-9F9D-4AA5D85AD850}"/>
    <cellStyle name="40% - Accent4 3 3 3" xfId="8515" xr:uid="{712E5719-5D19-432E-A1A3-58E8DFDA87D7}"/>
    <cellStyle name="40% - Accent4 3 3 4" xfId="4649" xr:uid="{FB79DE71-B251-45B2-A25A-CC80B9269A2E}"/>
    <cellStyle name="40% - Accent4 3 4" xfId="1481" xr:uid="{E789705F-7F31-4F09-944A-E77FF0E4CF76}"/>
    <cellStyle name="40% - Accent4 3 4 2" xfId="9347" xr:uid="{8400C214-B930-476D-B358-541B385CF885}"/>
    <cellStyle name="40% - Accent4 3 4 3" xfId="7309" xr:uid="{43C8B754-49C0-4BA6-A2AB-A8BDED4498F2}"/>
    <cellStyle name="40% - Accent4 3 5" xfId="781" xr:uid="{2860DDA8-44C1-4303-B146-2498B564F7EE}"/>
    <cellStyle name="40% - Accent4 3 5 2" xfId="9992" xr:uid="{E825211D-D4AF-4087-BD45-FF0C47886CEE}"/>
    <cellStyle name="40% - Accent4 3 6" xfId="3095" xr:uid="{0D5596DB-DAA2-47E3-A982-1112A117EB9A}"/>
    <cellStyle name="40% - Accent4 3 7" xfId="3513" xr:uid="{9A1BFF1E-CBB6-46E0-8F60-B000F745FECB}"/>
    <cellStyle name="40% - Accent4 3 8" xfId="6218" xr:uid="{0418CAAE-D4D9-4434-8FBC-E1C779447403}"/>
    <cellStyle name="40% - Accent4 3 9" xfId="3867" xr:uid="{2F2183BB-A8C0-403D-B25E-4F6EFB27851C}"/>
    <cellStyle name="40% - Accent4 4" xfId="1075" xr:uid="{24A0006D-8DC5-4E7D-8CFC-06EDD47DC77D}"/>
    <cellStyle name="40% - Accent4 4 2" xfId="1658" xr:uid="{225E646A-5F36-4920-B6E1-8BC3D11D2C6C}"/>
    <cellStyle name="40% - Accent4 4 2 2" xfId="2896" xr:uid="{567F8BEE-9B88-4B2F-919F-C2267AE7D4DD}"/>
    <cellStyle name="40% - Accent4 4 2 2 2" xfId="9892" xr:uid="{92AE83B4-3BE1-4D37-A10A-FB8CD6F9DA3E}"/>
    <cellStyle name="40% - Accent4 4 2 2 3" xfId="7584" xr:uid="{58239D43-FEBC-46D6-A410-2B605729A03C}"/>
    <cellStyle name="40% - Accent4 4 2 3" xfId="4745" xr:uid="{15CF8CF3-B459-4DAE-9897-A9AE98C6EE40}"/>
    <cellStyle name="40% - Accent4 4 2 3 2" xfId="8513" xr:uid="{4DC58CDD-FC0C-4690-B212-DE3F0A8BE775}"/>
    <cellStyle name="40% - Accent4 4 2 4" xfId="5183" xr:uid="{A44AF2DD-34E3-4129-AE7C-992B6B68BAE3}"/>
    <cellStyle name="40% - Accent4 4 2 5" xfId="5689" xr:uid="{A70D7E04-3C1C-4F7F-91C1-9BAF6BE59F49}"/>
    <cellStyle name="40% - Accent4 4 2 6" xfId="6222" xr:uid="{34243FED-84BC-4EFA-8AC5-6CE30D9FD9EF}"/>
    <cellStyle name="40% - Accent4 4 3" xfId="2532" xr:uid="{26265F05-4465-4CE6-B856-886EDD5C9931}"/>
    <cellStyle name="40% - Accent4 4 3 2" xfId="9349" xr:uid="{E0C6FBB0-FA21-4378-9578-B6FE9E5E9089}"/>
    <cellStyle name="40% - Accent4 4 3 3" xfId="7583" xr:uid="{D294DCC2-0EDE-4368-B43B-0CE7C263830C}"/>
    <cellStyle name="40% - Accent4 4 4" xfId="3514" xr:uid="{3FF8DE31-3968-4BBF-85C9-05173153ADB3}"/>
    <cellStyle name="40% - Accent4 4 4 2" xfId="8826" xr:uid="{6DABF8C7-3E4E-46F2-84DF-0B5197D83A94}"/>
    <cellStyle name="40% - Accent4 4 4 3" xfId="4635" xr:uid="{DC5D5C99-5DB9-400A-8B7A-8F81100FDE86}"/>
    <cellStyle name="40% - Accent4 4 5" xfId="4937" xr:uid="{D0B4E0F0-24E8-439E-BB1E-24B14BCC3463}"/>
    <cellStyle name="40% - Accent4 4 6" xfId="4144" xr:uid="{FD60E220-4006-4C69-A407-35E87A587953}"/>
    <cellStyle name="40% - Accent4 4 7" xfId="5688" xr:uid="{ABF15B6A-D69B-488E-BD8E-6DF61B45EDEB}"/>
    <cellStyle name="40% - Accent4 4 8" xfId="6221" xr:uid="{54307245-559A-404B-8CE7-F6A4BA329548}"/>
    <cellStyle name="40% - Accent4 4 9" xfId="37825" xr:uid="{D2163227-ABD6-4E18-8B7E-91F550D021CA}"/>
    <cellStyle name="40% - Accent4 5" xfId="1423" xr:uid="{063CEBFB-CD9B-48C7-A962-225706888DA8}"/>
    <cellStyle name="40% - Accent4 6" xfId="2950" xr:uid="{2669063E-6FA0-4749-AD48-28119BD3929D}"/>
    <cellStyle name="40% - Accent4 7" xfId="3021" xr:uid="{C5C29F18-55FA-4A5C-8B4C-76147A02834E}"/>
    <cellStyle name="40% - Accent4 8" xfId="3234" xr:uid="{14AE27B8-4635-4541-90EC-ADA677999218}"/>
    <cellStyle name="40% - Accent5" xfId="36" builtinId="47" customBuiltin="1"/>
    <cellStyle name="40% - Accent5 2" xfId="192" xr:uid="{F7E6D1CF-D566-4777-916C-9CC48C6DC17D}"/>
    <cellStyle name="40% - Accent5 2 2" xfId="193" xr:uid="{755C545E-6F3F-4F09-9849-CD346DA43718}"/>
    <cellStyle name="40% - Accent5 2 2 2" xfId="28638" xr:uid="{75E57AAD-085D-4D5F-9286-89744DA545CA}"/>
    <cellStyle name="40% - Accent5 2 3" xfId="3515" xr:uid="{6BB2F482-47E1-4E03-9504-B81DC9345FBB}"/>
    <cellStyle name="40% - Accent5 2 3 2" xfId="3940" xr:uid="{F46E59C7-CE13-4E0B-978F-BE74550BDDF9}"/>
    <cellStyle name="40% - Accent5 2 3 2 2" xfId="28639" xr:uid="{DEA79E05-81CA-4877-BE30-6DEDA42A0B42}"/>
    <cellStyle name="40% - Accent5 2 4" xfId="3868" xr:uid="{F58E9561-3869-43AC-A0C8-401BF8E02EE8}"/>
    <cellStyle name="40% - Accent5 2 4 2" xfId="38094" xr:uid="{9D264486-4EBF-42E6-B25D-5FE79D6186F2}"/>
    <cellStyle name="40% - Accent5 2 5" xfId="13265" xr:uid="{7CA0270F-9286-4AE9-8A8E-4C7B7077BB58}"/>
    <cellStyle name="40% - Accent5 2 6" xfId="12494" xr:uid="{6BA95041-1D2D-43F9-9DC8-ECC3D744EDA9}"/>
    <cellStyle name="40% - Accent5 2 7" xfId="46285" xr:uid="{B7F638E8-30D1-4802-9592-5E8BD84806E8}"/>
    <cellStyle name="40% - Accent5 3" xfId="194" xr:uid="{BA8BC1BC-F1CB-4840-AE18-A0E414CF2065}"/>
    <cellStyle name="40% - Accent5 3 10" xfId="28640" xr:uid="{5B7FFA34-47D9-4EFC-B319-7293A817E6A9}"/>
    <cellStyle name="40% - Accent5 3 2" xfId="997" xr:uid="{A13BEAB7-080A-4D13-93A3-0B5092A32DA1}"/>
    <cellStyle name="40% - Accent5 3 2 2" xfId="2125" xr:uid="{33C52D0B-B3BE-489C-85A7-71BBB198AAF9}"/>
    <cellStyle name="40% - Accent5 3 2 2 2" xfId="2832" xr:uid="{824193B7-E57F-4053-96DD-BC11ED202317}"/>
    <cellStyle name="40% - Accent5 3 2 2 2 2" xfId="9801" xr:uid="{4DCDE5B3-4A57-48ED-BEEE-BE4B3BCCB832}"/>
    <cellStyle name="40% - Accent5 3 2 2 2 3" xfId="7586" xr:uid="{816D86A5-DCC4-4E95-BD30-80818195F6AC}"/>
    <cellStyle name="40% - Accent5 3 2 2 3" xfId="4816" xr:uid="{A5121F87-AA52-4BC9-93A8-D5D2B145227F}"/>
    <cellStyle name="40% - Accent5 3 2 2 3 2" xfId="8767" xr:uid="{72C1C514-63E4-446A-9152-F55FF3CC3E33}"/>
    <cellStyle name="40% - Accent5 3 2 2 4" xfId="5292" xr:uid="{77A2E5CA-6796-4873-B0D0-071ED80CD7A6}"/>
    <cellStyle name="40% - Accent5 3 2 2 5" xfId="5691" xr:uid="{F7218BCB-B76F-42DD-B307-320CE1D67673}"/>
    <cellStyle name="40% - Accent5 3 2 2 6" xfId="6227" xr:uid="{AF83A9D0-23FF-4A6C-B574-842EA215D461}"/>
    <cellStyle name="40% - Accent5 3 2 3" xfId="2533" xr:uid="{F11F68CD-AE04-4706-8430-1E6B301DA2B9}"/>
    <cellStyle name="40% - Accent5 3 2 3 2" xfId="9351" xr:uid="{2E9F95EF-54D2-475D-A292-115A743316EA}"/>
    <cellStyle name="40% - Accent5 3 2 3 3" xfId="7585" xr:uid="{697F5C2F-566C-47FE-8D5D-ACD2FBCC0B93}"/>
    <cellStyle name="40% - Accent5 3 2 4" xfId="2274" xr:uid="{4A144EED-DFB8-45F4-92BF-158A81E97F31}"/>
    <cellStyle name="40% - Accent5 3 2 4 2" xfId="8962" xr:uid="{3B722C80-0980-488D-A7EF-4FE79D3BD764}"/>
    <cellStyle name="40% - Accent5 3 2 5" xfId="5046" xr:uid="{6CDF48FD-8768-4C21-AA57-02DFC3DCBBE5}"/>
    <cellStyle name="40% - Accent5 3 2 6" xfId="4235" xr:uid="{5B8C9821-9DF4-467D-B290-571302B25496}"/>
    <cellStyle name="40% - Accent5 3 2 7" xfId="5690" xr:uid="{143A0D63-67E9-4CE2-9BFE-12D76486B3B9}"/>
    <cellStyle name="40% - Accent5 3 2 8" xfId="6226" xr:uid="{1108AB73-6CD9-4AFE-AF08-7A20C7785218}"/>
    <cellStyle name="40% - Accent5 3 2 9" xfId="11292" xr:uid="{C7E61524-4870-458D-AC8C-5D62207FBC5A}"/>
    <cellStyle name="40% - Accent5 3 3" xfId="1143" xr:uid="{C6934E26-C42F-4A93-893F-5F68DEE4D909}"/>
    <cellStyle name="40% - Accent5 3 3 2" xfId="1684" xr:uid="{AFEF974B-50AE-4EAD-93F8-E8B12661061A}"/>
    <cellStyle name="40% - Accent5 3 3 2 2" xfId="9661" xr:uid="{25E6F98A-8628-476B-90B0-2B33676938CF}"/>
    <cellStyle name="40% - Accent5 3 3 2 3" xfId="7587" xr:uid="{8BA4A73E-6463-4B5B-8BE8-87D25BFB67D5}"/>
    <cellStyle name="40% - Accent5 3 3 3" xfId="8834" xr:uid="{67731257-DAA4-4041-9C50-E3AA42946BCC}"/>
    <cellStyle name="40% - Accent5 3 3 4" xfId="4666" xr:uid="{1890F0C3-7CF4-48FA-BFAA-7D75B4FAAF97}"/>
    <cellStyle name="40% - Accent5 3 4" xfId="1482" xr:uid="{E8ECA044-CFCB-4EDA-AE02-554941249085}"/>
    <cellStyle name="40% - Accent5 3 4 2" xfId="9350" xr:uid="{7A7C7355-8DB0-4185-AF71-B71E9041CC85}"/>
    <cellStyle name="40% - Accent5 3 4 3" xfId="7310" xr:uid="{17F99E66-9B33-4B30-A102-4C6626AB3CD6}"/>
    <cellStyle name="40% - Accent5 3 5" xfId="782" xr:uid="{F9E548A3-893C-4075-AA5A-AE7E404AC993}"/>
    <cellStyle name="40% - Accent5 3 5 2" xfId="9994" xr:uid="{1EF48A5C-FEC7-458B-A999-D4A4F540E2BD}"/>
    <cellStyle name="40% - Accent5 3 6" xfId="3097" xr:uid="{19979EA6-2ED5-4492-9A19-00BB0D7CBA94}"/>
    <cellStyle name="40% - Accent5 3 7" xfId="3516" xr:uid="{C9E2CA51-BDE8-4443-A7E2-1990B97D9E48}"/>
    <cellStyle name="40% - Accent5 3 8" xfId="6225" xr:uid="{BBC62A6C-D27C-4290-8473-35419EEB3353}"/>
    <cellStyle name="40% - Accent5 3 9" xfId="3869" xr:uid="{B972BD40-849A-47DA-9333-6BFD5F55D51F}"/>
    <cellStyle name="40% - Accent5 4" xfId="1079" xr:uid="{340A0A9B-8D88-44DE-A381-B28AECC6C270}"/>
    <cellStyle name="40% - Accent5 4 2" xfId="1660" xr:uid="{7D2D8E75-7585-41C8-87EB-8323B9FE8276}"/>
    <cellStyle name="40% - Accent5 4 2 2" xfId="2898" xr:uid="{E00EE7BF-9E1D-449C-85E9-DE0D0D1B12F3}"/>
    <cellStyle name="40% - Accent5 4 2 2 2" xfId="9894" xr:uid="{29571861-A867-48DE-B5DA-2AFE08726690}"/>
    <cellStyle name="40% - Accent5 4 2 2 3" xfId="7589" xr:uid="{90CD90FB-FFF3-4921-98DD-AB7B6135D222}"/>
    <cellStyle name="40% - Accent5 4 2 3" xfId="4747" xr:uid="{70CDFF4A-BC79-4676-B2B4-40FA8F405C6B}"/>
    <cellStyle name="40% - Accent5 4 2 3 2" xfId="8788" xr:uid="{699F6479-558A-4906-8DFB-66D8C4E9B810}"/>
    <cellStyle name="40% - Accent5 4 2 4" xfId="5185" xr:uid="{D88E03B1-F603-4EC5-8F5A-29344784E95B}"/>
    <cellStyle name="40% - Accent5 4 2 5" xfId="5693" xr:uid="{FAB47501-D1EF-4BB1-90E2-5F8CEDDDDF4A}"/>
    <cellStyle name="40% - Accent5 4 2 6" xfId="6229" xr:uid="{45257BF4-834F-45D5-8F7C-1E8D5546FFA4}"/>
    <cellStyle name="40% - Accent5 4 3" xfId="2534" xr:uid="{2F75F17E-855C-43BD-807D-12B84C7DEDF2}"/>
    <cellStyle name="40% - Accent5 4 3 2" xfId="9352" xr:uid="{AB8AB00F-715C-47D5-A1BB-53EA841412AC}"/>
    <cellStyle name="40% - Accent5 4 3 3" xfId="7588" xr:uid="{8D6211D0-4D02-4D56-9497-13D127D0DD2B}"/>
    <cellStyle name="40% - Accent5 4 4" xfId="3517" xr:uid="{3D8564F8-447F-4A8A-8682-40B5911C94F5}"/>
    <cellStyle name="40% - Accent5 4 4 2" xfId="8776" xr:uid="{00829CC6-4AAF-4A90-9136-254F46BC4661}"/>
    <cellStyle name="40% - Accent5 4 4 3" xfId="4638" xr:uid="{5433EA2E-6E56-48D7-87E2-A2671CA9B8BE}"/>
    <cellStyle name="40% - Accent5 4 5" xfId="4939" xr:uid="{7BC9E984-FC65-4470-81C8-2FCBAC1AFD8B}"/>
    <cellStyle name="40% - Accent5 4 6" xfId="4146" xr:uid="{898164A4-EFDF-43A0-9515-ECA56B8A46CE}"/>
    <cellStyle name="40% - Accent5 4 7" xfId="5692" xr:uid="{5A29FC42-E5B4-4415-BCF2-7334ABDFF4EF}"/>
    <cellStyle name="40% - Accent5 4 8" xfId="6228" xr:uid="{A4F1A7DB-E22F-48FB-9A17-C57B013A5CBA}"/>
    <cellStyle name="40% - Accent5 4 9" xfId="37829" xr:uid="{FD5C5798-DFCC-423F-ADE0-BC4957F768B6}"/>
    <cellStyle name="40% - Accent5 5" xfId="1427" xr:uid="{8B0F1D2A-B07B-4B1F-81F8-47DD8C85059E}"/>
    <cellStyle name="40% - Accent5 6" xfId="2952" xr:uid="{A7DF3652-B493-4E60-BD9E-441A3422A911}"/>
    <cellStyle name="40% - Accent5 7" xfId="3023" xr:uid="{52F711FC-2D6A-4AB8-875F-DEC2F9C3BD6B}"/>
    <cellStyle name="40% - Accent5 8" xfId="3236" xr:uid="{0D7F6F90-630C-43FB-AC04-44FB9EDD567A}"/>
    <cellStyle name="40% - Accent6" xfId="39" builtinId="51" customBuiltin="1"/>
    <cellStyle name="40% - Accent6 2" xfId="195" xr:uid="{7F5783D2-287C-4F77-9201-D50F423ADBE6}"/>
    <cellStyle name="40% - Accent6 2 2" xfId="196" xr:uid="{02DF508E-93A9-4E4D-B277-544CD7EB0455}"/>
    <cellStyle name="40% - Accent6 2 2 2" xfId="28641" xr:uid="{5F141E21-737A-4FD4-9742-BDF2C5D7F1A1}"/>
    <cellStyle name="40% - Accent6 2 3" xfId="3518" xr:uid="{4D1D89FF-8661-47A2-A82A-7B644449265C}"/>
    <cellStyle name="40% - Accent6 2 3 2" xfId="3941" xr:uid="{76B60B83-2610-4685-AFF5-A3907E81F016}"/>
    <cellStyle name="40% - Accent6 2 3 2 2" xfId="28642" xr:uid="{624E37A2-43B9-404F-944E-53854E010555}"/>
    <cellStyle name="40% - Accent6 2 4" xfId="3870" xr:uid="{14A7FD0F-61B3-4A42-A9C5-7D7806C1F99D}"/>
    <cellStyle name="40% - Accent6 2 4 2" xfId="38095" xr:uid="{DF4BFFF8-06B7-4ECB-898D-474B68641042}"/>
    <cellStyle name="40% - Accent6 2 5" xfId="13266" xr:uid="{3E79ACA7-C037-41DB-A7C4-EAD372AA5F94}"/>
    <cellStyle name="40% - Accent6 2 6" xfId="12493" xr:uid="{3CAE89A5-5FDD-42C1-88A9-9980715EC0E0}"/>
    <cellStyle name="40% - Accent6 2 7" xfId="46287" xr:uid="{0FB10503-1E35-4C38-BC18-C6746DFE206E}"/>
    <cellStyle name="40% - Accent6 3" xfId="197" xr:uid="{75E70EFA-CCEE-486D-9966-BA1ABF957C8F}"/>
    <cellStyle name="40% - Accent6 3 10" xfId="28643" xr:uid="{56AAD3C0-4A3A-483A-A945-84E6434EBE71}"/>
    <cellStyle name="40% - Accent6 3 2" xfId="998" xr:uid="{CA73B49D-FB21-4215-B6DB-AEBE01099DFA}"/>
    <cellStyle name="40% - Accent6 3 2 2" xfId="2140" xr:uid="{2B6F6AE3-5D4C-474F-B3B5-55CCDB117744}"/>
    <cellStyle name="40% - Accent6 3 2 2 2" xfId="2833" xr:uid="{C98EBE86-07A5-4ECB-892A-86A407D5A3DB}"/>
    <cellStyle name="40% - Accent6 3 2 2 2 2" xfId="9802" xr:uid="{69238395-7785-4C00-9769-36FC15134284}"/>
    <cellStyle name="40% - Accent6 3 2 2 2 3" xfId="7591" xr:uid="{85AE1493-34C1-4B76-B12B-06DA6404B6E4}"/>
    <cellStyle name="40% - Accent6 3 2 2 3" xfId="4817" xr:uid="{23615CA3-69F6-4BBA-87FB-D12E24BABD2F}"/>
    <cellStyle name="40% - Accent6 3 2 2 3 2" xfId="8784" xr:uid="{117D16FF-4A2A-42D5-88DC-9FDE950B6E02}"/>
    <cellStyle name="40% - Accent6 3 2 2 4" xfId="5293" xr:uid="{56D8ED4C-C33A-4B6E-9769-9C0FB803750A}"/>
    <cellStyle name="40% - Accent6 3 2 2 5" xfId="5695" xr:uid="{3D5C8349-451C-4AB8-86D7-9A90CD51625A}"/>
    <cellStyle name="40% - Accent6 3 2 2 6" xfId="6232" xr:uid="{DEE640BB-6B3E-4E9E-B263-8A0D5A99FF2F}"/>
    <cellStyle name="40% - Accent6 3 2 3" xfId="2535" xr:uid="{3585D6F4-06F4-4BB4-83C4-94EC9255918D}"/>
    <cellStyle name="40% - Accent6 3 2 3 2" xfId="9354" xr:uid="{E7B73EEF-2407-4106-B810-5DDC28A5B511}"/>
    <cellStyle name="40% - Accent6 3 2 3 3" xfId="7590" xr:uid="{104950D4-010C-4DDC-8DAF-441C60E0EE89}"/>
    <cellStyle name="40% - Accent6 3 2 4" xfId="2135" xr:uid="{0B7BB589-243B-4A78-86F3-64AC75A76864}"/>
    <cellStyle name="40% - Accent6 3 2 4 2" xfId="8777" xr:uid="{C6FB397B-F8A0-49E2-AFA3-5B4847FECFE4}"/>
    <cellStyle name="40% - Accent6 3 2 5" xfId="5047" xr:uid="{FEC3B1F1-58D7-4195-AFEB-C43DF32147B3}"/>
    <cellStyle name="40% - Accent6 3 2 6" xfId="4236" xr:uid="{1D002C26-F65B-47F8-9ADC-8966F40A826A}"/>
    <cellStyle name="40% - Accent6 3 2 7" xfId="5694" xr:uid="{93F3737E-BF69-4ED5-981F-2C3AB6CDBD23}"/>
    <cellStyle name="40% - Accent6 3 2 8" xfId="6231" xr:uid="{6BBC4FFE-541D-4992-B8DE-9FABBDB32B6B}"/>
    <cellStyle name="40% - Accent6 3 2 9" xfId="11935" xr:uid="{596B9DD1-1AC8-435E-96C7-FD00F8C8CE18}"/>
    <cellStyle name="40% - Accent6 3 3" xfId="1144" xr:uid="{0B9E2ABF-1773-46ED-B77D-CD58A32BDBDD}"/>
    <cellStyle name="40% - Accent6 3 3 2" xfId="1685" xr:uid="{D2DCADF9-58D7-4B56-BBDD-1A453FC632C7}"/>
    <cellStyle name="40% - Accent6 3 3 2 2" xfId="9662" xr:uid="{9887372E-65E8-4D85-95C5-A308B90CA21A}"/>
    <cellStyle name="40% - Accent6 3 3 2 3" xfId="7592" xr:uid="{460BAE9A-9487-49F9-A3A7-11C322A4763F}"/>
    <cellStyle name="40% - Accent6 3 3 3" xfId="8505" xr:uid="{50FA4E37-11AB-4564-9C3D-6DFFD9AA7DA0}"/>
    <cellStyle name="40% - Accent6 3 3 4" xfId="4877" xr:uid="{3AE56880-B268-441D-AAEB-194B513C61F8}"/>
    <cellStyle name="40% - Accent6 3 4" xfId="1483" xr:uid="{80EEB92B-0663-4C22-82B0-ACBC996157DE}"/>
    <cellStyle name="40% - Accent6 3 4 2" xfId="9353" xr:uid="{B2FC40FD-E157-481D-8535-AAFF4643849E}"/>
    <cellStyle name="40% - Accent6 3 4 3" xfId="7311" xr:uid="{711F9B30-D41C-42AD-B534-F2FB220167CC}"/>
    <cellStyle name="40% - Accent6 3 5" xfId="783" xr:uid="{F1B2F963-9207-4E8B-A8C8-B61AA0D682B3}"/>
    <cellStyle name="40% - Accent6 3 5 2" xfId="9996" xr:uid="{AD1588BA-2AEC-47C0-8D87-0335CDB6D468}"/>
    <cellStyle name="40% - Accent6 3 6" xfId="3099" xr:uid="{F748957C-4AC4-4A36-BA92-03A0A5F494CD}"/>
    <cellStyle name="40% - Accent6 3 7" xfId="3519" xr:uid="{32D918E1-2577-44EE-9817-E769EBA80973}"/>
    <cellStyle name="40% - Accent6 3 8" xfId="6230" xr:uid="{025C7709-1796-4D10-8086-C6046E6FA8C7}"/>
    <cellStyle name="40% - Accent6 3 9" xfId="3871" xr:uid="{A9249C64-938E-407E-81ED-DD9444FDBF01}"/>
    <cellStyle name="40% - Accent6 4" xfId="1083" xr:uid="{3702DE8F-59AC-4A17-B9A2-798FA02F6089}"/>
    <cellStyle name="40% - Accent6 4 2" xfId="1662" xr:uid="{A46BA262-7ABA-498C-8575-02896662DBD7}"/>
    <cellStyle name="40% - Accent6 4 2 2" xfId="2900" xr:uid="{7F438EAF-6423-4567-8F10-B4E8D97AFFF6}"/>
    <cellStyle name="40% - Accent6 4 2 2 2" xfId="9896" xr:uid="{304F19AD-F2A9-431C-A1F7-A6AB4C5DC55C}"/>
    <cellStyle name="40% - Accent6 4 2 2 3" xfId="7594" xr:uid="{9311DE9F-9C2C-4B57-A984-B2F087F22825}"/>
    <cellStyle name="40% - Accent6 4 2 3" xfId="4749" xr:uid="{30EA3B13-64A4-4BE8-BFFC-8D7BA12ADA41}"/>
    <cellStyle name="40% - Accent6 4 2 3 2" xfId="8759" xr:uid="{2A2FA240-68BD-4A4C-AD9B-8AE42F91C366}"/>
    <cellStyle name="40% - Accent6 4 2 4" xfId="5187" xr:uid="{163AD971-16AD-44C4-BE55-1FE64B1D8E13}"/>
    <cellStyle name="40% - Accent6 4 2 5" xfId="5697" xr:uid="{97D3F25D-D4E6-40DF-9A61-51D776D52B2F}"/>
    <cellStyle name="40% - Accent6 4 2 6" xfId="6234" xr:uid="{7A3DB1F6-DAC0-4E53-9DB2-92176915E36A}"/>
    <cellStyle name="40% - Accent6 4 3" xfId="2536" xr:uid="{5121BA74-DB00-4D65-9AD4-923C8B128490}"/>
    <cellStyle name="40% - Accent6 4 3 2" xfId="9355" xr:uid="{B9758EEB-3C0A-4881-A8E5-ACDAB2B1F795}"/>
    <cellStyle name="40% - Accent6 4 3 3" xfId="7593" xr:uid="{221A2FD9-77F4-4A25-A150-70A4EA02D6F7}"/>
    <cellStyle name="40% - Accent6 4 4" xfId="3520" xr:uid="{77644D43-631A-4500-8057-7334FD55CB50}"/>
    <cellStyle name="40% - Accent6 4 4 2" xfId="8974" xr:uid="{B652D1B5-F272-4093-9554-1DCAE51E1E91}"/>
    <cellStyle name="40% - Accent6 4 4 3" xfId="4640" xr:uid="{A067BE06-4FC9-4D5B-9311-F5356605D22E}"/>
    <cellStyle name="40% - Accent6 4 5" xfId="4941" xr:uid="{C1D41CBA-0BE7-4678-95B9-FCBEDE24C64C}"/>
    <cellStyle name="40% - Accent6 4 6" xfId="4148" xr:uid="{9FFBC599-DF4B-46D5-8D0E-EA6C7581A2F4}"/>
    <cellStyle name="40% - Accent6 4 7" xfId="5696" xr:uid="{429A938F-F90C-43F2-A155-990500226CD5}"/>
    <cellStyle name="40% - Accent6 4 8" xfId="6233" xr:uid="{E1797231-E01F-4FE3-8EE2-FA3F9A69D1EB}"/>
    <cellStyle name="40% - Accent6 4 9" xfId="37833" xr:uid="{40E717BA-B30F-4C88-BAD9-B70F772F7B21}"/>
    <cellStyle name="40% - Accent6 5" xfId="1431" xr:uid="{B29A880D-C4EF-400B-AD5A-3050DB3720AA}"/>
    <cellStyle name="40% - Accent6 6" xfId="2954" xr:uid="{4F246096-73F2-41DF-AC2E-354B4949AA38}"/>
    <cellStyle name="40% - Accent6 7" xfId="3025" xr:uid="{8DD9F7A5-CE04-42C8-93DA-A5C1933B6DAD}"/>
    <cellStyle name="40% - Accent6 8" xfId="3238" xr:uid="{66F51E64-EDC9-48DB-A5F2-CE7F6F409409}"/>
    <cellStyle name="40% - Cor1" xfId="28644" xr:uid="{3D062198-2CB8-467B-99A2-19052E66CAE7}"/>
    <cellStyle name="40% - Cor2" xfId="28645" xr:uid="{EF35B98C-76C3-4F81-959C-6BE482B1FB6A}"/>
    <cellStyle name="40% - Cor3" xfId="28646" xr:uid="{7A1A09F6-1800-469F-82AC-49E24A64350C}"/>
    <cellStyle name="40% - Cor6" xfId="28647" xr:uid="{1C57741A-C933-40A1-A59F-8FE90B29B178}"/>
    <cellStyle name="40% - Ênfase1" xfId="28648" xr:uid="{4FCC2CF3-6538-4C1E-8ED4-9C8A7C655644}"/>
    <cellStyle name="40% - Ênfase1 2" xfId="28649" xr:uid="{313844BD-0147-4A10-8D72-41B8EC5569E7}"/>
    <cellStyle name="40% - Ênfase2" xfId="28650" xr:uid="{8F72E4AC-865E-41BD-99E9-6D566BC32423}"/>
    <cellStyle name="40% - Ênfase2 2" xfId="28651" xr:uid="{033CF2EC-757F-4CA2-8CB9-C78BAFCF6CFD}"/>
    <cellStyle name="40% - Ênfase3" xfId="28652" xr:uid="{84CA5053-7BD0-41F1-BDD3-C338CEE3DAEF}"/>
    <cellStyle name="40% - Ênfase3 2" xfId="28653" xr:uid="{3355840E-64A7-47FE-B619-4A658B33CBBB}"/>
    <cellStyle name="40% - Ênfase4" xfId="28654" xr:uid="{9E27B187-2D30-4B79-9D8E-20E0BC3AE72B}"/>
    <cellStyle name="40% - Ênfase4 2" xfId="28655" xr:uid="{370CC5C1-30E8-4D79-B736-E8FF96F94D85}"/>
    <cellStyle name="40% - Ênfase5" xfId="28656" xr:uid="{EF79162C-CBAB-42D3-AFE6-DE41D90C8776}"/>
    <cellStyle name="40% - Ênfase5 2" xfId="28657" xr:uid="{8BB2CD40-DF08-4B50-BC22-81689254ED60}"/>
    <cellStyle name="40% - Ênfase6" xfId="28658" xr:uid="{4FE59758-8A90-41F7-88EA-91DAA619AB66}"/>
    <cellStyle name="40% - Ênfase6 2" xfId="28659" xr:uid="{50B29627-551B-4900-AC97-08FB9866FDA1}"/>
    <cellStyle name="40% - Énfasis1" xfId="28660" xr:uid="{716B9396-4DED-4C9D-80A9-39A06E1A0D00}"/>
    <cellStyle name="40% - Énfasis1 2" xfId="28661" xr:uid="{171500AF-8DDD-4FC0-AB0E-BA21F66A8BB1}"/>
    <cellStyle name="40% - Énfasis2" xfId="28662" xr:uid="{74CC227D-B477-4BC7-B35F-0F2841CCC39E}"/>
    <cellStyle name="40% - Énfasis2 2" xfId="28663" xr:uid="{FF036070-19DE-4649-A369-BAEFC455040B}"/>
    <cellStyle name="40% - Énfasis3" xfId="28664" xr:uid="{6D1D0F0D-18C4-460A-9314-18B6680E9E75}"/>
    <cellStyle name="40% - Énfasis3 2" xfId="28665" xr:uid="{2C1024F0-2118-4748-ABE6-36DD434DE8E1}"/>
    <cellStyle name="40% - Énfasis4" xfId="28666" xr:uid="{24BC3E67-300F-41DE-B2A3-9E9F1BCA9417}"/>
    <cellStyle name="40% - Énfasis4 2" xfId="28667" xr:uid="{732A1B2F-D1D3-46B7-9E2A-C7C6A4FD7C5E}"/>
    <cellStyle name="40% - Énfasis5" xfId="28668" xr:uid="{FD3AC88F-664C-414C-8DF0-52F3E1E859FB}"/>
    <cellStyle name="40% - Énfasis5 2" xfId="28669" xr:uid="{DA2AD8E3-590D-4B76-B1A4-59A67735EA85}"/>
    <cellStyle name="40% - Énfasis6" xfId="28670" xr:uid="{60536E3F-C206-4D85-A1E0-2ACD3B5B61B0}"/>
    <cellStyle name="40% - Énfasis6 2" xfId="28671" xr:uid="{9373D1E0-A561-488A-BFBC-F47D4A0918AE}"/>
    <cellStyle name="40% - アクセント 1" xfId="28672" xr:uid="{AF51CFA2-9D6E-4139-BCCF-9D0E38DC0C59}"/>
    <cellStyle name="40% - アクセント 2" xfId="28673" xr:uid="{341F3259-FF27-496C-8134-DF6E1B91D78E}"/>
    <cellStyle name="40% - アクセント 3" xfId="28674" xr:uid="{3C32BDB7-3663-45E7-B8AF-AF8360FE4C3D}"/>
    <cellStyle name="40% - アクセント 4" xfId="28675" xr:uid="{BA533258-B2E0-4B5C-A9B7-97308546531C}"/>
    <cellStyle name="40% - アクセント 5" xfId="28676" xr:uid="{C7E782A3-8FD1-4EE3-A09A-7218A3DD037D}"/>
    <cellStyle name="40% - アクセント 6" xfId="28677" xr:uid="{E1929653-DD6E-4A20-B1A6-DCAB2A83984F}"/>
    <cellStyle name="40% - ส่วนที่ถูกเน้น1" xfId="198" xr:uid="{37F47AE7-A01F-4482-890A-AC92F6830E02}"/>
    <cellStyle name="40% - ส่วนที่ถูกเน้น1 2" xfId="1091" xr:uid="{763F7D48-0CDF-49E6-8E0F-A9F11BB3EF2D}"/>
    <cellStyle name="40% - ส่วนที่ถูกเน้น1 2 2" xfId="37880" xr:uid="{6A678F2D-A5F4-4EE2-87B3-C6C85CE80C75}"/>
    <cellStyle name="40% - ส่วนที่ถูกเน้น1 2 3" xfId="12363" xr:uid="{CCE77FA6-0444-43DF-82C4-4253B9CD1531}"/>
    <cellStyle name="40% - ส่วนที่ถูกเน้น1 3" xfId="1439" xr:uid="{059285F0-C285-4198-A7CA-D2AE38E01C2C}"/>
    <cellStyle name="40% - ส่วนที่ถูกเน้น1 3 2" xfId="12673" xr:uid="{7BA11B64-1137-4B7A-AB9C-11632CAFF0E4}"/>
    <cellStyle name="40% - ส่วนที่ถูกเน้น2" xfId="199" xr:uid="{C736AF94-FB30-41A4-9447-0D505E0CC55B}"/>
    <cellStyle name="40% - ส่วนที่ถูกเน้น2 2" xfId="1092" xr:uid="{6B67B50D-3B72-4EBB-9505-45145C300FD4}"/>
    <cellStyle name="40% - ส่วนที่ถูกเน้น2 2 2" xfId="37881" xr:uid="{4B3C6AFF-CC3C-43F1-8D32-7A2DC9EBA8D7}"/>
    <cellStyle name="40% - ส่วนที่ถูกเน้น2 2 3" xfId="12364" xr:uid="{61CDBE52-974B-47B8-9CDA-2E87E7BB8702}"/>
    <cellStyle name="40% - ส่วนที่ถูกเน้น2 3" xfId="1440" xr:uid="{8C6F882B-D947-4F5B-B994-3BB15A21F7FF}"/>
    <cellStyle name="40% - ส่วนที่ถูกเน้น2 3 2" xfId="12574" xr:uid="{5787111D-6774-4C0B-B0E7-FC62C9DD27F2}"/>
    <cellStyle name="40% - ส่วนที่ถูกเน้น3" xfId="200" xr:uid="{1E6B0B43-68B4-4258-A98B-9C5AD098C85D}"/>
    <cellStyle name="40% - ส่วนที่ถูกเน้น3 2" xfId="1093" xr:uid="{84D82019-5980-4142-BA11-23450237576E}"/>
    <cellStyle name="40% - ส่วนที่ถูกเน้น3 2 2" xfId="37882" xr:uid="{DCB8D7E4-8B4E-4BD8-9B18-F9ACFC002631}"/>
    <cellStyle name="40% - ส่วนที่ถูกเน้น3 2 3" xfId="12365" xr:uid="{8843CFE4-CB6A-4728-9A43-4B9E77938985}"/>
    <cellStyle name="40% - ส่วนที่ถูกเน้น3 3" xfId="1441" xr:uid="{165738A3-D29B-42E5-8E95-F8FC369F6829}"/>
    <cellStyle name="40% - ส่วนที่ถูกเน้น3 3 2" xfId="12674" xr:uid="{0A2C1E0E-D6F0-4660-A158-EF6134542B46}"/>
    <cellStyle name="40% - ส่วนที่ถูกเน้น4" xfId="201" xr:uid="{643D6127-3EE3-4FBA-8DDB-4FD1BFC44CFB}"/>
    <cellStyle name="40% - ส่วนที่ถูกเน้น4 2" xfId="1094" xr:uid="{2EEA7F02-D7A4-480F-BD47-9113F924E498}"/>
    <cellStyle name="40% - ส่วนที่ถูกเน้น4 2 2" xfId="37883" xr:uid="{5E83AC25-1C47-410F-8A8E-4D9BB08264B2}"/>
    <cellStyle name="40% - ส่วนที่ถูกเน้น4 2 3" xfId="12366" xr:uid="{C8794E35-A1C5-4E87-89C3-11C393FFB45F}"/>
    <cellStyle name="40% - ส่วนที่ถูกเน้น4 3" xfId="1442" xr:uid="{84723C9F-AE18-4FE1-B78D-D64EA09BF13B}"/>
    <cellStyle name="40% - ส่วนที่ถูกเน้น4 3 2" xfId="12705" xr:uid="{639D0124-CF8C-459E-9B9E-630F9B49339D}"/>
    <cellStyle name="40% - ส่วนที่ถูกเน้น5" xfId="202" xr:uid="{9DCCEBCB-ED42-440D-BF88-E5E73C2DCA1F}"/>
    <cellStyle name="40% - ส่วนที่ถูกเน้น5 2" xfId="1095" xr:uid="{730C3A3F-F121-4E56-8186-275E1DDA906A}"/>
    <cellStyle name="40% - ส่วนที่ถูกเน้น5 2 2" xfId="37884" xr:uid="{D4AEA431-6F0A-418C-BAFE-8BABAFC4DCFE}"/>
    <cellStyle name="40% - ส่วนที่ถูกเน้น5 2 3" xfId="12369" xr:uid="{47EFD3EA-2446-4A57-836C-BB03D0923B84}"/>
    <cellStyle name="40% - ส่วนที่ถูกเน้น5 3" xfId="1443" xr:uid="{036EAB36-6036-462A-9AE8-E830E53244D9}"/>
    <cellStyle name="40% - ส่วนที่ถูกเน้น5 3 2" xfId="12501" xr:uid="{3DC319D3-9204-4450-9494-D0303DCADD62}"/>
    <cellStyle name="40% - ส่วนที่ถูกเน้น6" xfId="203" xr:uid="{AA9D6ABD-EFAA-413D-B596-CA855DFE6299}"/>
    <cellStyle name="40% - ส่วนที่ถูกเน้น6 2" xfId="1096" xr:uid="{0CDF3FCB-64AD-4A73-9026-D2D623D1ED97}"/>
    <cellStyle name="40% - ส่วนที่ถูกเน้น6 2 2" xfId="37885" xr:uid="{52D4DC66-7256-481A-8787-6B191DD10C22}"/>
    <cellStyle name="40% - ส่วนที่ถูกเน้น6 2 3" xfId="12371" xr:uid="{451AB988-8024-4D35-AA60-1BBF4467495B}"/>
    <cellStyle name="40% - ส่วนที่ถูกเน้น6 3" xfId="1444" xr:uid="{CFB3E49F-7E8C-4678-9B59-AB9B963449E6}"/>
    <cellStyle name="40% - ส่วนที่ถูกเน้น6 3 2" xfId="12641" xr:uid="{496467D8-D16F-4A7F-872A-34607966ACC1}"/>
    <cellStyle name="40% - 强调文字颜色 1" xfId="28678" xr:uid="{F38EB415-5E6F-4EE8-B484-FE3C059E136D}"/>
    <cellStyle name="40% - 强调文字颜色 2" xfId="28679" xr:uid="{30F20D82-8A77-455F-A0E8-FD3A2B8B03FC}"/>
    <cellStyle name="40% - 强调文字颜色 3" xfId="28680" xr:uid="{7233D562-2356-4F00-AB1B-9C31A03AC8A2}"/>
    <cellStyle name="40% - 强调文字颜色 4" xfId="28681" xr:uid="{570D48A3-9A80-4331-8315-994EEE0D8CFB}"/>
    <cellStyle name="40% - 强调文字颜色 5" xfId="28682" xr:uid="{98CF2C70-AEDC-456C-BDA7-F8F2535B0C11}"/>
    <cellStyle name="40% - 强调文字颜色 6" xfId="28683" xr:uid="{1CC67F57-FE55-448C-861C-184972282210}"/>
    <cellStyle name="40% - 輔色1" xfId="12975" xr:uid="{3C5309E7-39CC-48E8-B448-44450359E93C}"/>
    <cellStyle name="40% - 輔色1 2" xfId="28684" xr:uid="{58C30C21-7906-41F9-8B9D-708C1634DEB9}"/>
    <cellStyle name="40% - 輔色1 2 2" xfId="28685" xr:uid="{6C855AF0-C0F2-4F45-B8EC-552D95B155DA}"/>
    <cellStyle name="40% - 輔色2" xfId="12976" xr:uid="{456696A1-1B6A-4CB2-9353-988C8ADD73B7}"/>
    <cellStyle name="40% - 輔色2 2" xfId="28686" xr:uid="{7D45A397-B1F6-4BF8-8D6A-9A2AF0ECF8C4}"/>
    <cellStyle name="40% - 輔色2 2 2" xfId="28687" xr:uid="{39EB8367-A09C-4A71-B0C0-6560570E9D98}"/>
    <cellStyle name="40% - 輔色3" xfId="12977" xr:uid="{63A9D72A-8E87-42F3-B61C-8211CBFA2FB2}"/>
    <cellStyle name="40% - 輔色3 2" xfId="28688" xr:uid="{6CEEAFB6-44F9-42C1-B1AC-752C3B396B79}"/>
    <cellStyle name="40% - 輔色3 2 2" xfId="28689" xr:uid="{5672CAC1-F630-493E-BD77-C94E2E40E84D}"/>
    <cellStyle name="40% - 輔色4" xfId="12978" xr:uid="{925DFAFA-0B1A-49E2-BC81-3B314C7273B0}"/>
    <cellStyle name="40% - 輔色4 2" xfId="28690" xr:uid="{F3DC89AC-B478-4CE8-9B5F-ED3C0C435B09}"/>
    <cellStyle name="40% - 輔色4 2 2" xfId="28691" xr:uid="{D8D642C9-DA1D-4B14-80BF-1874807A6064}"/>
    <cellStyle name="40% - 輔色5" xfId="12979" xr:uid="{873CA3F8-4AA1-427A-A7E5-7355AA3246C9}"/>
    <cellStyle name="40% - 輔色5 2" xfId="28692" xr:uid="{A3C61B8C-3673-480D-B4B0-CD9D5690C865}"/>
    <cellStyle name="40% - 輔色5 2 2" xfId="28693" xr:uid="{B20DE042-C278-4BC1-B120-EFE27E9085AC}"/>
    <cellStyle name="40% - 輔色6" xfId="12980" xr:uid="{AC2570E7-3A8C-4D3E-A259-256AEAE82DE7}"/>
    <cellStyle name="40% - 輔色6 2" xfId="28694" xr:uid="{6D7979F4-3863-4721-8599-825FEDB3677D}"/>
    <cellStyle name="40% - 輔色6 2 2" xfId="28695" xr:uid="{BB78A950-6D07-4A55-B87F-7D26E3EFDEBA}"/>
    <cellStyle name="60% - Accent1 2" xfId="204" xr:uid="{703089B3-7A23-4F88-B564-1B42D38EAE78}"/>
    <cellStyle name="60% - Accent1 2 2" xfId="205" xr:uid="{F82AC37E-DA70-4535-A810-6EC6104DED83}"/>
    <cellStyle name="60% - Accent1 2 2 2" xfId="28696" xr:uid="{4A31B5F1-26BE-4927-9787-973B3A2169C1}"/>
    <cellStyle name="60% - Accent1 2 3" xfId="3521" xr:uid="{A3CD3025-0C9F-4C7B-B4FB-AF0356AB063A}"/>
    <cellStyle name="60% - Accent1 2 3 2" xfId="3942" xr:uid="{0CFF750F-47BD-4DEC-A506-E04510EBDA75}"/>
    <cellStyle name="60% - Accent1 2 3 2 2" xfId="28697" xr:uid="{FEFA95EA-6639-4792-A8B5-9F8937CB921C}"/>
    <cellStyle name="60% - Accent1 2 4" xfId="3872" xr:uid="{6ED982F2-C84E-448B-9E4B-BFEBC927AB58}"/>
    <cellStyle name="60% - Accent1 2 4 2" xfId="38096" xr:uid="{DEF8EE5F-24A5-4F47-BBA5-A640C36EBA13}"/>
    <cellStyle name="60% - Accent1 2 5" xfId="13267" xr:uid="{D13A7245-0A63-4B42-8CD7-59E948120128}"/>
    <cellStyle name="60% - Accent1 2 6" xfId="12466" xr:uid="{F55FCA5A-84C5-4467-A776-1EB0EA0FD04A}"/>
    <cellStyle name="60% - Accent1 2 7" xfId="46377" xr:uid="{CD683BB5-2701-4FD5-8CC1-6B018EA2BA97}"/>
    <cellStyle name="60% - Accent1 3" xfId="206" xr:uid="{8D675686-321E-4A05-8FE9-392A89301552}"/>
    <cellStyle name="60% - Accent1 3 2" xfId="3522" xr:uid="{54B75BEB-ED69-4F25-B76B-78C4B401A6CD}"/>
    <cellStyle name="60% - Accent1 3 2 2" xfId="4878" xr:uid="{A9037229-1638-4F8A-92D7-866CE2784BCA}"/>
    <cellStyle name="60% - Accent1 3 3" xfId="6236" xr:uid="{DE0EE745-3BD0-493C-BAC6-0F5F7877774C}"/>
    <cellStyle name="60% - Accent1 3 4" xfId="3873" xr:uid="{600DC264-76C0-4FEB-9466-FA2A6E7971B4}"/>
    <cellStyle name="60% - Accent1 3 5" xfId="28698" xr:uid="{912AF459-C1E7-47E9-8D93-04FE9C90034C}"/>
    <cellStyle name="60% - Accent1 4" xfId="1064" xr:uid="{1DB96CE0-D4EE-48F6-9AB2-917B13E93638}"/>
    <cellStyle name="60% - Accent1 4 2" xfId="3523" xr:uid="{9C8AD40D-6ACD-42F8-AFF9-18DCB9570320}"/>
    <cellStyle name="60% - Accent1 4 3" xfId="37814" xr:uid="{21D044E2-83A7-4F2A-89AF-824A03F54416}"/>
    <cellStyle name="60% - Accent1 5" xfId="1412" xr:uid="{9C7000BE-8323-4B9D-A659-EE4505C66D68}"/>
    <cellStyle name="60% - Accent1 6" xfId="46138" xr:uid="{FD7C887D-EF95-4C0D-88E9-7CE8C751B37E}"/>
    <cellStyle name="60% - Accent1 7" xfId="138" xr:uid="{51CA154F-6623-4E61-B688-82548D6A5FF5}"/>
    <cellStyle name="60% - Accent2 2" xfId="207" xr:uid="{2B16CDE3-0212-494C-85E0-8CE51D4BAD91}"/>
    <cellStyle name="60% - Accent2 2 2" xfId="208" xr:uid="{29271CEE-7FD2-4B9D-A757-41AE2D0ED0FE}"/>
    <cellStyle name="60% - Accent2 2 2 2" xfId="28699" xr:uid="{CFF827F5-B096-4937-89B0-461403711DB6}"/>
    <cellStyle name="60% - Accent2 2 3" xfId="3524" xr:uid="{6730399F-D7A9-44D4-B1C6-A4DF2CA78E8E}"/>
    <cellStyle name="60% - Accent2 2 3 2" xfId="3943" xr:uid="{CC54363E-BBDE-431D-84D4-7B3119F0BF73}"/>
    <cellStyle name="60% - Accent2 2 3 2 2" xfId="28700" xr:uid="{F109DEBC-08C9-4449-8BC2-82A90E331683}"/>
    <cellStyle name="60% - Accent2 2 4" xfId="3874" xr:uid="{205F7733-3991-4F47-969D-197947C62652}"/>
    <cellStyle name="60% - Accent2 2 4 2" xfId="38097" xr:uid="{97480D29-0260-4BAC-8D98-BB076A4D9E8A}"/>
    <cellStyle name="60% - Accent2 2 5" xfId="13268" xr:uid="{57D44482-3A7E-463C-BA2D-1944B2B968C9}"/>
    <cellStyle name="60% - Accent2 2 6" xfId="46378" xr:uid="{DFD216D3-8420-4D1E-AFFD-E10593AD54AF}"/>
    <cellStyle name="60% - Accent2 3" xfId="209" xr:uid="{41084674-2FEF-4E4D-8C54-7916A4AF0662}"/>
    <cellStyle name="60% - Accent2 3 2" xfId="3525" xr:uid="{7FA66437-DB18-4BF3-9AA4-C6772FDFA676}"/>
    <cellStyle name="60% - Accent2 3 2 2" xfId="4882" xr:uid="{A843C983-2C31-42A3-96A0-097AFDEAB10D}"/>
    <cellStyle name="60% - Accent2 3 3" xfId="6237" xr:uid="{DB251A61-7C5C-448E-B640-7606F99004B3}"/>
    <cellStyle name="60% - Accent2 3 4" xfId="3875" xr:uid="{548324F4-5E46-4275-A9A4-D72C7EBB9285}"/>
    <cellStyle name="60% - Accent2 3 5" xfId="28701" xr:uid="{DE20C1A6-D93E-4FFB-99C9-E5F5295788EB}"/>
    <cellStyle name="60% - Accent2 4" xfId="1068" xr:uid="{D91E678D-AB6B-482B-9F19-0A452FCE437D}"/>
    <cellStyle name="60% - Accent2 4 2" xfId="3526" xr:uid="{6CC6BE80-F796-49FD-A5FC-E7DAABA2D74D}"/>
    <cellStyle name="60% - Accent2 4 3" xfId="37818" xr:uid="{0662A0DF-5929-42C7-973E-E2C8ACF950C4}"/>
    <cellStyle name="60% - Accent2 5" xfId="1416" xr:uid="{2CE51650-BAFC-4159-958D-6C12B8D3F95C}"/>
    <cellStyle name="60% - Accent2 6" xfId="46137" xr:uid="{2D17446E-97CF-4A1E-AE22-A39463BE2DFB}"/>
    <cellStyle name="60% - Accent2 7" xfId="139" xr:uid="{6C7B0AB7-8F49-406E-B58A-AE56AB16A933}"/>
    <cellStyle name="60% - Accent3 2" xfId="210" xr:uid="{7E465673-B990-44AE-BEB0-746DD1DF9A3F}"/>
    <cellStyle name="60% - Accent3 2 2" xfId="211" xr:uid="{B0AB9A4A-0298-4C5D-BB35-06FAFA8CD8CE}"/>
    <cellStyle name="60% - Accent3 2 2 2" xfId="28702" xr:uid="{FA8F0201-7D7C-4995-B8D9-C7126C506E30}"/>
    <cellStyle name="60% - Accent3 2 3" xfId="3527" xr:uid="{9D9296A0-4577-4854-9BB1-23248083ABDF}"/>
    <cellStyle name="60% - Accent3 2 3 2" xfId="3944" xr:uid="{02CCD692-5B49-47C8-A6D9-46E81911C9BF}"/>
    <cellStyle name="60% - Accent3 2 3 2 2" xfId="28703" xr:uid="{9CA4E3F5-832A-44F4-A5F4-551A510B8F75}"/>
    <cellStyle name="60% - Accent3 2 4" xfId="3876" xr:uid="{44B5F9EA-831C-4C06-8836-1BE01B3BF18F}"/>
    <cellStyle name="60% - Accent3 2 4 2" xfId="38098" xr:uid="{F5AC5BBB-EB05-44F0-8049-C001AED1F563}"/>
    <cellStyle name="60% - Accent3 2 5" xfId="13269" xr:uid="{37A6E276-3057-49ED-BFC6-B3112A975D16}"/>
    <cellStyle name="60% - Accent3 2 6" xfId="12465" xr:uid="{1C4D095F-239D-47B5-8CA0-3F656D0DEC71}"/>
    <cellStyle name="60% - Accent3 2 7" xfId="46379" xr:uid="{F91C4D8F-20A7-4FDE-A4BA-BFD91BE47909}"/>
    <cellStyle name="60% - Accent3 3" xfId="212" xr:uid="{20DD79B0-559A-450A-AC86-96D17DB1C44D}"/>
    <cellStyle name="60% - Accent3 3 2" xfId="3528" xr:uid="{1803F98F-D39E-45FC-8656-98E7520748A2}"/>
    <cellStyle name="60% - Accent3 3 2 2" xfId="4886" xr:uid="{65383A51-2610-4ACB-82BA-4DAC9C631970}"/>
    <cellStyle name="60% - Accent3 3 3" xfId="6240" xr:uid="{4F819EDF-4E1F-42FD-9D88-836DFA2FBAB7}"/>
    <cellStyle name="60% - Accent3 3 4" xfId="3877" xr:uid="{574B80C5-E5B0-4B95-AEF1-77060EC9C126}"/>
    <cellStyle name="60% - Accent3 3 5" xfId="28704" xr:uid="{1483BF55-5432-470A-BE88-FE6248CFCCAB}"/>
    <cellStyle name="60% - Accent3 4" xfId="1072" xr:uid="{636782FC-6B70-4D2A-819F-715A07991B67}"/>
    <cellStyle name="60% - Accent3 4 2" xfId="3529" xr:uid="{36EE12F0-6C88-4369-B149-1D6F1A758309}"/>
    <cellStyle name="60% - Accent3 4 3" xfId="37822" xr:uid="{E5519A3C-BF0C-4134-9462-50136B29A29B}"/>
    <cellStyle name="60% - Accent3 5" xfId="1420" xr:uid="{E7FE60FD-787C-4540-8513-083C0821F738}"/>
    <cellStyle name="60% - Accent3 6" xfId="46131" xr:uid="{0D2A9D59-C73C-45B8-AA1A-36501EF2B237}"/>
    <cellStyle name="60% - Accent3 7" xfId="140" xr:uid="{2C5BE05E-D68F-4646-97DF-C604250B1466}"/>
    <cellStyle name="60% - Accent4 2" xfId="213" xr:uid="{86ECD99B-1487-45D6-9298-F113A7413DE9}"/>
    <cellStyle name="60% - Accent4 2 2" xfId="214" xr:uid="{BADEB796-9953-43E7-962B-8B5D17C83FC1}"/>
    <cellStyle name="60% - Accent4 2 2 2" xfId="28705" xr:uid="{8C358623-B017-4AEB-B2EF-7E1A3D50DB68}"/>
    <cellStyle name="60% - Accent4 2 3" xfId="3530" xr:uid="{5056BD2A-585B-429A-B71F-FA6ABE05A717}"/>
    <cellStyle name="60% - Accent4 2 3 2" xfId="3945" xr:uid="{82FFF757-2E5B-4B7B-A693-12A54659463E}"/>
    <cellStyle name="60% - Accent4 2 3 2 2" xfId="28706" xr:uid="{03B84340-E754-4E7A-BF88-F84E930B4BA0}"/>
    <cellStyle name="60% - Accent4 2 4" xfId="3878" xr:uid="{BD7B8E8A-BDED-4837-9408-BED0BCD3F047}"/>
    <cellStyle name="60% - Accent4 2 4 2" xfId="38099" xr:uid="{BEDCA4CF-AA92-4906-AC34-88C6F66AF36F}"/>
    <cellStyle name="60% - Accent4 2 5" xfId="13270" xr:uid="{34C69F4D-BFC2-4307-BE47-D41A61021FE3}"/>
    <cellStyle name="60% - Accent4 2 6" xfId="12464" xr:uid="{9464AEC1-338A-40BE-B323-95111C70CCB3}"/>
    <cellStyle name="60% - Accent4 2 7" xfId="46380" xr:uid="{0760F96C-FE46-48CF-9E95-BC5A366953C7}"/>
    <cellStyle name="60% - Accent4 3" xfId="215" xr:uid="{E4D76A14-DB98-499B-922F-F424C0BC6F64}"/>
    <cellStyle name="60% - Accent4 3 2" xfId="3531" xr:uid="{CDCB8B5D-0DE2-4C9D-857F-B82B5573F0B2}"/>
    <cellStyle name="60% - Accent4 3 2 2" xfId="4885" xr:uid="{433A9F29-E30D-4EC8-A3DD-63F15B44D1F6}"/>
    <cellStyle name="60% - Accent4 3 3" xfId="6241" xr:uid="{6446785D-2B5D-427B-99B1-FE977B9FC23C}"/>
    <cellStyle name="60% - Accent4 3 4" xfId="3879" xr:uid="{80B96031-3F7E-4D87-B877-EFE62379909C}"/>
    <cellStyle name="60% - Accent4 3 5" xfId="28707" xr:uid="{7E5A5C04-D93C-4C8F-987D-6A1F5ADEF58F}"/>
    <cellStyle name="60% - Accent4 4" xfId="1076" xr:uid="{D9D3AD22-1C50-468A-9642-5117C2AB4CCE}"/>
    <cellStyle name="60% - Accent4 4 2" xfId="3532" xr:uid="{7BE9707E-8C1E-40CA-9DFE-1537818AB223}"/>
    <cellStyle name="60% - Accent4 4 3" xfId="37826" xr:uid="{A5D7FA53-6E17-4BFD-816C-FB56ABCC2EC9}"/>
    <cellStyle name="60% - Accent4 5" xfId="1424" xr:uid="{CA236B7E-E0C8-4268-AF94-281353B27F3E}"/>
    <cellStyle name="60% - Accent4 6" xfId="46129" xr:uid="{A69C8B75-4003-468E-9756-D04587D114C7}"/>
    <cellStyle name="60% - Accent4 7" xfId="141" xr:uid="{2AA52D24-F192-46C7-9A27-D621CAD7F01E}"/>
    <cellStyle name="60% - Accent5 2" xfId="216" xr:uid="{E7FBD249-7B1C-495A-A3EB-D8A9EC1AB877}"/>
    <cellStyle name="60% - Accent5 2 2" xfId="217" xr:uid="{0F9A8C11-550E-4202-92CE-E35351A7EA61}"/>
    <cellStyle name="60% - Accent5 2 2 2" xfId="28708" xr:uid="{BAA739FA-8B47-4F78-9402-27636C99AE05}"/>
    <cellStyle name="60% - Accent5 2 3" xfId="3533" xr:uid="{2F3A0453-E3F3-4CDA-A00E-D2E35CB22714}"/>
    <cellStyle name="60% - Accent5 2 3 2" xfId="3946" xr:uid="{76A7F627-BA11-46F9-8315-3051E6DE9513}"/>
    <cellStyle name="60% - Accent5 2 3 2 2" xfId="28709" xr:uid="{FC750CE2-0D2D-4159-AFD9-719D6628D35C}"/>
    <cellStyle name="60% - Accent5 2 4" xfId="3880" xr:uid="{1AAAF34D-6BCC-41E1-AC52-524B97A7083A}"/>
    <cellStyle name="60% - Accent5 2 4 2" xfId="38100" xr:uid="{0FB1DF7A-5CC8-4E8C-978D-143E38A59869}"/>
    <cellStyle name="60% - Accent5 2 5" xfId="13271" xr:uid="{E30EDCE2-EA1E-455D-8ED3-99B63E5C917B}"/>
    <cellStyle name="60% - Accent5 2 6" xfId="12463" xr:uid="{3DA9C0F3-1B5A-4B84-9AE0-0D9756674EE2}"/>
    <cellStyle name="60% - Accent5 2 7" xfId="46381" xr:uid="{F3E22330-4D96-47DC-A956-9BF21C6B1315}"/>
    <cellStyle name="60% - Accent5 3" xfId="218" xr:uid="{96B3F3F9-99FB-4602-8BDF-0965BB116B33}"/>
    <cellStyle name="60% - Accent5 3 2" xfId="3534" xr:uid="{702A7107-4349-4645-A5D9-DAE4ACD19978}"/>
    <cellStyle name="60% - Accent5 3 2 2" xfId="4719" xr:uid="{AF15A1A2-16A8-4D4B-B1BB-0B9372EEB4A0}"/>
    <cellStyle name="60% - Accent5 3 3" xfId="6244" xr:uid="{94773AC6-AAED-4954-A4CF-04F150F7B744}"/>
    <cellStyle name="60% - Accent5 3 4" xfId="3881" xr:uid="{FE0E6DA6-2A71-429D-B21E-34F9483C5D7B}"/>
    <cellStyle name="60% - Accent5 3 5" xfId="28710" xr:uid="{899DC0C5-F5CD-4F83-A1AC-810C0A3893D1}"/>
    <cellStyle name="60% - Accent5 4" xfId="1080" xr:uid="{516DEB7E-D81D-4929-96F0-A3B879EBB4EE}"/>
    <cellStyle name="60% - Accent5 4 2" xfId="3535" xr:uid="{B0E1790D-4436-498F-B9CD-2E105BE30B96}"/>
    <cellStyle name="60% - Accent5 4 3" xfId="37830" xr:uid="{5C66B2CE-3141-402B-BF87-D38DF2AC5440}"/>
    <cellStyle name="60% - Accent5 5" xfId="1428" xr:uid="{ADABE45C-DF72-40DC-8B13-F1743417D28E}"/>
    <cellStyle name="60% - Accent5 6" xfId="46126" xr:uid="{E243A7A4-4038-417B-8A6D-F6B229467D42}"/>
    <cellStyle name="60% - Accent5 7" xfId="142" xr:uid="{D1382588-ECB4-4C76-8E75-7568FA2568E4}"/>
    <cellStyle name="60% - Accent6 2" xfId="219" xr:uid="{24F0CDE8-862E-4CE5-B9D1-930EE8AF4E5B}"/>
    <cellStyle name="60% - Accent6 2 2" xfId="220" xr:uid="{2A53E91E-D5D9-4716-ADE1-A6C54C6A8FEE}"/>
    <cellStyle name="60% - Accent6 2 2 2" xfId="28711" xr:uid="{C36F104C-C149-4419-ADC4-9AFF19B5EB10}"/>
    <cellStyle name="60% - Accent6 2 3" xfId="3536" xr:uid="{8273EA6F-281D-46CF-9D2D-30C73EDDE6C0}"/>
    <cellStyle name="60% - Accent6 2 3 2" xfId="3947" xr:uid="{F3BCEE15-2FC1-4A75-AB75-E6A3D46170B5}"/>
    <cellStyle name="60% - Accent6 2 3 2 2" xfId="28712" xr:uid="{2F3F8B95-09E5-4CE1-A1CA-3564802AE2D6}"/>
    <cellStyle name="60% - Accent6 2 4" xfId="3882" xr:uid="{06C84DBD-66BD-4FC9-B8B5-547BAC18C7E1}"/>
    <cellStyle name="60% - Accent6 2 4 2" xfId="38101" xr:uid="{8C3CBD39-83C1-40FF-AF05-B0FD34EF00C0}"/>
    <cellStyle name="60% - Accent6 2 5" xfId="13272" xr:uid="{940D7CE8-6896-49B5-8539-E38607AECE09}"/>
    <cellStyle name="60% - Accent6 2 6" xfId="12462" xr:uid="{58DE9C91-FD79-42E7-8467-ACB7FA28F1D2}"/>
    <cellStyle name="60% - Accent6 2 7" xfId="46382" xr:uid="{B302344D-3D77-434D-8002-86048038174A}"/>
    <cellStyle name="60% - Accent6 3" xfId="221" xr:uid="{69F78AA3-5619-42BA-A67F-5261C5F42F8B}"/>
    <cellStyle name="60% - Accent6 3 2" xfId="3537" xr:uid="{0F3C2714-59E5-4986-BC9A-7F88A2C14AED}"/>
    <cellStyle name="60% - Accent6 3 2 2" xfId="4643" xr:uid="{431091CB-4AD4-4E03-BC89-924C6ED9E016}"/>
    <cellStyle name="60% - Accent6 3 3" xfId="6248" xr:uid="{762B3B65-F886-4B25-BBA1-F180FC49ABC5}"/>
    <cellStyle name="60% - Accent6 3 4" xfId="3883" xr:uid="{E59100BE-5B77-4827-BD4E-27599E95E3EC}"/>
    <cellStyle name="60% - Accent6 3 5" xfId="28713" xr:uid="{1219C741-DDDD-48E9-80D3-06E37AACE7F9}"/>
    <cellStyle name="60% - Accent6 4" xfId="1084" xr:uid="{CCF1549E-7C2D-4365-A9AB-6C8E237987B9}"/>
    <cellStyle name="60% - Accent6 4 2" xfId="3538" xr:uid="{356F2734-E734-4662-8C05-441C1CC04D05}"/>
    <cellStyle name="60% - Accent6 4 3" xfId="37834" xr:uid="{C0D12616-1332-4593-AFCD-10A9D707B1D8}"/>
    <cellStyle name="60% - Accent6 5" xfId="1432" xr:uid="{0DF2C91B-334B-41E8-B72C-37E7DFCCD06E}"/>
    <cellStyle name="60% - Accent6 6" xfId="46124" xr:uid="{D0336190-B3FB-4BE7-8A2D-55D89E31DD62}"/>
    <cellStyle name="60% - Accent6 7" xfId="143" xr:uid="{1CDC99CE-763C-4643-97CF-2AD39EB486B2}"/>
    <cellStyle name="60% - Cor1" xfId="28714" xr:uid="{CAFF4C32-5BB7-4A5B-91D6-E36BE9DAFBED}"/>
    <cellStyle name="60% - Cor2" xfId="28715" xr:uid="{B55CC303-A7FC-4C7B-90C2-A77B0D148AA6}"/>
    <cellStyle name="60% - Cor3" xfId="28716" xr:uid="{0F208146-5C6F-4B05-8F00-0C40E50F2C3E}"/>
    <cellStyle name="60% - Cor4" xfId="28717" xr:uid="{8488AA5F-CE6C-431D-8FAA-38ADA2B1E5AF}"/>
    <cellStyle name="60% - Cor5" xfId="28718" xr:uid="{EF782384-141A-4F29-96FF-7515F2DFFFC4}"/>
    <cellStyle name="60% - Cor6" xfId="28719" xr:uid="{C4B1FA82-F1E7-4326-8968-1F03C05AE2B0}"/>
    <cellStyle name="60% - Ênfase1" xfId="28720" xr:uid="{BB8D09B0-E324-4706-980D-572E74E01B5D}"/>
    <cellStyle name="60% - Ênfase2" xfId="28721" xr:uid="{E62A95C2-F661-40C2-A293-112A89C1790F}"/>
    <cellStyle name="60% - Ênfase3" xfId="28722" xr:uid="{EA187CBB-72F2-49A7-A99B-81F5A0666EA5}"/>
    <cellStyle name="60% - Ênfase4" xfId="28723" xr:uid="{FB9A18FF-BDDA-4FA8-8BB7-DA2E0E9A81CE}"/>
    <cellStyle name="60% - Ênfase5" xfId="28724" xr:uid="{E80CE3BD-DA69-4C80-B2A8-3366C6BC4606}"/>
    <cellStyle name="60% - Ênfase6" xfId="28725" xr:uid="{F6ADFB83-5E01-488B-811A-56994E341BEB}"/>
    <cellStyle name="60% - Énfasis1" xfId="28726" xr:uid="{B204CEF7-4CCC-4E5A-B7B5-CAF9139F829C}"/>
    <cellStyle name="60% - Énfasis2" xfId="28727" xr:uid="{E7194991-BAC3-4FE6-B05C-581271F8012A}"/>
    <cellStyle name="60% - Énfasis3" xfId="28728" xr:uid="{44F21E9E-2111-46AE-AD14-1DFCEB4B601B}"/>
    <cellStyle name="60% - Énfasis4" xfId="28729" xr:uid="{248DB63C-0B8C-4B3F-8F08-1C152455396B}"/>
    <cellStyle name="60% - Énfasis5" xfId="28730" xr:uid="{3A7876FD-4E0C-4162-B844-CAD2899B5094}"/>
    <cellStyle name="60% - Énfasis6" xfId="28731" xr:uid="{ECC7A7FC-BBFB-4A4A-8CA5-B3949A0A84E8}"/>
    <cellStyle name="60% - アクセント 1" xfId="28732" xr:uid="{A61F9B54-2CD5-445B-892C-0405420A3EEB}"/>
    <cellStyle name="60% - アクセント 2" xfId="28733" xr:uid="{61C2C7F7-6400-47D4-BE8E-8E8EFDCFA799}"/>
    <cellStyle name="60% - アクセント 3" xfId="28734" xr:uid="{1225CAF4-EEB7-4188-8406-2ECF1593A2A5}"/>
    <cellStyle name="60% - アクセント 4" xfId="28735" xr:uid="{519E603B-A650-4167-8DCD-9C5A4EE4C3AC}"/>
    <cellStyle name="60% - アクセント 5" xfId="28736" xr:uid="{2810CD48-3F6B-44DB-AF58-3B8C01515AF0}"/>
    <cellStyle name="60% - アクセント 6" xfId="28737" xr:uid="{735706B2-2A17-4DC6-A7F6-1B1C6D3C5A30}"/>
    <cellStyle name="60% - ส่วนที่ถูกเน้น1" xfId="222" xr:uid="{0514DDC4-2944-434D-92B8-34CD75223557}"/>
    <cellStyle name="60% - ส่วนที่ถูกเน้น1 2" xfId="12372" xr:uid="{7C206076-EF94-47A5-8636-6A3B1FC52D47}"/>
    <cellStyle name="60% - ส่วนที่ถูกเน้น1 2 2" xfId="37886" xr:uid="{A50601EA-53A4-4035-AA07-AAFE0091FBFA}"/>
    <cellStyle name="60% - ส่วนที่ถูกเน้น1 3" xfId="12529" xr:uid="{4CEDFE61-911D-4D49-A176-3FB4D2F53354}"/>
    <cellStyle name="60% - ส่วนที่ถูกเน้น2" xfId="223" xr:uid="{FE3E25F4-7FA3-4970-90AC-883A0C176224}"/>
    <cellStyle name="60% - ส่วนที่ถูกเน้น2 2" xfId="12404" xr:uid="{D630B71D-5C2C-4CC4-90CB-2541EF237382}"/>
    <cellStyle name="60% - ส่วนที่ถูกเน้น2 2 2" xfId="37887" xr:uid="{CE64D135-D1C7-4BA6-A6DC-1E5DA8565099}"/>
    <cellStyle name="60% - ส่วนที่ถูกเน้น2 3" xfId="12472" xr:uid="{25C0963B-8852-43F8-B61C-C2276E522E0C}"/>
    <cellStyle name="60% - ส่วนที่ถูกเน้น3" xfId="224" xr:uid="{AFA1D7D7-C608-4974-AED6-5D7838EA703E}"/>
    <cellStyle name="60% - ส่วนที่ถูกเน้น3 2" xfId="12405" xr:uid="{8ABD7E7F-C971-42ED-B14C-9E2A1DA7BF8B}"/>
    <cellStyle name="60% - ส่วนที่ถูกเน้น3 2 2" xfId="37888" xr:uid="{C671C9A7-865A-4C9D-953B-275A191203DF}"/>
    <cellStyle name="60% - ส่วนที่ถูกเน้น3 3" xfId="12665" xr:uid="{18FBE189-C4BF-44BF-94B3-18DC353D0D26}"/>
    <cellStyle name="60% - ส่วนที่ถูกเน้น4" xfId="225" xr:uid="{0C1D8A16-EA5F-4262-81C7-E3CB9E7EC9B8}"/>
    <cellStyle name="60% - ส่วนที่ถูกเน้น4 2" xfId="12483" xr:uid="{CA708A48-51E5-4497-86AD-44CECB12DFAB}"/>
    <cellStyle name="60% - ส่วนที่ถูกเน้น4 2 2" xfId="37889" xr:uid="{BBE6E38A-6B9B-47F0-B262-CE450A5C889C}"/>
    <cellStyle name="60% - ส่วนที่ถูกเน้น4 3" xfId="12666" xr:uid="{B604AFEC-0CFC-4337-A801-93B0B097BDB0}"/>
    <cellStyle name="60% - ส่วนที่ถูกเน้น5" xfId="226" xr:uid="{466043C1-2C3A-47EC-B27E-9E9646AD6675}"/>
    <cellStyle name="60% - ส่วนที่ถูกเน้น5 2" xfId="12406" xr:uid="{0F8BBB8C-6D0A-442A-98C1-50D4E34BC43A}"/>
    <cellStyle name="60% - ส่วนที่ถูกเน้น5 2 2" xfId="37890" xr:uid="{4B5520FC-4C92-4987-BF05-2649B272E60F}"/>
    <cellStyle name="60% - ส่วนที่ถูกเน้น5 3" xfId="12667" xr:uid="{26E2E8B2-905F-48F5-A9B0-CBF564506EE8}"/>
    <cellStyle name="60% - ส่วนที่ถูกเน้น6" xfId="227" xr:uid="{44EA19B1-2627-4C06-9AB0-3A09801970A9}"/>
    <cellStyle name="60% - ส่วนที่ถูกเน้น6 2" xfId="12511" xr:uid="{FC99B2D2-8C49-4E5D-AF83-0A1F241E68FC}"/>
    <cellStyle name="60% - ส่วนที่ถูกเน้น6 2 2" xfId="37891" xr:uid="{506A6604-6268-4F8A-A3E4-4ABB950F3713}"/>
    <cellStyle name="60% - ส่วนที่ถูกเน้น6 3" xfId="12668" xr:uid="{7F3D9CC7-CADD-4372-A58C-6F2C333968CD}"/>
    <cellStyle name="60% - 强调文字颜色 1" xfId="28738" xr:uid="{292D2E65-4E5B-44C1-807F-A3C5244B4D4E}"/>
    <cellStyle name="60% - 强调文字颜色 2" xfId="28739" xr:uid="{B0F4C22A-B496-4AEF-AC4C-829E9564CA94}"/>
    <cellStyle name="60% - 强调文字颜色 3" xfId="28740" xr:uid="{6635E427-7ABF-41E9-9360-44F4446897FB}"/>
    <cellStyle name="60% - 强调文字颜色 4" xfId="28741" xr:uid="{92658AA4-A06C-42E0-96FF-F804036AC2B3}"/>
    <cellStyle name="60% - 强调文字颜色 5" xfId="28742" xr:uid="{DD713AC2-B8AF-4662-A30B-542DF1201B70}"/>
    <cellStyle name="60% - 强调文字颜色 6" xfId="28743" xr:uid="{7FD9BBBB-E913-47BF-8DCF-64637325F627}"/>
    <cellStyle name="60% - 輔色1" xfId="12981" xr:uid="{2727A406-3D11-4BD4-8D74-6AEFFD876940}"/>
    <cellStyle name="60% - 輔色1 2" xfId="28744" xr:uid="{CEEFA8AA-B266-4A62-A16D-2026B22CB81F}"/>
    <cellStyle name="60% - 輔色1 2 2" xfId="28745" xr:uid="{122FC9BF-03B1-40F1-9202-491F7500149A}"/>
    <cellStyle name="60% - 輔色2" xfId="12982" xr:uid="{C948DA68-4320-413B-AF9D-E0C572861BCE}"/>
    <cellStyle name="60% - 輔色2 2" xfId="28746" xr:uid="{FC8359B9-D2A4-4C37-988F-D9BAB99F8F20}"/>
    <cellStyle name="60% - 輔色2 2 2" xfId="28747" xr:uid="{39B331DD-24B6-49C7-8560-1704CA21D9F8}"/>
    <cellStyle name="60% - 輔色3" xfId="12983" xr:uid="{2DA367B1-0097-4527-AFBE-85693BAC80DF}"/>
    <cellStyle name="60% - 輔色3 2" xfId="28748" xr:uid="{7EDBEE8C-FD04-43F7-8A98-CD3594D0754F}"/>
    <cellStyle name="60% - 輔色3 2 2" xfId="28749" xr:uid="{F7117864-4E8B-4DD9-8A06-8DC68D194DBB}"/>
    <cellStyle name="60% - 輔色4" xfId="12984" xr:uid="{1100E8FE-776D-48D9-BFD3-1820FC27E8E1}"/>
    <cellStyle name="60% - 輔色4 2" xfId="28750" xr:uid="{3739DDB3-FF9C-4785-99A4-6D881E79FEA9}"/>
    <cellStyle name="60% - 輔色4 2 2" xfId="28751" xr:uid="{6ED29589-66D9-4258-BCAF-D1BDA387CD87}"/>
    <cellStyle name="60% - 輔色5" xfId="12985" xr:uid="{7F5F79CE-6D58-4610-8476-65D4C2EBD637}"/>
    <cellStyle name="60% - 輔色5 2" xfId="28752" xr:uid="{5A923BB5-6BF4-4566-824F-15E542CDBC5B}"/>
    <cellStyle name="60% - 輔色5 2 2" xfId="28753" xr:uid="{93CE1DFD-317B-4436-9A3F-8325895DF29A}"/>
    <cellStyle name="60% - 輔色6" xfId="12986" xr:uid="{F3EF3F60-48DE-4D22-89B6-B507BDF82177}"/>
    <cellStyle name="60% - 輔色6 2" xfId="28754" xr:uid="{5F3DDE4E-2913-44C7-B55F-AA188A7F28B4}"/>
    <cellStyle name="60% - 輔色6 2 2" xfId="28755" xr:uid="{C5DE7451-681B-4776-8D64-B37329A40659}"/>
    <cellStyle name="A???[0]_97 ?? " xfId="3539" xr:uid="{8489DCB0-026E-4D73-9F08-1D03A3C85B33}"/>
    <cellStyle name="A???97 ?? " xfId="3540" xr:uid="{75BA1D8D-F945-47D5-874D-7CBD153ECD45}"/>
    <cellStyle name="A???97?a?u? " xfId="3541" xr:uid="{67AB4E90-C0BE-4123-B1F6-6068CFA5623A}"/>
    <cellStyle name="A???97Ae?A? " xfId="3542" xr:uid="{555AB2DE-5347-49CD-AEA9-E3FF6C3DF7FD}"/>
    <cellStyle name="A???98Ae?A? " xfId="3543" xr:uid="{D8C3ADF7-94DA-49FC-B35F-999F12524356}"/>
    <cellStyle name="A???AoAUAy캿C? " xfId="3544" xr:uid="{BBE05941-80DD-48FF-B500-AA51155028FA}"/>
    <cellStyle name="A???C?Ao_AoAUAy캿C? " xfId="3545" xr:uid="{E42DC0D2-99DD-4552-89D3-7E56288B0CA1}"/>
    <cellStyle name="A???CASH FLOW " xfId="3546" xr:uid="{074214AB-C367-49A8-924B-7327FC67C03F}"/>
    <cellStyle name="A??[0]_CASH FLOW " xfId="3547" xr:uid="{ACA4B3B8-FE28-4B7E-9D3C-09813377019B}"/>
    <cellStyle name="A??CASH FLOW " xfId="3548" xr:uid="{A080B9F3-B298-4031-884D-AE1E00973DA0}"/>
    <cellStyle name="AA FRAME" xfId="12437" xr:uid="{76A254C4-C67E-41B1-9115-F607090AF353}"/>
    <cellStyle name="AA HEADING" xfId="12438" xr:uid="{68199C0D-3221-4097-9F4B-B9765ED5B705}"/>
    <cellStyle name="AA INITIALS" xfId="12441" xr:uid="{EC29F9FC-1E43-43DC-AA26-F5D87A666BCC}"/>
    <cellStyle name="AA INPUT" xfId="12444" xr:uid="{C0C2F00B-4D46-4ABA-9219-6FBE28396947}"/>
    <cellStyle name="AA LOCK" xfId="12445" xr:uid="{46DDEBDE-C3A2-4247-A009-A58B6BBC2186}"/>
    <cellStyle name="AA MGR NAME" xfId="12446" xr:uid="{084229F0-2537-43B6-8DC6-91748D89BDB5}"/>
    <cellStyle name="AA NORMAL" xfId="12378" xr:uid="{ED62BE2C-40C9-4D4E-A69D-D292B60FC417}"/>
    <cellStyle name="AA NUMBER" xfId="12448" xr:uid="{A3B7EB5E-005C-4920-9673-B66F87A49029}"/>
    <cellStyle name="AA NUMBER2" xfId="12489" xr:uid="{2370C61D-2D37-481D-AD19-B5E88351FA61}"/>
    <cellStyle name="AA QUESTION" xfId="12450" xr:uid="{3EDD16EE-6A5A-4A4A-86DF-819EA3761EE6}"/>
    <cellStyle name="AA SHADE" xfId="12451" xr:uid="{48F2BF6E-BF7C-4D10-B47F-59C6F3A26E55}"/>
    <cellStyle name="Accent1" xfId="22" builtinId="29" customBuiltin="1"/>
    <cellStyle name="Accent1 - 20%" xfId="1823" xr:uid="{8A534BCE-650A-4FA7-9747-9AD92BA2A092}"/>
    <cellStyle name="Accent1 - 20% 2" xfId="28756" xr:uid="{0BBEF5A4-76C4-4C4B-B50C-4526D55BE565}"/>
    <cellStyle name="Accent1 - 20% 2 2" xfId="28757" xr:uid="{722E28A6-316D-4485-B31D-DF82C45F0D12}"/>
    <cellStyle name="Accent1 - 20% 2 2 2" xfId="28758" xr:uid="{2D7147B5-C096-40DE-A1F2-AA2E5200F0D5}"/>
    <cellStyle name="Accent1 - 20% 2 2 2 2" xfId="28759" xr:uid="{63C9BD97-C276-4CC9-A481-02B67EE49F87}"/>
    <cellStyle name="Accent1 - 20% 2 2 2 2 2" xfId="28760" xr:uid="{E6FB51F0-83F9-4BA4-825F-FB5F7CE6F501}"/>
    <cellStyle name="Accent1 - 20% 2 2 2 3" xfId="28761" xr:uid="{B03EA3BE-F43E-4F15-AB7B-2C07BAF776CC}"/>
    <cellStyle name="Accent1 - 20% 2 2 3" xfId="28762" xr:uid="{14506393-4336-428B-9C35-D27A2B42AEF0}"/>
    <cellStyle name="Accent1 - 20% 2 3" xfId="28763" xr:uid="{9A5AE501-CDE0-414A-9981-B438BFE28F7E}"/>
    <cellStyle name="Accent1 - 20% 2 4" xfId="28764" xr:uid="{5F201383-2A0E-4FB4-A95F-AF5C5EC7B08B}"/>
    <cellStyle name="Accent1 - 20% 3" xfId="28765" xr:uid="{6A929171-EA00-4671-BB97-117BB25A9838}"/>
    <cellStyle name="Accent1 - 20% 4" xfId="28766" xr:uid="{C538B8EE-3FED-4241-AC52-689B3699AAAB}"/>
    <cellStyle name="Accent1 - 20% 5" xfId="28767" xr:uid="{8C5C4F3A-3CDE-471F-A032-96AB2D25E29E}"/>
    <cellStyle name="Accent1 - 20% 6" xfId="28768" xr:uid="{65D92200-75FB-4607-B74D-EC80A7EB25EB}"/>
    <cellStyle name="Accent1 - 20% 7" xfId="12829" xr:uid="{DA400C9D-96D7-4562-8BF6-A16EF79F0908}"/>
    <cellStyle name="Accent1 - 40%" xfId="1824" xr:uid="{09FDD684-5DDC-4F1A-A2F8-FFD204E378BC}"/>
    <cellStyle name="Accent1 - 40% 2" xfId="28769" xr:uid="{92A3F4AB-AB8E-4E7B-BC10-9CD7CD92CB1F}"/>
    <cellStyle name="Accent1 - 40% 2 2" xfId="28770" xr:uid="{3E9B92B5-FAEE-47DE-9466-3DB97BB24842}"/>
    <cellStyle name="Accent1 - 40% 2 2 2" xfId="28771" xr:uid="{7D8B2886-7F88-41DB-AE35-36E516B060C4}"/>
    <cellStyle name="Accent1 - 40% 2 2 2 2" xfId="28772" xr:uid="{E1315011-1C11-45CF-8587-C71392205468}"/>
    <cellStyle name="Accent1 - 40% 2 2 2 2 2" xfId="28773" xr:uid="{33988B3F-BC39-4276-9664-CC27C56E2A7A}"/>
    <cellStyle name="Accent1 - 40% 2 2 2 3" xfId="28774" xr:uid="{A31B05D3-D9C8-4951-931B-F280C0580867}"/>
    <cellStyle name="Accent1 - 40% 2 2 3" xfId="28775" xr:uid="{80AD6610-7346-4497-9B75-3E47C6FA456E}"/>
    <cellStyle name="Accent1 - 40% 2 3" xfId="28776" xr:uid="{956C8591-EF1E-4185-B6D1-5DDFD9FC36D8}"/>
    <cellStyle name="Accent1 - 40% 2 4" xfId="28777" xr:uid="{B3C954AD-0437-4869-860E-505FA426FF44}"/>
    <cellStyle name="Accent1 - 40% 3" xfId="28778" xr:uid="{1A2185A7-F8C5-4CF8-813A-824EB07B8992}"/>
    <cellStyle name="Accent1 - 40% 4" xfId="28779" xr:uid="{E2CAF57A-D923-4D3D-A13A-953070E96BAF}"/>
    <cellStyle name="Accent1 - 40% 5" xfId="28780" xr:uid="{F2B4D87A-DDA5-426F-B2A6-BD87D52F0AC1}"/>
    <cellStyle name="Accent1 - 40% 6" xfId="28781" xr:uid="{192DC02A-DA21-4C59-B76A-DA1EED63A026}"/>
    <cellStyle name="Accent1 - 40% 7" xfId="12830" xr:uid="{75A3861D-DDA1-47F3-8BAF-14E1268DF882}"/>
    <cellStyle name="Accent1 - 60%" xfId="1825" xr:uid="{97AEC358-BF6E-497D-BB01-0229D180832C}"/>
    <cellStyle name="Accent1 - 60% 2" xfId="28782" xr:uid="{A5EAACC1-7650-4F01-96A8-0B1FC6024A46}"/>
    <cellStyle name="Accent1 - 60% 2 2" xfId="28783" xr:uid="{0496DFA5-4EBC-4AE6-B700-9EE7C0F165E2}"/>
    <cellStyle name="Accent1 - 60% 2 2 2" xfId="28784" xr:uid="{0759ADCD-37EB-4E99-94AC-D9FE89A781B8}"/>
    <cellStyle name="Accent1 - 60% 2 2 2 2" xfId="28785" xr:uid="{C6370338-90EE-402D-910D-DF7F3178F457}"/>
    <cellStyle name="Accent1 - 60% 2 2 2 2 2" xfId="28786" xr:uid="{9A2515B8-BC5E-4EE1-BE1F-B1614D49F972}"/>
    <cellStyle name="Accent1 - 60% 2 2 2 3" xfId="28787" xr:uid="{5478B893-0B3D-4908-8E9E-C52AAC05CA1A}"/>
    <cellStyle name="Accent1 - 60% 2 2 3" xfId="28788" xr:uid="{206F21F4-9E1D-4327-9178-A8A131DCC19A}"/>
    <cellStyle name="Accent1 - 60% 2 3" xfId="28789" xr:uid="{08022C52-488F-4BEA-8E7C-82D6D76F5377}"/>
    <cellStyle name="Accent1 - 60% 3" xfId="28790" xr:uid="{88F570B9-A4DD-497E-BEA2-BE30EFE29359}"/>
    <cellStyle name="Accent1 - 60% 4" xfId="28791" xr:uid="{B0A6CB04-4F83-466E-A505-D14354C92193}"/>
    <cellStyle name="Accent1 - 60% 5" xfId="28792" xr:uid="{B720C5F1-6325-4460-B02A-D5D195BC477E}"/>
    <cellStyle name="Accent1 - 60% 6" xfId="28793" xr:uid="{4BC2E525-4626-460B-AE0D-A9CDE6BBD831}"/>
    <cellStyle name="Accent1 - 60% 7" xfId="12831" xr:uid="{C25D167C-2143-48DF-9BCE-3866884D0ECA}"/>
    <cellStyle name="Accent1 10" xfId="4054" xr:uid="{6CD0D6DA-71A1-4CE1-A892-55656665F4D9}"/>
    <cellStyle name="Accent1 10 2" xfId="28794" xr:uid="{7E22016C-9BC7-41F8-9326-73E411A72878}"/>
    <cellStyle name="Accent1 100" xfId="28795" xr:uid="{D9140F25-536C-4873-8125-B40447860BA2}"/>
    <cellStyle name="Accent1 101" xfId="28796" xr:uid="{8CAB1B1D-6A66-44B4-AB6C-53CDB1F82419}"/>
    <cellStyle name="Accent1 102" xfId="28797" xr:uid="{88AC7484-DE33-48A1-B496-5FB1003CF95A}"/>
    <cellStyle name="Accent1 103" xfId="28798" xr:uid="{7438B45A-740B-4F7B-9DDA-98F455F07054}"/>
    <cellStyle name="Accent1 104" xfId="28799" xr:uid="{1AC59C86-5F25-4F8E-8244-6194489BD4AF}"/>
    <cellStyle name="Accent1 105" xfId="28800" xr:uid="{2D80CBBB-63F6-468D-954F-797094D1F958}"/>
    <cellStyle name="Accent1 106" xfId="28801" xr:uid="{6158836D-2354-468D-BA94-6951680C7AB2}"/>
    <cellStyle name="Accent1 107" xfId="28802" xr:uid="{77A11A8F-AEE5-477D-9A42-1627AD40B6DA}"/>
    <cellStyle name="Accent1 108" xfId="28803" xr:uid="{CD907AF2-B869-401E-B1E4-B0ECE6263CC6}"/>
    <cellStyle name="Accent1 109" xfId="28804" xr:uid="{689BF09E-90AC-4FFE-827B-BAC7CB9B13C5}"/>
    <cellStyle name="Accent1 11" xfId="8494" xr:uid="{43784657-72F0-435B-B802-D77482E45C54}"/>
    <cellStyle name="Accent1 11 2" xfId="28805" xr:uid="{84B2A819-19A3-4324-BF32-00EAF5420908}"/>
    <cellStyle name="Accent1 110" xfId="28806" xr:uid="{BBF594C9-B171-4997-99DB-8A8A96636C7C}"/>
    <cellStyle name="Accent1 111" xfId="28807" xr:uid="{52E5DE72-7500-434D-A3BA-E6C08BA3A486}"/>
    <cellStyle name="Accent1 112" xfId="28808" xr:uid="{760DA1A5-05A5-44D3-9256-AA4037D98720}"/>
    <cellStyle name="Accent1 113" xfId="28809" xr:uid="{E30989D2-B213-4A9B-9C29-D3EF2DD5827D}"/>
    <cellStyle name="Accent1 114" xfId="28810" xr:uid="{5464D49F-3908-4FE3-9FAD-F4F6A9CBC187}"/>
    <cellStyle name="Accent1 115" xfId="28811" xr:uid="{BD211ED8-71E3-4DB9-AE52-4C44A86614D2}"/>
    <cellStyle name="Accent1 116" xfId="28812" xr:uid="{E1652845-C5F1-4945-9856-23C6223770A4}"/>
    <cellStyle name="Accent1 117" xfId="28813" xr:uid="{C925A090-3C4F-4F9A-B714-F8E8FADCAE27}"/>
    <cellStyle name="Accent1 118" xfId="28814" xr:uid="{569FA3AA-BEFD-4309-950C-A3DEDC1A7A68}"/>
    <cellStyle name="Accent1 119" xfId="28815" xr:uid="{1C3166EA-38D1-45FB-9751-9DB36D9251A6}"/>
    <cellStyle name="Accent1 12" xfId="9275" xr:uid="{75471E29-19D6-49DA-A50B-01A70A2A9508}"/>
    <cellStyle name="Accent1 12 2" xfId="28816" xr:uid="{8622AA0E-E31A-4B52-95CE-44B9F0109DBC}"/>
    <cellStyle name="Accent1 120" xfId="28817" xr:uid="{4ED0D5B0-16FA-4AC4-8E8B-FE3FA9F51C50}"/>
    <cellStyle name="Accent1 121" xfId="28818" xr:uid="{15F4969D-3796-4F9B-AB14-F541F62C9073}"/>
    <cellStyle name="Accent1 122" xfId="28819" xr:uid="{2918E9B9-399F-4B85-8C5B-53120D388CB8}"/>
    <cellStyle name="Accent1 123" xfId="28820" xr:uid="{81827157-65F2-47C3-ACAE-988209B8C9F9}"/>
    <cellStyle name="Accent1 124" xfId="28821" xr:uid="{2FB2534C-5395-4D49-8128-BC3277928488}"/>
    <cellStyle name="Accent1 125" xfId="28822" xr:uid="{AE8818FC-F5CF-4CA3-9508-13A732AC9843}"/>
    <cellStyle name="Accent1 126" xfId="28823" xr:uid="{57A373E8-1113-4D4D-9F6C-5BD995B9CBBB}"/>
    <cellStyle name="Accent1 127" xfId="28824" xr:uid="{5417F5D1-955C-40FC-AC3D-2A914F183CD1}"/>
    <cellStyle name="Accent1 128" xfId="28825" xr:uid="{3BC76542-BD93-46B9-8305-B02CC4DD4457}"/>
    <cellStyle name="Accent1 129" xfId="28826" xr:uid="{F073AF64-CE5B-478A-A9B2-8BF8AB80FC25}"/>
    <cellStyle name="Accent1 13" xfId="8531" xr:uid="{AE9A5504-5CCF-45E6-8F44-BA647B0281D3}"/>
    <cellStyle name="Accent1 13 2" xfId="28827" xr:uid="{179AB292-DFCC-4B2E-923D-8349933D9801}"/>
    <cellStyle name="Accent1 130" xfId="28828" xr:uid="{A9065032-FCB2-47CD-A181-1283CBA96453}"/>
    <cellStyle name="Accent1 131" xfId="28829" xr:uid="{6E7F4703-23B3-4C20-8951-E2A174435D10}"/>
    <cellStyle name="Accent1 132" xfId="28830" xr:uid="{A27F4350-48EF-443E-B04F-6E830702046B}"/>
    <cellStyle name="Accent1 133" xfId="28831" xr:uid="{574B6AA3-9C1C-46A4-856F-EEAC89C3F789}"/>
    <cellStyle name="Accent1 134" xfId="28832" xr:uid="{EA100789-8A33-448F-A32E-4BCD1CEF5E87}"/>
    <cellStyle name="Accent1 135" xfId="28833" xr:uid="{D304E85E-DB88-479C-8B16-77971A1E2C5F}"/>
    <cellStyle name="Accent1 136" xfId="28834" xr:uid="{A90976B9-FB5C-4840-B928-327008229BB6}"/>
    <cellStyle name="Accent1 137" xfId="28835" xr:uid="{0201BF8C-FDE7-4A52-9344-18B02D330AD9}"/>
    <cellStyle name="Accent1 138" xfId="28836" xr:uid="{D180C792-9B4F-4ECC-BF64-773FD46207D5}"/>
    <cellStyle name="Accent1 139" xfId="28837" xr:uid="{B2D7BEA1-6388-4593-89F0-A3CCFC26A32E}"/>
    <cellStyle name="Accent1 14" xfId="10494" xr:uid="{CAB5AFCD-D41C-40C8-948B-E89C8802D67E}"/>
    <cellStyle name="Accent1 14 2" xfId="28838" xr:uid="{DDF3CD0B-5E95-4FBA-9E07-DDA324B0DD9D}"/>
    <cellStyle name="Accent1 140" xfId="28839" xr:uid="{CA447911-12F5-4A76-9CD8-8BDF32AD3EFC}"/>
    <cellStyle name="Accent1 141" xfId="28840" xr:uid="{54DC4CF9-307C-45A6-B6A2-C0FDE4AF4230}"/>
    <cellStyle name="Accent1 142" xfId="28841" xr:uid="{035B5485-F2D5-407A-8D1E-9837A7694664}"/>
    <cellStyle name="Accent1 143" xfId="28842" xr:uid="{56979FF7-B05C-4319-AD60-EE4B2C7D3107}"/>
    <cellStyle name="Accent1 144" xfId="28843" xr:uid="{2F3FC432-5B9B-47A3-B9FE-6CA3B878D548}"/>
    <cellStyle name="Accent1 145" xfId="28844" xr:uid="{5D457B7C-4096-490B-A562-F296746A54C3}"/>
    <cellStyle name="Accent1 146" xfId="28845" xr:uid="{ABBBB7A5-A42C-483E-9D84-7560B0960612}"/>
    <cellStyle name="Accent1 147" xfId="28846" xr:uid="{864CE83E-18A2-43AD-A5B4-C0383E770E8A}"/>
    <cellStyle name="Accent1 148" xfId="28847" xr:uid="{D63C5F85-18C4-43F5-8815-94034E60842F}"/>
    <cellStyle name="Accent1 149" xfId="28848" xr:uid="{30B5BC64-32D4-4933-8F24-EE28F84563E4}"/>
    <cellStyle name="Accent1 15" xfId="6149" xr:uid="{F0DEEE51-46BC-4643-9E85-D11BB75CED2B}"/>
    <cellStyle name="Accent1 15 2" xfId="28849" xr:uid="{32D9805B-7F3C-4282-A1E3-2DEE3FB32D5F}"/>
    <cellStyle name="Accent1 150" xfId="28850" xr:uid="{698738AA-BB6F-4AB3-986A-2D8E50238FAB}"/>
    <cellStyle name="Accent1 151" xfId="28851" xr:uid="{4D6CD06A-552E-4C01-9434-9576F11F2405}"/>
    <cellStyle name="Accent1 152" xfId="28852" xr:uid="{19099E29-E28E-462E-ACC9-DB3E58B655B8}"/>
    <cellStyle name="Accent1 153" xfId="28853" xr:uid="{4A0558F1-31D0-40E9-A558-89E91D2C1AE0}"/>
    <cellStyle name="Accent1 154" xfId="28854" xr:uid="{A07DE56A-2303-496D-AF73-90F2B3171897}"/>
    <cellStyle name="Accent1 155" xfId="28855" xr:uid="{EFE19511-55D4-4582-92F1-00866FF83987}"/>
    <cellStyle name="Accent1 156" xfId="28856" xr:uid="{51FBFF0F-4E41-4444-AF68-BAE3CF335089}"/>
    <cellStyle name="Accent1 157" xfId="37811" xr:uid="{827877D0-117F-426C-BE08-9213243FA0A8}"/>
    <cellStyle name="Accent1 158" xfId="46067" xr:uid="{047F494A-DF32-4FE2-A7A5-22DFEC7AC8D7}"/>
    <cellStyle name="Accent1 159" xfId="46122" xr:uid="{E8C7481E-906A-40EA-A23D-4D5BEBC7880F}"/>
    <cellStyle name="Accent1 16" xfId="7279" xr:uid="{DC57EC1F-CA9A-46E3-B1B3-FC3D8865FC0D}"/>
    <cellStyle name="Accent1 16 2" xfId="28857" xr:uid="{97D8A94D-A363-4F3F-A02C-4EE5F51BC4DA}"/>
    <cellStyle name="Accent1 160" xfId="46423" xr:uid="{302644C2-707A-49E5-A827-07E1760F640F}"/>
    <cellStyle name="Accent1 161" xfId="46906" xr:uid="{6357CDB4-B162-40E4-8AE4-E0B6AECE031D}"/>
    <cellStyle name="Accent1 162" xfId="46933" xr:uid="{D70C4440-8B2A-43E4-8A4E-73FE71BFC5E9}"/>
    <cellStyle name="Accent1 163" xfId="46946" xr:uid="{E363E7B2-B245-45DE-AA47-C8A8030DE6CE}"/>
    <cellStyle name="Accent1 164" xfId="46957" xr:uid="{659D385B-3E85-463A-85E6-3D9E783EE61B}"/>
    <cellStyle name="Accent1 165" xfId="46988" xr:uid="{1D21A113-47ED-40D6-8BDC-4D83FB24EBDE}"/>
    <cellStyle name="Accent1 166" xfId="46954" xr:uid="{28EBAC71-AD0C-435F-B414-8C5C8B94BC91}"/>
    <cellStyle name="Accent1 167" xfId="47046" xr:uid="{910C23DD-97AC-431B-A93A-54A709A9B40E}"/>
    <cellStyle name="Accent1 17" xfId="12070" xr:uid="{DB33809D-E5C7-4782-A8C9-BB35069E67F4}"/>
    <cellStyle name="Accent1 17 2" xfId="28858" xr:uid="{85CE64D0-7ACB-45F7-834B-123B09CE88A0}"/>
    <cellStyle name="Accent1 18" xfId="11880" xr:uid="{B348DCD0-6FBC-4D3E-82C0-025D1B875F14}"/>
    <cellStyle name="Accent1 18 2" xfId="28859" xr:uid="{6565579A-5A13-425A-9D99-4F9220AFD1E2}"/>
    <cellStyle name="Accent1 19" xfId="28860" xr:uid="{FA5A897B-EE01-4451-BDF3-341D39D9F651}"/>
    <cellStyle name="Accent1 2" xfId="228" xr:uid="{D446C62C-AF7C-4CED-92A6-3550A142F302}"/>
    <cellStyle name="Accent1 2 2" xfId="229" xr:uid="{450C591B-C7A2-40D5-B1AD-F43136E39D00}"/>
    <cellStyle name="Accent1 2 2 2" xfId="28861" xr:uid="{A1CF0301-A8D0-4D82-A6E9-D4B4C9EFA6D5}"/>
    <cellStyle name="Accent1 2 3" xfId="3549" xr:uid="{33FDF6C4-CC9D-45DA-B5FD-BB1568BA0AE3}"/>
    <cellStyle name="Accent1 2 3 2" xfId="3948" xr:uid="{D3D0313E-D50E-460B-8232-75820C9DC972}"/>
    <cellStyle name="Accent1 2 4" xfId="3884" xr:uid="{E732FA41-9F90-4306-B148-A869202042BC}"/>
    <cellStyle name="Accent1 2 4 2" xfId="13273" xr:uid="{C1DCECE9-A3CA-4EB4-BA6A-221DBBDC814C}"/>
    <cellStyle name="Accent1 2 5" xfId="12457" xr:uid="{604FACC5-2760-4007-998A-D3DF65545C6F}"/>
    <cellStyle name="Accent1 20" xfId="28862" xr:uid="{B7EFCB0B-C15B-4BA8-97DF-30C04324400B}"/>
    <cellStyle name="Accent1 21" xfId="28863" xr:uid="{F0C0D5B0-03EF-42AA-A7CC-5980C50745E0}"/>
    <cellStyle name="Accent1 22" xfId="28864" xr:uid="{0D903018-3787-461A-8EE1-326F5F85938C}"/>
    <cellStyle name="Accent1 23" xfId="28865" xr:uid="{6E47F509-7430-4F00-92E0-A912AA876445}"/>
    <cellStyle name="Accent1 24" xfId="28866" xr:uid="{0EC73146-E67D-4E09-AE9A-64116F61D5F4}"/>
    <cellStyle name="Accent1 25" xfId="28867" xr:uid="{39AB48FE-1628-4F3F-8B44-CE5C0C29F4C9}"/>
    <cellStyle name="Accent1 26" xfId="28868" xr:uid="{60BDD873-97A9-44C2-860A-8D141220894E}"/>
    <cellStyle name="Accent1 27" xfId="28869" xr:uid="{27639EE9-8876-481E-AC24-B507FF6E22A2}"/>
    <cellStyle name="Accent1 28" xfId="28870" xr:uid="{89D5B0BE-EB76-4D19-A12B-503AE220034A}"/>
    <cellStyle name="Accent1 29" xfId="28871" xr:uid="{A133281E-A0EC-4805-9736-E3C626AA5242}"/>
    <cellStyle name="Accent1 3" xfId="230" xr:uid="{2A445B98-AA7F-417C-9737-8E7BCD51BFA8}"/>
    <cellStyle name="Accent1 3 2" xfId="3550" xr:uid="{7CEB9514-423E-441E-A6AF-4120192597E1}"/>
    <cellStyle name="Accent1 3 2 2" xfId="3982" xr:uid="{340BB4A0-3731-41FD-99F9-A51504A51E2C}"/>
    <cellStyle name="Accent1 3 3" xfId="3179" xr:uid="{4CE21AF0-6482-4F3A-83DF-4310939BD179}"/>
    <cellStyle name="Accent1 3 3 2" xfId="4700" xr:uid="{2BBF536F-947D-49A8-AFAA-3C702B5D3322}"/>
    <cellStyle name="Accent1 3 4" xfId="6252" xr:uid="{DC0051CA-EC5B-49DE-B60F-5EA7D0896066}"/>
    <cellStyle name="Accent1 3 5" xfId="3885" xr:uid="{8E00BB79-297E-445D-9C3A-000C7B93FC87}"/>
    <cellStyle name="Accent1 30" xfId="28872" xr:uid="{F01CF33E-CAEC-41CB-A457-1541724BBCB3}"/>
    <cellStyle name="Accent1 31" xfId="28873" xr:uid="{7E5D9523-6FEC-4ECF-8F22-EBBD33892859}"/>
    <cellStyle name="Accent1 32" xfId="28874" xr:uid="{F730EAEF-F064-4824-9B6F-FFB95FC02DF8}"/>
    <cellStyle name="Accent1 33" xfId="28875" xr:uid="{7F356689-C50F-4BB0-AB36-9DA08F047D71}"/>
    <cellStyle name="Accent1 34" xfId="28876" xr:uid="{835BC945-1F9A-4F72-BEA4-CE324311B287}"/>
    <cellStyle name="Accent1 35" xfId="28877" xr:uid="{64C6AA50-D8C8-41B5-A5A1-9469D47181B3}"/>
    <cellStyle name="Accent1 36" xfId="28878" xr:uid="{005AE988-4591-4318-A328-E2D5C4D20DEE}"/>
    <cellStyle name="Accent1 37" xfId="28879" xr:uid="{2B5B678C-B95C-4667-9D77-569390DB82CA}"/>
    <cellStyle name="Accent1 38" xfId="28880" xr:uid="{608D66DA-98E8-4F46-AEA8-23767895ED56}"/>
    <cellStyle name="Accent1 39" xfId="28881" xr:uid="{424B5964-724D-42F6-A79F-EE7208BE4E4C}"/>
    <cellStyle name="Accent1 4" xfId="1061" xr:uid="{2FA75774-14A5-4DC6-BCC8-B00662FB8B50}"/>
    <cellStyle name="Accent1 4 2" xfId="3551" xr:uid="{08DDC9F1-4AF8-45EC-9D9B-B5D3BC83240B}"/>
    <cellStyle name="Accent1 4 2 2" xfId="11985" xr:uid="{B1A16524-0117-43C3-964D-714923CF6C8C}"/>
    <cellStyle name="Accent1 4 3" xfId="3193" xr:uid="{320A6A5B-0F66-4CD6-925C-A49A14FA9EF0}"/>
    <cellStyle name="Accent1 4 4" xfId="28882" xr:uid="{BC71A000-48D6-4F4A-A3BA-8736740DE5B4}"/>
    <cellStyle name="Accent1 40" xfId="28883" xr:uid="{AC2E9D45-A8A7-494A-A097-01C78DCA57A5}"/>
    <cellStyle name="Accent1 41" xfId="28884" xr:uid="{A997EE82-1656-44A9-B016-BFC7F9FE263B}"/>
    <cellStyle name="Accent1 42" xfId="28885" xr:uid="{E3126B81-5032-45E1-9873-03F46D6C610F}"/>
    <cellStyle name="Accent1 43" xfId="28886" xr:uid="{DC92BBB6-5481-4E1B-ABD9-06843F4EAE81}"/>
    <cellStyle name="Accent1 44" xfId="28887" xr:uid="{1B236B23-FEE2-4E43-867A-EAFAD597ABFC}"/>
    <cellStyle name="Accent1 45" xfId="28888" xr:uid="{EB1A7A6A-E33C-4DE6-B68D-7E872852E1D2}"/>
    <cellStyle name="Accent1 46" xfId="28889" xr:uid="{03B65ECB-C55E-4B07-8631-081CEBCF1804}"/>
    <cellStyle name="Accent1 47" xfId="28890" xr:uid="{B7208310-1254-405A-8984-4E1D51C72229}"/>
    <cellStyle name="Accent1 48" xfId="28891" xr:uid="{55E46CC6-000F-49A3-80AA-C36ADA6DFBB7}"/>
    <cellStyle name="Accent1 49" xfId="28892" xr:uid="{BA129D2B-09D3-4541-A9D5-998543809F15}"/>
    <cellStyle name="Accent1 5" xfId="1409" xr:uid="{E05A10C6-680F-4642-8490-B85542953FFF}"/>
    <cellStyle name="Accent1 5 2" xfId="3197" xr:uid="{163F3FE8-5971-4F4E-A88F-EE948A7A2865}"/>
    <cellStyle name="Accent1 5 2 2" xfId="11616" xr:uid="{F6DAF1F1-7172-4DF8-BE37-1EA54DD8C136}"/>
    <cellStyle name="Accent1 5 3" xfId="28893" xr:uid="{0AD1F5D6-0AFC-48DC-8CDF-29F2140142FA}"/>
    <cellStyle name="Accent1 50" xfId="28894" xr:uid="{96FDDBBB-493C-4AC4-91EB-4BCAD0242D54}"/>
    <cellStyle name="Accent1 51" xfId="28895" xr:uid="{36FD87CE-FB93-4890-972F-4CF7F63CB2FD}"/>
    <cellStyle name="Accent1 52" xfId="28896" xr:uid="{C38565D2-887A-40D1-B96E-B0553B033F14}"/>
    <cellStyle name="Accent1 53" xfId="28897" xr:uid="{2A552FBB-2444-4C0E-A9C2-EEA440D8AB1D}"/>
    <cellStyle name="Accent1 54" xfId="28898" xr:uid="{B9EF365A-8E8D-4612-B28E-D0DF180BFDFC}"/>
    <cellStyle name="Accent1 55" xfId="28899" xr:uid="{8B5F5E4F-680A-4513-89E1-094AE0CDBB11}"/>
    <cellStyle name="Accent1 56" xfId="28900" xr:uid="{FE8971EC-BF97-42F8-AF33-F560AF50C8D9}"/>
    <cellStyle name="Accent1 57" xfId="28901" xr:uid="{399E23A9-C3EA-435A-83E2-DDEC4C0FF048}"/>
    <cellStyle name="Accent1 58" xfId="28902" xr:uid="{DF559964-8F8F-4E73-B0D8-C67D65C5EBA2}"/>
    <cellStyle name="Accent1 59" xfId="28903" xr:uid="{2D8821C6-76D4-4579-9C95-A139B37F8D01}"/>
    <cellStyle name="Accent1 6" xfId="3208" xr:uid="{1660D44D-1BB8-4A6F-942A-70F18A27C9BB}"/>
    <cellStyle name="Accent1 6 2" xfId="28904" xr:uid="{061A6A38-3B68-488C-A4FE-147426FE21AE}"/>
    <cellStyle name="Accent1 60" xfId="28905" xr:uid="{A1B8F9E9-039E-4324-8FEC-8F360EC96B40}"/>
    <cellStyle name="Accent1 61" xfId="28906" xr:uid="{15891681-3EFF-4599-A8BC-C32F3C3F3AE8}"/>
    <cellStyle name="Accent1 62" xfId="28907" xr:uid="{B7D3CD14-3F5A-4709-89B0-6C1F5395D6EA}"/>
    <cellStyle name="Accent1 63" xfId="28908" xr:uid="{3C2965AA-6952-4C5A-A324-7EF4EB63604A}"/>
    <cellStyle name="Accent1 64" xfId="28909" xr:uid="{6D45B369-CB22-4CCF-AB37-7C7D171334F9}"/>
    <cellStyle name="Accent1 65" xfId="28910" xr:uid="{42E90AD4-E55A-4062-9198-3F0EACB227AD}"/>
    <cellStyle name="Accent1 66" xfId="28911" xr:uid="{FF85AAD5-EBBE-48C9-9A80-4674676221C0}"/>
    <cellStyle name="Accent1 67" xfId="28912" xr:uid="{33C2110A-8E0D-4672-8950-557A9083DF91}"/>
    <cellStyle name="Accent1 68" xfId="28913" xr:uid="{9D5D0589-4E6A-4022-8F36-91D91DB10D11}"/>
    <cellStyle name="Accent1 69" xfId="28914" xr:uid="{933B2C6E-6AE4-4324-81F4-8A6121C40EE0}"/>
    <cellStyle name="Accent1 7" xfId="3222" xr:uid="{2A02EAE7-0D54-4A4B-83FF-1034156B325F}"/>
    <cellStyle name="Accent1 7 2" xfId="10179" xr:uid="{433C5410-5506-49B3-A59D-025AD042F1B7}"/>
    <cellStyle name="Accent1 7 3" xfId="3998" xr:uid="{613C65D9-FDA5-4085-A96C-C7761A17DD50}"/>
    <cellStyle name="Accent1 7 4" xfId="28915" xr:uid="{07E73021-D2D2-4E98-9232-DA7EB1E42E30}"/>
    <cellStyle name="Accent1 70" xfId="28916" xr:uid="{796D795B-4B59-4575-B75E-C0967A88795A}"/>
    <cellStyle name="Accent1 71" xfId="28917" xr:uid="{B0BBE21D-E823-4859-AE27-30CC77349B7C}"/>
    <cellStyle name="Accent1 72" xfId="28918" xr:uid="{EAA0C80F-2C6D-4333-9ADD-D5A3BA8FE7AE}"/>
    <cellStyle name="Accent1 73" xfId="28919" xr:uid="{F298EF89-D515-4761-8144-E93704ED9DEB}"/>
    <cellStyle name="Accent1 74" xfId="28920" xr:uid="{4D078547-7104-432C-BD0F-F990FC2CBD7D}"/>
    <cellStyle name="Accent1 75" xfId="28921" xr:uid="{0B73C54E-EAD6-4FA7-9EAC-19E541350D31}"/>
    <cellStyle name="Accent1 76" xfId="28922" xr:uid="{CD4F48B4-D16B-41E2-85CC-5B598F5E370E}"/>
    <cellStyle name="Accent1 77" xfId="28923" xr:uid="{6C6DBBFD-85D5-4B4A-9B11-858A887DADE7}"/>
    <cellStyle name="Accent1 78" xfId="28924" xr:uid="{0CB2C7F9-C347-4B8D-8CA5-C1A9AEF533ED}"/>
    <cellStyle name="Accent1 79" xfId="28925" xr:uid="{399A7807-524C-43AB-BE91-5A29D55FFF7A}"/>
    <cellStyle name="Accent1 8" xfId="3200" xr:uid="{A52E8233-E1A4-4BDE-8551-469B82E799AC}"/>
    <cellStyle name="Accent1 8 2" xfId="10162" xr:uid="{A2963C38-F0A2-4944-85CA-7582EEA1C181}"/>
    <cellStyle name="Accent1 8 3" xfId="4047" xr:uid="{FD44485E-3612-4BCA-AE7A-AE63065351A4}"/>
    <cellStyle name="Accent1 8 4" xfId="28926" xr:uid="{8679739A-ACA5-4F32-A7D8-71CF6C7E07F5}"/>
    <cellStyle name="Accent1 80" xfId="28927" xr:uid="{B07FAB8C-2B27-4D86-A8BF-A4D1B8E8FA8A}"/>
    <cellStyle name="Accent1 81" xfId="28928" xr:uid="{0A01494D-BB44-4461-A4A9-40C4012D84FE}"/>
    <cellStyle name="Accent1 82" xfId="28929" xr:uid="{5F2424E5-CB23-492A-9D8D-53A9B8BC0375}"/>
    <cellStyle name="Accent1 83" xfId="28930" xr:uid="{21AEC633-D1B3-4E05-B072-ED79DFC256F3}"/>
    <cellStyle name="Accent1 84" xfId="28931" xr:uid="{0E9E312F-85F2-46F5-872D-3157C82ED801}"/>
    <cellStyle name="Accent1 85" xfId="28932" xr:uid="{9D0BBF90-E92F-4515-8073-52CAF6C12366}"/>
    <cellStyle name="Accent1 86" xfId="28933" xr:uid="{6DEC94D9-15D6-44A4-ADBF-52949A0D83B0}"/>
    <cellStyle name="Accent1 87" xfId="28934" xr:uid="{423DCD8D-D00D-4AC5-AB8C-804F85B273E8}"/>
    <cellStyle name="Accent1 88" xfId="28935" xr:uid="{3C217931-63EB-4EBF-8C68-AF6286CA87F4}"/>
    <cellStyle name="Accent1 89" xfId="28936" xr:uid="{75E54822-70E3-4FEB-B6F4-6307A68722C1}"/>
    <cellStyle name="Accent1 9" xfId="4056" xr:uid="{C46F10FC-623C-4496-8379-317AF3391879}"/>
    <cellStyle name="Accent1 9 2" xfId="28937" xr:uid="{08A2F07A-0F47-4DFA-964F-6C87F08CD86F}"/>
    <cellStyle name="Accent1 90" xfId="28938" xr:uid="{8624DEFF-6A72-4736-9035-922A934C5CE5}"/>
    <cellStyle name="Accent1 91" xfId="28939" xr:uid="{FED9899A-2391-40E7-9363-61DD759E4549}"/>
    <cellStyle name="Accent1 92" xfId="28940" xr:uid="{F8FF7ECB-9F01-449E-B54C-BBA4CEB24599}"/>
    <cellStyle name="Accent1 93" xfId="28941" xr:uid="{4EA4CD8A-6AB2-45F3-B911-92AAD324477C}"/>
    <cellStyle name="Accent1 94" xfId="28942" xr:uid="{609696B8-4A64-4E18-87A4-70B27F571043}"/>
    <cellStyle name="Accent1 95" xfId="28943" xr:uid="{B550F8B5-F837-4781-9EBB-1B84A56CC08C}"/>
    <cellStyle name="Accent1 96" xfId="28944" xr:uid="{AE8BEA2E-87E6-4EBA-8EC6-ED162358423D}"/>
    <cellStyle name="Accent1 97" xfId="28945" xr:uid="{32831FD9-2A81-474D-A241-216050E6A4A1}"/>
    <cellStyle name="Accent1 98" xfId="28946" xr:uid="{BC78B3AC-87E2-4291-9489-EB52B7F84E69}"/>
    <cellStyle name="Accent1 99" xfId="28947" xr:uid="{CA4921DD-1939-4F01-9191-59809C1A78C0}"/>
    <cellStyle name="Accent2" xfId="25" builtinId="33" customBuiltin="1"/>
    <cellStyle name="Accent2 - 20%" xfId="1826" xr:uid="{DC350105-78FA-47BB-B79F-291FEF79663C}"/>
    <cellStyle name="Accent2 - 20% 2" xfId="28948" xr:uid="{CBB2B230-5217-4726-B3D6-C664E2928C1B}"/>
    <cellStyle name="Accent2 - 20% 2 2" xfId="28949" xr:uid="{30112B7B-9217-4FDC-A8A9-0665959254CE}"/>
    <cellStyle name="Accent2 - 20% 2 2 2" xfId="28950" xr:uid="{D63B91E9-56C1-4F26-84CB-E1D9451193E9}"/>
    <cellStyle name="Accent2 - 20% 2 2 2 2" xfId="28951" xr:uid="{52EB51EC-7D78-4C11-AA10-83CE383A3389}"/>
    <cellStyle name="Accent2 - 20% 2 2 2 2 2" xfId="28952" xr:uid="{3EB260BD-FF1B-4F96-BE57-4B422EEF88E0}"/>
    <cellStyle name="Accent2 - 20% 2 2 2 3" xfId="28953" xr:uid="{82BA3648-0E37-4688-B9CD-D08AB9167F3C}"/>
    <cellStyle name="Accent2 - 20% 2 2 3" xfId="28954" xr:uid="{D7C4533D-1624-48F7-ABA5-6E9D76AE3DBE}"/>
    <cellStyle name="Accent2 - 20% 2 3" xfId="28955" xr:uid="{BAE63553-DFB0-458D-AEC3-8BCCA1BF46C4}"/>
    <cellStyle name="Accent2 - 20% 2 4" xfId="28956" xr:uid="{AB79C9A8-A6FE-419A-B550-9059166B519F}"/>
    <cellStyle name="Accent2 - 20% 3" xfId="28957" xr:uid="{D6B490EB-A636-415C-8085-7062D7D3ACF8}"/>
    <cellStyle name="Accent2 - 20% 4" xfId="28958" xr:uid="{FDE42177-BADA-4407-BB50-C97C6025EC7A}"/>
    <cellStyle name="Accent2 - 20% 5" xfId="28959" xr:uid="{0502D28B-09C8-43ED-847F-4704A56304A5}"/>
    <cellStyle name="Accent2 - 20% 6" xfId="28960" xr:uid="{F2EFD7C5-2C45-41DC-B100-BFD28D749AD5}"/>
    <cellStyle name="Accent2 - 20% 7" xfId="12832" xr:uid="{998EA1EE-1F61-4B3D-BC87-F7034F047025}"/>
    <cellStyle name="Accent2 - 40%" xfId="1827" xr:uid="{A862BB61-87BC-43E6-90AD-D1869DD6B23A}"/>
    <cellStyle name="Accent2 - 40% 2" xfId="28961" xr:uid="{7D85C75B-61F3-453B-85EB-08625E3E3A47}"/>
    <cellStyle name="Accent2 - 40% 2 2" xfId="28962" xr:uid="{2CF23AE0-D786-44AE-9260-C9DE4C054783}"/>
    <cellStyle name="Accent2 - 40% 2 2 2" xfId="28963" xr:uid="{E8343CFD-3E2C-400E-A977-A327C6B223E0}"/>
    <cellStyle name="Accent2 - 40% 2 2 2 2" xfId="28964" xr:uid="{DF2BE65E-D954-40C5-89F7-155F7480750E}"/>
    <cellStyle name="Accent2 - 40% 2 2 2 2 2" xfId="28965" xr:uid="{63B0B8B4-66EF-42B1-98C6-06A81A75F6E8}"/>
    <cellStyle name="Accent2 - 40% 2 2 2 3" xfId="28966" xr:uid="{B8F80BEC-E2AD-4397-A3DA-F1377599DBBC}"/>
    <cellStyle name="Accent2 - 40% 2 2 3" xfId="28967" xr:uid="{A45DC3F4-B4E4-4963-B486-CF5D9874BF79}"/>
    <cellStyle name="Accent2 - 40% 2 3" xfId="28968" xr:uid="{76BDCA61-EE59-47CE-9E0B-84F06100A99A}"/>
    <cellStyle name="Accent2 - 40% 2 4" xfId="28969" xr:uid="{7B84CBF3-7B51-4118-8F1F-92C5467A0A37}"/>
    <cellStyle name="Accent2 - 40% 3" xfId="28970" xr:uid="{D2964C94-D7C2-4588-A831-6B63F2A584D5}"/>
    <cellStyle name="Accent2 - 40% 4" xfId="28971" xr:uid="{A2F0D0C0-570C-46D0-B47D-47DFE6D4AF2F}"/>
    <cellStyle name="Accent2 - 40% 5" xfId="28972" xr:uid="{4A95E14D-69E7-42C1-85E2-9C1B2C8A1F24}"/>
    <cellStyle name="Accent2 - 40% 6" xfId="28973" xr:uid="{1B29724B-82C9-4B23-AFD9-784BBD8D3A01}"/>
    <cellStyle name="Accent2 - 40% 7" xfId="12833" xr:uid="{A5F2C27C-217B-4413-9C5A-80343DDAF98D}"/>
    <cellStyle name="Accent2 - 60%" xfId="1828" xr:uid="{83252437-5E7C-4306-9CF2-7D9ED12C8EC6}"/>
    <cellStyle name="Accent2 - 60% 2" xfId="28974" xr:uid="{07DDC464-CD09-4163-B43E-317133E33E32}"/>
    <cellStyle name="Accent2 - 60% 2 2" xfId="28975" xr:uid="{03A4587A-08F5-4AD3-A315-6560B344FF1A}"/>
    <cellStyle name="Accent2 - 60% 2 2 2" xfId="28976" xr:uid="{4ED897FE-BA45-409D-9F4C-4714C2A276DD}"/>
    <cellStyle name="Accent2 - 60% 2 2 2 2" xfId="28977" xr:uid="{4D944AAA-23EE-4238-A1D2-D5BF80B2B3F4}"/>
    <cellStyle name="Accent2 - 60% 2 2 2 2 2" xfId="28978" xr:uid="{A43333AB-F9CF-46B4-B8A8-A6A0C5AF754B}"/>
    <cellStyle name="Accent2 - 60% 2 2 2 3" xfId="28979" xr:uid="{BD6E3259-A869-4082-8432-3432BCB0FD07}"/>
    <cellStyle name="Accent2 - 60% 2 2 3" xfId="28980" xr:uid="{D0B1D178-686A-427B-A9E4-FED6180BF2C6}"/>
    <cellStyle name="Accent2 - 60% 2 3" xfId="28981" xr:uid="{FFB06BED-786A-492D-90D0-6A4610F7FB9D}"/>
    <cellStyle name="Accent2 - 60% 3" xfId="28982" xr:uid="{1127AC57-DA64-414F-8197-117605F1E187}"/>
    <cellStyle name="Accent2 - 60% 4" xfId="28983" xr:uid="{7BB5EE40-6E3B-4A6E-B6B0-ACE04FA07934}"/>
    <cellStyle name="Accent2 - 60% 5" xfId="28984" xr:uid="{819E7EDA-4D15-49B3-BA6B-23A47A074EE3}"/>
    <cellStyle name="Accent2 - 60% 6" xfId="28985" xr:uid="{113CCFCE-21B8-4D87-818F-172AF482971D}"/>
    <cellStyle name="Accent2 - 60% 7" xfId="12834" xr:uid="{3F527D69-58A5-42BC-903F-80BCB6F59928}"/>
    <cellStyle name="Accent2 10" xfId="4061" xr:uid="{50BCA714-0CF4-417F-986E-9164B320746C}"/>
    <cellStyle name="Accent2 10 2" xfId="28986" xr:uid="{7ACAD218-EE6A-44BC-9D62-E0AC7F5B1BC5}"/>
    <cellStyle name="Accent2 100" xfId="28987" xr:uid="{BDF906EA-8B4F-4FED-A468-CF4F3889D819}"/>
    <cellStyle name="Accent2 101" xfId="28988" xr:uid="{4C316126-37E9-4CB9-840B-4B0ABD76E177}"/>
    <cellStyle name="Accent2 102" xfId="28989" xr:uid="{82872C50-76E0-448E-8DDF-35012E8971A8}"/>
    <cellStyle name="Accent2 103" xfId="28990" xr:uid="{2BF36E0A-49B5-4E93-A206-593CEDEF6D22}"/>
    <cellStyle name="Accent2 104" xfId="28991" xr:uid="{40C75DD2-E453-4F3F-9629-D7579AE009B9}"/>
    <cellStyle name="Accent2 105" xfId="28992" xr:uid="{262AE26F-9391-4EEB-827C-92B2C0BA8C9D}"/>
    <cellStyle name="Accent2 106" xfId="28993" xr:uid="{F620E2FA-F6EC-4ABE-9D6D-9273D5A7E340}"/>
    <cellStyle name="Accent2 107" xfId="28994" xr:uid="{766143DE-5474-44D0-8449-3A782FF99F1F}"/>
    <cellStyle name="Accent2 108" xfId="28995" xr:uid="{3E15DEDC-588E-414E-8B35-89AFDF5F2BB8}"/>
    <cellStyle name="Accent2 109" xfId="28996" xr:uid="{0D742AAE-B517-4FCC-AF7C-2B132613EA92}"/>
    <cellStyle name="Accent2 11" xfId="8496" xr:uid="{FFE93675-906E-4078-8E76-8E51CF343D13}"/>
    <cellStyle name="Accent2 11 2" xfId="28997" xr:uid="{30DF3CB4-0ECB-44FB-8D5F-A7BFE72DF3F0}"/>
    <cellStyle name="Accent2 110" xfId="28998" xr:uid="{A4089C8B-FCBD-4047-AD2E-37CF819EA379}"/>
    <cellStyle name="Accent2 111" xfId="28999" xr:uid="{E0A6D8FE-C58D-4F49-8117-B262F0EC4F46}"/>
    <cellStyle name="Accent2 112" xfId="29000" xr:uid="{CFAC720B-D7D2-43FA-9DB0-CFD45BFAC090}"/>
    <cellStyle name="Accent2 113" xfId="29001" xr:uid="{73AF4D9F-28EA-40C1-AC68-6B0834CC8B5A}"/>
    <cellStyle name="Accent2 114" xfId="29002" xr:uid="{B9C8E77F-FCFC-4692-BB60-60C93E8C8CAC}"/>
    <cellStyle name="Accent2 115" xfId="29003" xr:uid="{FCF2407C-F335-472A-8EB9-CB1751195194}"/>
    <cellStyle name="Accent2 116" xfId="29004" xr:uid="{D9E2E5D9-DCD5-4841-9D66-068224CB6664}"/>
    <cellStyle name="Accent2 117" xfId="29005" xr:uid="{1DC09E2B-182D-49B6-8810-CCBCE6322E10}"/>
    <cellStyle name="Accent2 118" xfId="29006" xr:uid="{6129DA3C-191C-4AFF-84FE-A25ACE1DC022}"/>
    <cellStyle name="Accent2 119" xfId="29007" xr:uid="{A8584C4F-8F53-4617-B04C-D798914A8193}"/>
    <cellStyle name="Accent2 12" xfId="8603" xr:uid="{5D05856E-6FED-48AC-AF2A-B36EBE5B65B3}"/>
    <cellStyle name="Accent2 12 2" xfId="29008" xr:uid="{2C481E51-DF53-4A11-8469-FA22FAD76D6C}"/>
    <cellStyle name="Accent2 120" xfId="29009" xr:uid="{B86F847D-1075-4F31-AF44-DC8B267589A9}"/>
    <cellStyle name="Accent2 121" xfId="29010" xr:uid="{A1AFEA14-DC04-42EF-AC2E-9F64D1131D4A}"/>
    <cellStyle name="Accent2 122" xfId="29011" xr:uid="{F181BF5A-A063-4077-9918-C0C8AA4B6D85}"/>
    <cellStyle name="Accent2 123" xfId="29012" xr:uid="{0EF623BE-B646-4874-9F58-719F3A432853}"/>
    <cellStyle name="Accent2 124" xfId="29013" xr:uid="{41A6FBB2-A74D-402B-A1B6-764768493DD1}"/>
    <cellStyle name="Accent2 125" xfId="29014" xr:uid="{AAF015B5-E10B-4E9C-8023-D7160C539971}"/>
    <cellStyle name="Accent2 126" xfId="29015" xr:uid="{5A0C8357-FBCD-4152-9E26-613E0A9827FD}"/>
    <cellStyle name="Accent2 127" xfId="29016" xr:uid="{B7B84DC5-27B3-40D5-944C-029095B2BC27}"/>
    <cellStyle name="Accent2 128" xfId="29017" xr:uid="{52C58CD6-03CB-4FB0-BDB7-976C11F4DA63}"/>
    <cellStyle name="Accent2 129" xfId="29018" xr:uid="{67638FCA-6953-407D-A7D6-00D6E56FA0D1}"/>
    <cellStyle name="Accent2 13" xfId="8508" xr:uid="{1F04CDBB-C11A-4D08-B00D-D3EBDBA077A9}"/>
    <cellStyle name="Accent2 13 2" xfId="29019" xr:uid="{A498AB37-366D-48E7-85F3-F171F8DC3C68}"/>
    <cellStyle name="Accent2 130" xfId="29020" xr:uid="{16FFBB5D-AD92-433F-9621-6CA533A93881}"/>
    <cellStyle name="Accent2 131" xfId="29021" xr:uid="{3BA3F164-AF7E-42CB-8882-612818F6B06F}"/>
    <cellStyle name="Accent2 132" xfId="29022" xr:uid="{4D4CA5CF-C1C3-4C7B-B2E2-B8981DD832D8}"/>
    <cellStyle name="Accent2 133" xfId="29023" xr:uid="{5FCE0C3A-133A-4618-AD17-FA3B5B98B49B}"/>
    <cellStyle name="Accent2 134" xfId="29024" xr:uid="{53424F2B-71DD-4875-AC94-6A417CB9ACF8}"/>
    <cellStyle name="Accent2 135" xfId="29025" xr:uid="{3EBCF25A-D1BE-495A-9675-45B51F3E2D6E}"/>
    <cellStyle name="Accent2 136" xfId="29026" xr:uid="{F10269BB-5120-46F1-9D6C-D49FCF655248}"/>
    <cellStyle name="Accent2 137" xfId="29027" xr:uid="{2FD6AD5F-858A-401A-9979-B44310540A84}"/>
    <cellStyle name="Accent2 138" xfId="29028" xr:uid="{3BDBE438-0067-45D2-BB78-8C8455748DED}"/>
    <cellStyle name="Accent2 139" xfId="29029" xr:uid="{6266FEC2-E7F4-44D7-BFDF-331FB888C43C}"/>
    <cellStyle name="Accent2 14" xfId="9308" xr:uid="{F7780449-58EA-4B23-9838-FAC16F229F70}"/>
    <cellStyle name="Accent2 14 2" xfId="29030" xr:uid="{B8D9B3AC-E08C-4B70-830C-8417B0FA1290}"/>
    <cellStyle name="Accent2 140" xfId="29031" xr:uid="{408D4D9B-CD14-4E5A-A10F-C6963B86C758}"/>
    <cellStyle name="Accent2 141" xfId="29032" xr:uid="{5841505C-4166-4187-B190-DE383358B3BE}"/>
    <cellStyle name="Accent2 142" xfId="29033" xr:uid="{23F455BA-FB35-4A41-9296-1234AA381C27}"/>
    <cellStyle name="Accent2 143" xfId="29034" xr:uid="{9E243357-5446-49C4-9E07-E821B83CC2E1}"/>
    <cellStyle name="Accent2 144" xfId="29035" xr:uid="{BB61DFC1-706B-4042-9CAF-808581ACCDEF}"/>
    <cellStyle name="Accent2 145" xfId="29036" xr:uid="{991F4924-97FD-4A9E-A62E-0BC6BA36EB4E}"/>
    <cellStyle name="Accent2 146" xfId="29037" xr:uid="{5AE69477-BCD3-47CD-A2AB-E3CC442C9488}"/>
    <cellStyle name="Accent2 147" xfId="29038" xr:uid="{152A4363-344C-41C9-BA88-1798BBD4862D}"/>
    <cellStyle name="Accent2 148" xfId="29039" xr:uid="{9BE2234F-B1F3-464A-B6A6-EFCDBE4E3DB0}"/>
    <cellStyle name="Accent2 149" xfId="29040" xr:uid="{FF53E9CA-A9DC-4324-824F-2F8A92A46AF4}"/>
    <cellStyle name="Accent2 15" xfId="6150" xr:uid="{35BD11A4-CB2A-4E03-9D0B-736A67C29450}"/>
    <cellStyle name="Accent2 15 2" xfId="29041" xr:uid="{48EC2DE9-866F-4582-9E35-2D15A0CB7603}"/>
    <cellStyle name="Accent2 150" xfId="29042" xr:uid="{1B564012-3955-47EB-B077-440E940AA166}"/>
    <cellStyle name="Accent2 151" xfId="29043" xr:uid="{1031A61B-E5DA-4D2C-A49A-5C9981615B6D}"/>
    <cellStyle name="Accent2 152" xfId="29044" xr:uid="{8C758C48-7B75-466D-8DA0-784952E5286E}"/>
    <cellStyle name="Accent2 153" xfId="29045" xr:uid="{395675A5-C904-4009-BC3C-9965F355A1D3}"/>
    <cellStyle name="Accent2 154" xfId="29046" xr:uid="{998781BA-CF2E-48C9-8D6B-96CDA64496AE}"/>
    <cellStyle name="Accent2 155" xfId="29047" xr:uid="{810033A4-366F-49EE-BCBC-5E3F34DE7B19}"/>
    <cellStyle name="Accent2 156" xfId="29048" xr:uid="{675B18A6-7D27-46FE-AF1D-C7BE1FA9464A}"/>
    <cellStyle name="Accent2 157" xfId="37815" xr:uid="{055DD566-AF0D-4908-893C-C7991C7DD894}"/>
    <cellStyle name="Accent2 158" xfId="46068" xr:uid="{FC0DFADB-FD9A-4987-90A8-5D849E2E828E}"/>
    <cellStyle name="Accent2 159" xfId="46123" xr:uid="{A6B8CA42-5B3D-4366-BB25-4407DDD16E51}"/>
    <cellStyle name="Accent2 16" xfId="7520" xr:uid="{B762C790-69F9-4B0A-9E5E-C1662EC23271}"/>
    <cellStyle name="Accent2 16 2" xfId="29049" xr:uid="{62B9CD42-2ED4-4653-9C67-2128612B1056}"/>
    <cellStyle name="Accent2 160" xfId="46424" xr:uid="{E2FD07A4-09D8-49B7-BC5F-38E3219B6571}"/>
    <cellStyle name="Accent2 161" xfId="46907" xr:uid="{638EF2FC-F088-4B07-8B80-937B3601B565}"/>
    <cellStyle name="Accent2 162" xfId="46921" xr:uid="{A85D60A2-2D30-4D4B-80E0-1BF8F357DB9B}"/>
    <cellStyle name="Accent2 163" xfId="46949" xr:uid="{6072C778-81B1-404D-BAFD-DD986CA4F289}"/>
    <cellStyle name="Accent2 164" xfId="46958" xr:uid="{899F0F5E-6647-4513-9BD0-859CB936A153}"/>
    <cellStyle name="Accent2 165" xfId="46980" xr:uid="{76B9ABCD-9683-4938-86C2-7E36B931CFB4}"/>
    <cellStyle name="Accent2 166" xfId="46992" xr:uid="{BFE103EA-B98A-4F6D-ACCC-16F3A6D8E01F}"/>
    <cellStyle name="Accent2 167" xfId="47047" xr:uid="{8334F03A-C8E1-4A32-980C-605DAC84F2CD}"/>
    <cellStyle name="Accent2 17" xfId="11793" xr:uid="{862AB53B-BC86-4739-BB8A-8EB637F9E417}"/>
    <cellStyle name="Accent2 17 2" xfId="29050" xr:uid="{84F665E8-8854-4EB3-95CA-CA20E01BC6FE}"/>
    <cellStyle name="Accent2 18" xfId="6686" xr:uid="{AF92593A-1308-4D43-9A10-D6E93BBF168D}"/>
    <cellStyle name="Accent2 18 2" xfId="29051" xr:uid="{A8F6D544-603F-4008-B5DC-2F0028B6812C}"/>
    <cellStyle name="Accent2 19" xfId="29052" xr:uid="{E9ADA98A-EA22-4A2C-ABCE-35CF1A8A2C92}"/>
    <cellStyle name="Accent2 2" xfId="231" xr:uid="{54DCBD6A-C044-4C18-BA69-E387CA02754B}"/>
    <cellStyle name="Accent2 2 2" xfId="232" xr:uid="{40BE47AD-FE10-43C2-A67A-440139312C4F}"/>
    <cellStyle name="Accent2 2 2 2" xfId="29053" xr:uid="{2B29F70B-1891-49E2-9E4F-9D7598AB68D8}"/>
    <cellStyle name="Accent2 2 3" xfId="3552" xr:uid="{CE8C952A-AFB9-4E14-90D2-7F3FB6F209D6}"/>
    <cellStyle name="Accent2 2 3 2" xfId="3949" xr:uid="{C2B71D9B-A5FF-4DE7-A831-ECB780CE32A7}"/>
    <cellStyle name="Accent2 2 4" xfId="3886" xr:uid="{CB73872F-DAC9-434C-9B5A-6C412CE08360}"/>
    <cellStyle name="Accent2 2 4 2" xfId="13274" xr:uid="{184C1407-1BFC-4CAB-AA3B-F0D034761B2C}"/>
    <cellStyle name="Accent2 2 5" xfId="12381" xr:uid="{5D3C53F5-9FD7-4F77-9513-AAD7B5F2574F}"/>
    <cellStyle name="Accent2 20" xfId="29054" xr:uid="{2A0C6943-1EEE-4A4E-A795-675E21BB926F}"/>
    <cellStyle name="Accent2 21" xfId="29055" xr:uid="{12594A50-EC63-4DEE-B62B-987576BB2CDD}"/>
    <cellStyle name="Accent2 22" xfId="29056" xr:uid="{50AC390A-741E-4867-BD9E-64183C696EE6}"/>
    <cellStyle name="Accent2 23" xfId="29057" xr:uid="{C45B7087-D9E7-4AA9-AD18-B4966F97A8EE}"/>
    <cellStyle name="Accent2 24" xfId="29058" xr:uid="{0A518DBA-0AC0-4F1E-A957-9B70AF37B2D8}"/>
    <cellStyle name="Accent2 25" xfId="29059" xr:uid="{7C3C4568-78A1-4314-BB7C-7656311A44FF}"/>
    <cellStyle name="Accent2 26" xfId="29060" xr:uid="{7A6CD489-8B15-4E06-97C1-E3FFB279245E}"/>
    <cellStyle name="Accent2 27" xfId="29061" xr:uid="{279A5420-92E5-4818-82D0-EBDB4276F860}"/>
    <cellStyle name="Accent2 28" xfId="29062" xr:uid="{B15EFAD8-6E84-4059-86A3-0E01C92FC026}"/>
    <cellStyle name="Accent2 29" xfId="29063" xr:uid="{5E31359C-455F-4535-9534-C8C1E889AE92}"/>
    <cellStyle name="Accent2 3" xfId="233" xr:uid="{2660739E-8B16-483B-9718-42E69B83FE29}"/>
    <cellStyle name="Accent2 3 2" xfId="3553" xr:uid="{4BC325D2-DCE6-43A4-BAB9-062DDF2BA532}"/>
    <cellStyle name="Accent2 3 2 2" xfId="3968" xr:uid="{7B01BA10-CE73-4B12-B7D3-E4993E202F42}"/>
    <cellStyle name="Accent2 3 3" xfId="3180" xr:uid="{E9A910CA-68DD-4440-86B4-27AAF266DE0E}"/>
    <cellStyle name="Accent2 3 3 2" xfId="4714" xr:uid="{D15038B5-B907-4408-A0F6-1F65A664BE72}"/>
    <cellStyle name="Accent2 3 4" xfId="6255" xr:uid="{17ED08BE-0673-4E88-AB81-EAF01842E324}"/>
    <cellStyle name="Accent2 3 5" xfId="3887" xr:uid="{814F6469-F516-42DD-800C-4DF74B5DF82C}"/>
    <cellStyle name="Accent2 30" xfId="29064" xr:uid="{29E48C74-84E7-4730-B27F-DA2A182440D5}"/>
    <cellStyle name="Accent2 31" xfId="29065" xr:uid="{5DA6111A-052E-4E91-A12E-644D84D2E704}"/>
    <cellStyle name="Accent2 32" xfId="29066" xr:uid="{CD9FA378-9620-4FAE-B181-2A5B048E3AE4}"/>
    <cellStyle name="Accent2 33" xfId="29067" xr:uid="{DCCACD3E-CB79-4D51-AF36-213AA59C7471}"/>
    <cellStyle name="Accent2 34" xfId="29068" xr:uid="{84FC52FA-B1FA-4EC7-A6AF-7394FA0EEC3E}"/>
    <cellStyle name="Accent2 35" xfId="29069" xr:uid="{9E62E81B-E038-4E81-84D0-BFFFC55B006F}"/>
    <cellStyle name="Accent2 36" xfId="29070" xr:uid="{2A457E5B-0DE0-4A2A-BDBE-27B272B5557B}"/>
    <cellStyle name="Accent2 37" xfId="29071" xr:uid="{081486D0-166A-4831-BD29-A3D2446F956C}"/>
    <cellStyle name="Accent2 38" xfId="29072" xr:uid="{9E97DF20-0F13-4A48-80F7-E27FD919C056}"/>
    <cellStyle name="Accent2 39" xfId="29073" xr:uid="{857B9E96-AB46-4457-B65D-1E5281A80E53}"/>
    <cellStyle name="Accent2 4" xfId="1065" xr:uid="{08AC155C-B56C-4622-8E6E-39EA29317738}"/>
    <cellStyle name="Accent2 4 2" xfId="3554" xr:uid="{1FB86DDA-A830-4069-89C9-228B9A7BEDA3}"/>
    <cellStyle name="Accent2 4 2 2" xfId="8260" xr:uid="{CD2F7B36-0EB8-4764-A628-94AEFB114CEE}"/>
    <cellStyle name="Accent2 4 3" xfId="3192" xr:uid="{B28623BB-225D-483C-818B-776780C2BA18}"/>
    <cellStyle name="Accent2 4 4" xfId="29074" xr:uid="{59B4F95E-5BE3-410F-9769-687D90F93A51}"/>
    <cellStyle name="Accent2 40" xfId="29075" xr:uid="{91D8EC4C-9394-4214-8A90-75AE2C499F43}"/>
    <cellStyle name="Accent2 41" xfId="29076" xr:uid="{03BE9D1C-5D72-4A96-B98F-A7A3BEF83820}"/>
    <cellStyle name="Accent2 42" xfId="29077" xr:uid="{12AC30EC-B484-46E5-A48F-DBDAAF311353}"/>
    <cellStyle name="Accent2 43" xfId="29078" xr:uid="{13377A1D-BE92-4C06-BF63-76D67A053DA4}"/>
    <cellStyle name="Accent2 44" xfId="29079" xr:uid="{B8AAD0A9-145F-406A-ABEF-D4FD7AB6E99C}"/>
    <cellStyle name="Accent2 45" xfId="29080" xr:uid="{A073ED0A-7AC0-4452-8FC0-2F66AF7EC87E}"/>
    <cellStyle name="Accent2 46" xfId="29081" xr:uid="{0CFF57C2-6C00-453E-8A75-0F4A958A024E}"/>
    <cellStyle name="Accent2 47" xfId="29082" xr:uid="{8C0E8D95-FB6C-4419-8A7B-9FF03FE585E9}"/>
    <cellStyle name="Accent2 48" xfId="29083" xr:uid="{D9E7CBF2-514F-402E-A39D-E8B599D202E8}"/>
    <cellStyle name="Accent2 49" xfId="29084" xr:uid="{5AC0591C-8B66-4431-92A2-2ACA72647A01}"/>
    <cellStyle name="Accent2 5" xfId="1413" xr:uid="{CA632609-9404-431B-B1AD-47724E5D3413}"/>
    <cellStyle name="Accent2 5 2" xfId="3171" xr:uid="{9B3B682E-DD73-4929-886D-F4FE4E697A36}"/>
    <cellStyle name="Accent2 5 2 2" xfId="11042" xr:uid="{0FE3CA0B-120E-4C60-8216-B4FB190AF448}"/>
    <cellStyle name="Accent2 5 3" xfId="29085" xr:uid="{BAC5ED2B-85C6-440E-AD13-D1590FCB2D17}"/>
    <cellStyle name="Accent2 50" xfId="29086" xr:uid="{221FE753-ABF6-4DEC-B6D9-71178EECDD31}"/>
    <cellStyle name="Accent2 51" xfId="29087" xr:uid="{523B71E9-47F5-40DA-97E0-89838D2E828C}"/>
    <cellStyle name="Accent2 52" xfId="29088" xr:uid="{66280A4C-334B-44DA-ACB0-F1AEEE0293B3}"/>
    <cellStyle name="Accent2 53" xfId="29089" xr:uid="{A3DDA14C-43B9-4814-962C-6B61509BD8A6}"/>
    <cellStyle name="Accent2 54" xfId="29090" xr:uid="{947320E4-2839-4298-8AC9-97BF46FAA41A}"/>
    <cellStyle name="Accent2 55" xfId="29091" xr:uid="{74D35D62-E2FA-4CB3-91AA-0313343B24C2}"/>
    <cellStyle name="Accent2 56" xfId="29092" xr:uid="{FBD2FB18-267A-4A14-90AE-8328DC3A9AA3}"/>
    <cellStyle name="Accent2 57" xfId="29093" xr:uid="{03C78B79-22E5-4702-84E7-9EA27C37AC2B}"/>
    <cellStyle name="Accent2 58" xfId="29094" xr:uid="{528FC175-548E-424D-BD89-7DB3CCA195A8}"/>
    <cellStyle name="Accent2 59" xfId="29095" xr:uid="{3BED6F6A-8808-4F6F-9ED9-C4800E218252}"/>
    <cellStyle name="Accent2 6" xfId="3209" xr:uid="{B342B83E-DF30-4222-B647-B7583014EDEB}"/>
    <cellStyle name="Accent2 6 2" xfId="29096" xr:uid="{C9749E20-919A-4CDE-AE32-93F77BFCF038}"/>
    <cellStyle name="Accent2 60" xfId="29097" xr:uid="{9665140B-8B7F-4239-A66F-D31201A15E58}"/>
    <cellStyle name="Accent2 61" xfId="29098" xr:uid="{6AA72519-5247-4682-AAA4-D18AF67F3EFD}"/>
    <cellStyle name="Accent2 62" xfId="29099" xr:uid="{2ED74E74-F40F-41C5-BA7D-C5CB96994403}"/>
    <cellStyle name="Accent2 63" xfId="29100" xr:uid="{9BF69139-8D43-4E64-9AB1-180CC7027233}"/>
    <cellStyle name="Accent2 64" xfId="29101" xr:uid="{E5DDEA46-1314-4F6B-BF34-C47B7D99FD75}"/>
    <cellStyle name="Accent2 65" xfId="29102" xr:uid="{0C8D2D4C-5982-47C9-BABD-CCC47B266916}"/>
    <cellStyle name="Accent2 66" xfId="29103" xr:uid="{AD4D6843-07B2-4967-88FF-0561CA8E75BA}"/>
    <cellStyle name="Accent2 67" xfId="29104" xr:uid="{68D369D2-F3CB-4E5E-A8A2-18635BBC686C}"/>
    <cellStyle name="Accent2 68" xfId="29105" xr:uid="{1CFF59A2-545D-4908-AAA2-BFAC840AC2E3}"/>
    <cellStyle name="Accent2 69" xfId="29106" xr:uid="{7D40B6B2-19C1-49CB-8685-2F34680B1585}"/>
    <cellStyle name="Accent2 7" xfId="3221" xr:uid="{225DEF69-675A-4D08-A97E-8FB1513026F0}"/>
    <cellStyle name="Accent2 7 2" xfId="10178" xr:uid="{225C4004-4A4A-4343-BB6E-023C40208495}"/>
    <cellStyle name="Accent2 7 3" xfId="4010" xr:uid="{FF8584F2-E043-4A53-AB37-8B3521270DF4}"/>
    <cellStyle name="Accent2 7 4" xfId="29107" xr:uid="{383A0CBF-43E3-4D1E-AB4C-31662DC3125F}"/>
    <cellStyle name="Accent2 70" xfId="29108" xr:uid="{1F34F791-DDE3-4FD1-BFB2-BDF57185CE48}"/>
    <cellStyle name="Accent2 71" xfId="29109" xr:uid="{FFFF68DC-0248-4C69-B7A4-5954B9006974}"/>
    <cellStyle name="Accent2 72" xfId="29110" xr:uid="{6A989D05-0D5F-470E-AE45-7EDF89768C11}"/>
    <cellStyle name="Accent2 73" xfId="29111" xr:uid="{F96F2511-39AA-4CFD-AADC-D647F3E314BE}"/>
    <cellStyle name="Accent2 74" xfId="29112" xr:uid="{FF863AC6-AFE8-443B-9333-9C83D7660151}"/>
    <cellStyle name="Accent2 75" xfId="29113" xr:uid="{676BD7E0-2AF4-437A-AAC0-7FA0BE8BAF11}"/>
    <cellStyle name="Accent2 76" xfId="29114" xr:uid="{FCBCBEC4-4B53-49ED-9A75-B2F89F8C4F68}"/>
    <cellStyle name="Accent2 77" xfId="29115" xr:uid="{44EA54AF-8347-4AD9-8878-6CE6544C5AF0}"/>
    <cellStyle name="Accent2 78" xfId="29116" xr:uid="{CA76E278-122D-4886-AC50-F3FE13727DF7}"/>
    <cellStyle name="Accent2 79" xfId="29117" xr:uid="{4FDFEEA4-1F4C-4460-80F8-B5318FC85E6E}"/>
    <cellStyle name="Accent2 8" xfId="3201" xr:uid="{19D59B28-CC55-41D1-B6D6-F9B75CAE62AC}"/>
    <cellStyle name="Accent2 8 2" xfId="10163" xr:uid="{09CB643C-05DA-4357-9621-C6063302C2EC}"/>
    <cellStyle name="Accent2 8 3" xfId="4048" xr:uid="{7702C7EC-38EC-4D74-8F94-AAAF87405BE3}"/>
    <cellStyle name="Accent2 8 4" xfId="29118" xr:uid="{EF3DDB3C-3207-4010-B154-B60B450D041F}"/>
    <cellStyle name="Accent2 80" xfId="29119" xr:uid="{44B4EDA0-211F-4D71-ACEA-FF675968C0A3}"/>
    <cellStyle name="Accent2 81" xfId="29120" xr:uid="{8B71F442-C1AC-4E15-BF46-08881451FBC8}"/>
    <cellStyle name="Accent2 82" xfId="29121" xr:uid="{7CD59204-65CC-441B-B379-71B0C2A06CA6}"/>
    <cellStyle name="Accent2 83" xfId="29122" xr:uid="{C30C0E05-38A0-4CEA-8855-D30C69328BD9}"/>
    <cellStyle name="Accent2 84" xfId="29123" xr:uid="{90411692-E58A-4B5B-817C-326F1F6D6C21}"/>
    <cellStyle name="Accent2 85" xfId="29124" xr:uid="{68A3C866-A26E-4A26-9961-B40D8385F062}"/>
    <cellStyle name="Accent2 86" xfId="29125" xr:uid="{BC9EF1E6-EF42-4DD7-B173-3294916AEA12}"/>
    <cellStyle name="Accent2 87" xfId="29126" xr:uid="{4F9C2813-CE1D-45D6-93A4-581DD7BDCE10}"/>
    <cellStyle name="Accent2 88" xfId="29127" xr:uid="{A47E3D5D-BD79-4574-884C-4A2FC34C58F5}"/>
    <cellStyle name="Accent2 89" xfId="29128" xr:uid="{30FEF3F2-8340-4C44-B88F-AB722E6C9388}"/>
    <cellStyle name="Accent2 9" xfId="4055" xr:uid="{8DCF496D-0DCE-45F9-8DE2-0BA735CD0C44}"/>
    <cellStyle name="Accent2 9 2" xfId="29129" xr:uid="{46526C7D-9512-4CA1-9D66-B66D05F536E1}"/>
    <cellStyle name="Accent2 90" xfId="29130" xr:uid="{7968D29E-10D3-42BE-A5C4-D906E48C6231}"/>
    <cellStyle name="Accent2 91" xfId="29131" xr:uid="{7A436E81-2555-4353-A696-35C5C2FE981D}"/>
    <cellStyle name="Accent2 92" xfId="29132" xr:uid="{9E7BA900-C105-4917-B0DE-621D87743CCB}"/>
    <cellStyle name="Accent2 93" xfId="29133" xr:uid="{D1435CD6-3D3F-4058-A1E9-5FC7D0438D8A}"/>
    <cellStyle name="Accent2 94" xfId="29134" xr:uid="{00CC8461-69BC-45B2-A96E-659FBE60BF55}"/>
    <cellStyle name="Accent2 95" xfId="29135" xr:uid="{0EF8A9BA-E784-4B85-91A4-C3C83E03D54D}"/>
    <cellStyle name="Accent2 96" xfId="29136" xr:uid="{BF22B5E9-50D8-4A6E-89DD-627420465718}"/>
    <cellStyle name="Accent2 97" xfId="29137" xr:uid="{4CD48271-A52A-43C2-8CD6-CE5E2FE8C75E}"/>
    <cellStyle name="Accent2 98" xfId="29138" xr:uid="{10D48774-D381-491D-AC65-D91C51A5BDED}"/>
    <cellStyle name="Accent2 99" xfId="29139" xr:uid="{BC9B5C43-05BB-4650-B7AD-74091B2B6DE5}"/>
    <cellStyle name="Accent3" xfId="28" builtinId="37" customBuiltin="1"/>
    <cellStyle name="Accent3 - 20%" xfId="1829" xr:uid="{A2008FD7-F75F-473A-8327-C42BA14EAE3C}"/>
    <cellStyle name="Accent3 - 20% 2" xfId="29140" xr:uid="{54D28346-2427-41B2-B92D-4A0E18C237F0}"/>
    <cellStyle name="Accent3 - 20% 2 2" xfId="29141" xr:uid="{C0544FE3-AF80-4E44-AF50-B87E8DECF40B}"/>
    <cellStyle name="Accent3 - 20% 2 2 2" xfId="29142" xr:uid="{4B44BBDD-1509-416C-BA50-AD2E987B50C9}"/>
    <cellStyle name="Accent3 - 20% 2 2 2 2" xfId="29143" xr:uid="{DB2D6C4A-7AE2-497B-BBEF-4CE4F564FBB4}"/>
    <cellStyle name="Accent3 - 20% 2 2 2 2 2" xfId="29144" xr:uid="{65CF9C48-1BF3-4993-9A7B-A421D8046848}"/>
    <cellStyle name="Accent3 - 20% 2 2 2 3" xfId="29145" xr:uid="{07F9C3AD-FC39-4B49-AF12-20EEDBC51714}"/>
    <cellStyle name="Accent3 - 20% 2 2 3" xfId="29146" xr:uid="{AD7C62CC-4A93-4F4D-A637-1A863B5AAA74}"/>
    <cellStyle name="Accent3 - 20% 2 3" xfId="29147" xr:uid="{D7E46743-FC38-40B7-99F5-5065E7CD3147}"/>
    <cellStyle name="Accent3 - 20% 2 4" xfId="29148" xr:uid="{AE9E6229-B1C6-4187-8585-317B26CC1173}"/>
    <cellStyle name="Accent3 - 20% 3" xfId="29149" xr:uid="{74A14D5A-AEFB-4F41-BE1F-C84CCD9D6FCC}"/>
    <cellStyle name="Accent3 - 20% 4" xfId="29150" xr:uid="{62CD7CFA-272D-4C56-B30E-E8EE87B67B98}"/>
    <cellStyle name="Accent3 - 20% 5" xfId="29151" xr:uid="{E1AD7059-7466-4055-AEE6-4C942862CA67}"/>
    <cellStyle name="Accent3 - 20% 6" xfId="29152" xr:uid="{856A6B33-3324-43B3-8600-0D8CE311E449}"/>
    <cellStyle name="Accent3 - 20% 7" xfId="12835" xr:uid="{1151A93F-8DA9-4B67-89B1-BBA96A900446}"/>
    <cellStyle name="Accent3 - 40%" xfId="1830" xr:uid="{60A4B4E0-37DD-4B97-836F-B0016CFF1557}"/>
    <cellStyle name="Accent3 - 40% 2" xfId="29153" xr:uid="{6C44F0AF-E32D-4309-8BED-ED9C38248ADE}"/>
    <cellStyle name="Accent3 - 40% 2 2" xfId="29154" xr:uid="{A85983B6-BDB0-4D25-8FDC-D478ED0730F3}"/>
    <cellStyle name="Accent3 - 40% 2 2 2" xfId="29155" xr:uid="{31CB8686-666E-4416-A1D8-CF6956B869CA}"/>
    <cellStyle name="Accent3 - 40% 2 2 2 2" xfId="29156" xr:uid="{2B4FE118-798E-4F87-90ED-452297B03E59}"/>
    <cellStyle name="Accent3 - 40% 2 2 2 2 2" xfId="29157" xr:uid="{36A41337-0712-4EA6-8541-8EF8D7993861}"/>
    <cellStyle name="Accent3 - 40% 2 2 2 3" xfId="29158" xr:uid="{7E144B96-5C6E-47DF-955D-CA789AE46397}"/>
    <cellStyle name="Accent3 - 40% 2 2 3" xfId="29159" xr:uid="{C04EF619-7ED1-4319-886A-AD7865C69B7E}"/>
    <cellStyle name="Accent3 - 40% 2 3" xfId="29160" xr:uid="{AE8ACE6A-107F-4CF9-9441-B5D0699C38D1}"/>
    <cellStyle name="Accent3 - 40% 2 4" xfId="29161" xr:uid="{6FAAD59A-F7BB-49C8-80BD-14A2CF740006}"/>
    <cellStyle name="Accent3 - 40% 3" xfId="29162" xr:uid="{39EDFF98-03A1-47D6-BAEA-B007356A179F}"/>
    <cellStyle name="Accent3 - 40% 4" xfId="29163" xr:uid="{CF1CF3BC-BCB2-405F-822F-38FD6675326F}"/>
    <cellStyle name="Accent3 - 40% 5" xfId="29164" xr:uid="{DDEF6CD5-C819-40CC-95B4-1AEE844CA04C}"/>
    <cellStyle name="Accent3 - 40% 6" xfId="29165" xr:uid="{68F07CC8-F8D0-4238-9281-6FF3F4F5723A}"/>
    <cellStyle name="Accent3 - 40% 7" xfId="12836" xr:uid="{1B635FD4-4216-4D26-92DF-711E6AA26631}"/>
    <cellStyle name="Accent3 - 60%" xfId="1831" xr:uid="{00F41081-08AF-44B7-9434-82D271BA95E9}"/>
    <cellStyle name="Accent3 - 60% 2" xfId="29166" xr:uid="{690117C3-AB1F-46B9-A326-41C0114258D4}"/>
    <cellStyle name="Accent3 - 60% 2 2" xfId="29167" xr:uid="{C061BC83-FE17-4427-9AC2-4EA7F41323A7}"/>
    <cellStyle name="Accent3 - 60% 2 2 2" xfId="29168" xr:uid="{BDA90F7B-71C3-4DEF-AB08-EFAD189312CE}"/>
    <cellStyle name="Accent3 - 60% 2 2 2 2" xfId="29169" xr:uid="{E9CF4191-095F-4B8C-AF32-B7C370A89D27}"/>
    <cellStyle name="Accent3 - 60% 2 2 2 2 2" xfId="29170" xr:uid="{3E9BF055-62CA-4509-A5A9-05F29DAC299C}"/>
    <cellStyle name="Accent3 - 60% 2 2 2 3" xfId="29171" xr:uid="{EF6F5647-349D-4CD5-9110-480ED3951DE3}"/>
    <cellStyle name="Accent3 - 60% 2 2 3" xfId="29172" xr:uid="{CB02D014-07D3-4D09-90A5-31D77482BEB0}"/>
    <cellStyle name="Accent3 - 60% 2 3" xfId="29173" xr:uid="{764465C0-5540-4E7B-86B8-6FBCB1197A54}"/>
    <cellStyle name="Accent3 - 60% 3" xfId="29174" xr:uid="{EE636BE9-FAE1-46EA-A84C-1C05F887DB21}"/>
    <cellStyle name="Accent3 - 60% 4" xfId="29175" xr:uid="{0E5C4CAB-CFD4-4310-9E20-BC7B0F5B8C29}"/>
    <cellStyle name="Accent3 - 60% 5" xfId="29176" xr:uid="{59183B2A-B7D3-49AD-B5F6-E97DA04BBE7A}"/>
    <cellStyle name="Accent3 - 60% 6" xfId="29177" xr:uid="{81333E47-ADA0-4CD6-8CC1-B3DBFA98873A}"/>
    <cellStyle name="Accent3 - 60% 7" xfId="12837" xr:uid="{9D143514-C5AD-4B9E-A8CF-74CFEA2A1B41}"/>
    <cellStyle name="Accent3 10" xfId="4053" xr:uid="{6E03E61F-7C6F-4310-A9BE-8387C15E52E5}"/>
    <cellStyle name="Accent3 10 2" xfId="29178" xr:uid="{089E0BB1-46F7-4F43-AE68-9D0E3D26F863}"/>
    <cellStyle name="Accent3 100" xfId="29179" xr:uid="{F28E86FF-D87E-4416-89EC-2E903C197A85}"/>
    <cellStyle name="Accent3 101" xfId="29180" xr:uid="{D1602B2F-02E0-40FF-B1C4-A029F255CB49}"/>
    <cellStyle name="Accent3 102" xfId="29181" xr:uid="{F142769E-DD54-4B14-8638-09E21DBA413A}"/>
    <cellStyle name="Accent3 103" xfId="29182" xr:uid="{E4E918B3-6B02-4BFC-AB94-55721EC56C33}"/>
    <cellStyle name="Accent3 104" xfId="29183" xr:uid="{956A2E46-BECD-42D3-A5DE-E6662B60FB06}"/>
    <cellStyle name="Accent3 105" xfId="29184" xr:uid="{C69A9DA0-693F-486F-9A0E-1450044279A5}"/>
    <cellStyle name="Accent3 106" xfId="29185" xr:uid="{5BB52B0F-C8C2-4189-972F-44B2DDDC068C}"/>
    <cellStyle name="Accent3 107" xfId="29186" xr:uid="{F3AB6418-0F50-47FD-AB09-8DCE31411229}"/>
    <cellStyle name="Accent3 108" xfId="29187" xr:uid="{A3091959-19D6-4EA6-AE93-00EB088BC19B}"/>
    <cellStyle name="Accent3 109" xfId="29188" xr:uid="{98E2CFC6-9819-4A1B-BB74-774400480AC3}"/>
    <cellStyle name="Accent3 11" xfId="8498" xr:uid="{9956D60C-0ECA-4012-96FD-BB497DE4A38D}"/>
    <cellStyle name="Accent3 11 2" xfId="29189" xr:uid="{17FB8CB6-E7DB-416B-82AD-F5D34601EE05}"/>
    <cellStyle name="Accent3 110" xfId="29190" xr:uid="{5B6E3AC7-A6EA-47E0-968D-A1D3B15893CC}"/>
    <cellStyle name="Accent3 111" xfId="29191" xr:uid="{FDD3922F-A8EC-4EFD-889E-9CD79FB525C6}"/>
    <cellStyle name="Accent3 112" xfId="29192" xr:uid="{6DB81960-7792-4EC7-8D83-2EE80E842460}"/>
    <cellStyle name="Accent3 113" xfId="29193" xr:uid="{BC2D4A11-30B7-4EF9-9450-5E3C47FF93DC}"/>
    <cellStyle name="Accent3 114" xfId="29194" xr:uid="{B4E5E0C8-DCE9-407D-B7C5-A4EBC7A39FCE}"/>
    <cellStyle name="Accent3 115" xfId="29195" xr:uid="{858D2394-B7E3-4FB7-BBCC-B8FCAA0865D1}"/>
    <cellStyle name="Accent3 116" xfId="29196" xr:uid="{AAC40AB9-3F0F-4686-93E3-5F36B76948AF}"/>
    <cellStyle name="Accent3 117" xfId="29197" xr:uid="{9A7C6BF4-645C-4F18-A62B-C1373E9EF595}"/>
    <cellStyle name="Accent3 118" xfId="29198" xr:uid="{7FB2CC97-6A8C-4C99-81D1-2F9A1C184274}"/>
    <cellStyle name="Accent3 119" xfId="29199" xr:uid="{40D1337A-CB6D-4FA6-806A-B8DFA62CABD8}"/>
    <cellStyle name="Accent3 12" xfId="8548" xr:uid="{FCEB2CE4-E446-4732-B45F-D85ED68AC869}"/>
    <cellStyle name="Accent3 12 2" xfId="29200" xr:uid="{3BA5D9E2-5600-40F4-8A1F-B24105D74085}"/>
    <cellStyle name="Accent3 120" xfId="29201" xr:uid="{B49F3CA0-D6B8-4AA6-AF6A-D68904DD23F1}"/>
    <cellStyle name="Accent3 121" xfId="29202" xr:uid="{B66B6264-D7E4-4CC5-B396-045DC6860EFB}"/>
    <cellStyle name="Accent3 122" xfId="29203" xr:uid="{326D1ADC-30CF-48B0-93BF-DEE812FF09AE}"/>
    <cellStyle name="Accent3 123" xfId="29204" xr:uid="{2FB0FAD4-8AAD-4073-8A86-1B4B6CCC52D8}"/>
    <cellStyle name="Accent3 124" xfId="29205" xr:uid="{9C29D7F4-10DA-42C9-A1C4-916D210BAB39}"/>
    <cellStyle name="Accent3 125" xfId="29206" xr:uid="{6B42F2A1-2174-47B3-B8EF-510DC0C414C3}"/>
    <cellStyle name="Accent3 126" xfId="29207" xr:uid="{35888776-0771-4CE3-9331-62798F128043}"/>
    <cellStyle name="Accent3 127" xfId="29208" xr:uid="{230A239C-F66B-46B0-9DBC-6EB5436C26C7}"/>
    <cellStyle name="Accent3 128" xfId="29209" xr:uid="{1735947C-DA4C-488B-B8B5-2400704A0A13}"/>
    <cellStyle name="Accent3 129" xfId="29210" xr:uid="{58F9784B-5466-481A-9A83-496B695BDF88}"/>
    <cellStyle name="Accent3 13" xfId="8916" xr:uid="{387CBDBE-8506-46A0-8597-30E65A44DB31}"/>
    <cellStyle name="Accent3 13 2" xfId="29211" xr:uid="{2812E5B2-CF6C-4445-9598-9DA679C4DFE0}"/>
    <cellStyle name="Accent3 130" xfId="29212" xr:uid="{E9315F70-AD5B-4F8C-96B5-34468075A064}"/>
    <cellStyle name="Accent3 131" xfId="29213" xr:uid="{2DDDE675-6BE3-4E8D-875C-970785048077}"/>
    <cellStyle name="Accent3 132" xfId="29214" xr:uid="{031712DE-5CB1-4436-A1EA-C33738521277}"/>
    <cellStyle name="Accent3 133" xfId="29215" xr:uid="{82648853-CD8F-476F-B0EE-C325A3300E95}"/>
    <cellStyle name="Accent3 134" xfId="29216" xr:uid="{86C335B1-0A99-4F9A-B9B5-7E979F036263}"/>
    <cellStyle name="Accent3 135" xfId="29217" xr:uid="{4FFF7652-BC1D-4AD0-AEF6-ADA330E6D532}"/>
    <cellStyle name="Accent3 136" xfId="29218" xr:uid="{BF0681DA-7880-4E54-B774-C7C8EF4E1504}"/>
    <cellStyle name="Accent3 137" xfId="29219" xr:uid="{59FD3870-02A5-4DA1-965D-950D9B5FC6C2}"/>
    <cellStyle name="Accent3 138" xfId="29220" xr:uid="{3861D61D-62D2-40F8-8775-3E7A24702676}"/>
    <cellStyle name="Accent3 139" xfId="29221" xr:uid="{EB42C44D-5C8E-4F39-96E6-257A9DE4650F}"/>
    <cellStyle name="Accent3 14" xfId="10616" xr:uid="{096DA35D-A61C-4EA4-917A-6315993ECD68}"/>
    <cellStyle name="Accent3 14 2" xfId="29222" xr:uid="{9817AD4C-BD6B-4C75-913F-1A37139F6F9E}"/>
    <cellStyle name="Accent3 140" xfId="29223" xr:uid="{3002148D-253C-4010-9793-5B5B16DDEDBA}"/>
    <cellStyle name="Accent3 141" xfId="29224" xr:uid="{33F9CA58-9FD2-4344-8612-E0225B1DCF0D}"/>
    <cellStyle name="Accent3 142" xfId="29225" xr:uid="{3A335BDD-4D8F-4C16-8854-646EEEC82746}"/>
    <cellStyle name="Accent3 143" xfId="29226" xr:uid="{DD3F637C-E2F1-49C9-B868-C80D94E28F2A}"/>
    <cellStyle name="Accent3 144" xfId="29227" xr:uid="{70D35097-F54E-40EF-A69D-D7A8898B864B}"/>
    <cellStyle name="Accent3 145" xfId="29228" xr:uid="{73764835-EBD9-4528-93FF-312C35CFC44A}"/>
    <cellStyle name="Accent3 146" xfId="29229" xr:uid="{98F4963D-F19E-4DF5-8BB7-5896D9E230F1}"/>
    <cellStyle name="Accent3 147" xfId="29230" xr:uid="{FE249EE9-6EF0-479B-961D-69374481453C}"/>
    <cellStyle name="Accent3 148" xfId="29231" xr:uid="{150A6434-6D94-46D3-A512-D447DD07EED8}"/>
    <cellStyle name="Accent3 149" xfId="29232" xr:uid="{D7306076-442A-48B3-9855-212844D9C761}"/>
    <cellStyle name="Accent3 15" xfId="6151" xr:uid="{4266FB5F-9AC5-4E20-A498-02B87E902477}"/>
    <cellStyle name="Accent3 15 2" xfId="29233" xr:uid="{37E227EF-B0E3-4080-8DC3-EC45D939629D}"/>
    <cellStyle name="Accent3 150" xfId="29234" xr:uid="{A577B3DB-3ADC-41B0-A28A-F5131D5E2E78}"/>
    <cellStyle name="Accent3 151" xfId="29235" xr:uid="{02462874-5727-482D-AE46-54CBDDB21B9F}"/>
    <cellStyle name="Accent3 152" xfId="29236" xr:uid="{A01D9556-3A9F-402A-94D2-D3A290BD872E}"/>
    <cellStyle name="Accent3 153" xfId="29237" xr:uid="{9078394F-F5DE-46E9-BCE0-F0258318C652}"/>
    <cellStyle name="Accent3 154" xfId="29238" xr:uid="{8C6B25E1-96E5-41F4-A621-0289523F64E0}"/>
    <cellStyle name="Accent3 155" xfId="29239" xr:uid="{D451B6D9-F992-4EBF-B4B9-CFD702AFD6A4}"/>
    <cellStyle name="Accent3 156" xfId="29240" xr:uid="{908E246B-51A3-436C-AB47-4262FBE17CA4}"/>
    <cellStyle name="Accent3 157" xfId="37819" xr:uid="{18B114EB-F59E-43DE-BD8E-00A9B14C3B1F}"/>
    <cellStyle name="Accent3 158" xfId="46069" xr:uid="{0E56977C-462C-419F-9FB1-4A7BB00DB610}"/>
    <cellStyle name="Accent3 159" xfId="46125" xr:uid="{FE2D8008-7736-4381-AE8F-61A2C3D7EDEE}"/>
    <cellStyle name="Accent3 16" xfId="7275" xr:uid="{F140EB56-5F68-4243-AA96-91322CAD32C8}"/>
    <cellStyle name="Accent3 16 2" xfId="29241" xr:uid="{D2FE3FA1-4E7E-4419-8436-40C9E7C37FC6}"/>
    <cellStyle name="Accent3 160" xfId="46425" xr:uid="{9B9335FF-B234-4154-ABC0-A9C9896A406A}"/>
    <cellStyle name="Accent3 161" xfId="46908" xr:uid="{2D00C872-B468-4D7E-8E21-52038B2C67A5}"/>
    <cellStyle name="Accent3 162" xfId="46932" xr:uid="{A3A3A9CC-EAD2-4056-896C-7F89012DB903}"/>
    <cellStyle name="Accent3 163" xfId="46951" xr:uid="{9AD992E4-9605-4FBB-B71C-ADDE057BD6C1}"/>
    <cellStyle name="Accent3 164" xfId="46959" xr:uid="{D68CF1C5-63A5-4598-83AF-3B9A77614B66}"/>
    <cellStyle name="Accent3 165" xfId="46974" xr:uid="{084032FD-6540-4BB9-8254-A2FF13E2641B}"/>
    <cellStyle name="Accent3 166" xfId="46994" xr:uid="{97F97474-D180-4689-B192-2CD5D6F6C9C8}"/>
    <cellStyle name="Accent3 167" xfId="47048" xr:uid="{2B93EA3E-F48A-4BCA-8D2D-9B2108C1783E}"/>
    <cellStyle name="Accent3 17" xfId="11475" xr:uid="{1740EE66-1A5F-4EA9-8523-B4D0B950EB28}"/>
    <cellStyle name="Accent3 17 2" xfId="29242" xr:uid="{B0226CC0-7A33-4062-94CB-F26B691D466B}"/>
    <cellStyle name="Accent3 18" xfId="6253" xr:uid="{11F6306E-5789-4924-A17A-B5B9BAE17D57}"/>
    <cellStyle name="Accent3 18 2" xfId="29243" xr:uid="{2CE3251B-6AA5-4306-B3E0-5A1C910A46C2}"/>
    <cellStyle name="Accent3 19" xfId="29244" xr:uid="{45C36C87-1289-4F58-9580-6152E9691542}"/>
    <cellStyle name="Accent3 2" xfId="234" xr:uid="{99644B9B-785F-4969-B4D8-DC2E1D36784E}"/>
    <cellStyle name="Accent3 2 2" xfId="235" xr:uid="{4B35CF9F-542F-44EC-B714-98BC20089584}"/>
    <cellStyle name="Accent3 2 2 2" xfId="29246" xr:uid="{F61F9349-8E5A-4EF6-8CBC-264721A7970A}"/>
    <cellStyle name="Accent3 2 2 2 2" xfId="29247" xr:uid="{2C230C63-46E5-4D96-8BC1-AE0553C0CA9A}"/>
    <cellStyle name="Accent3 2 2 2 2 2" xfId="29248" xr:uid="{9906561E-C88B-42AE-9726-8C9038A3AA86}"/>
    <cellStyle name="Accent3 2 2 2 3" xfId="29249" xr:uid="{F4BEFD97-B8D1-4902-BEBA-63B586537722}"/>
    <cellStyle name="Accent3 2 2 3" xfId="29250" xr:uid="{D4B08EF5-A6DA-4A75-9B24-A3D9970D2551}"/>
    <cellStyle name="Accent3 2 2 4" xfId="29245" xr:uid="{70EA3B2C-5CC5-4F8D-8E83-7E945ECA9A77}"/>
    <cellStyle name="Accent3 2 3" xfId="3555" xr:uid="{0CCF4B24-A2AF-4C96-A1AB-52FB50EA440E}"/>
    <cellStyle name="Accent3 2 3 2" xfId="3950" xr:uid="{C54CFC8A-F838-4C8F-A6EE-AD78F4768339}"/>
    <cellStyle name="Accent3 2 3 2 2" xfId="29251" xr:uid="{E940F14E-85FE-413B-BB5E-18E7DACEEDDE}"/>
    <cellStyle name="Accent3 2 4" xfId="3888" xr:uid="{2BA9BD13-7949-4EB7-9D8E-357B098DF73E}"/>
    <cellStyle name="Accent3 2 4 2" xfId="29252" xr:uid="{86E5EC72-4F13-4F56-98E8-C54111E3A68F}"/>
    <cellStyle name="Accent3 2 5" xfId="38102" xr:uid="{093EF31A-E894-4043-8DBE-8AAB5421E2CC}"/>
    <cellStyle name="Accent3 2 6" xfId="13275" xr:uid="{9F8B00A7-FEB3-4BB0-9A89-3B4FF0629F54}"/>
    <cellStyle name="Accent3 2 7" xfId="12490" xr:uid="{E1ABF155-1F59-415A-BE9F-86414726F8C1}"/>
    <cellStyle name="Accent3 20" xfId="29253" xr:uid="{5C74707B-EE4B-4F7E-AAB1-8B7C09F27537}"/>
    <cellStyle name="Accent3 21" xfId="29254" xr:uid="{ED88EF88-1FCA-44F2-B39E-B3D4C04A63B0}"/>
    <cellStyle name="Accent3 22" xfId="29255" xr:uid="{49331232-CF27-4C87-B5A1-1FA2BCF7AF3D}"/>
    <cellStyle name="Accent3 23" xfId="29256" xr:uid="{5C8713EE-097D-4F10-8B44-5CAF9263255C}"/>
    <cellStyle name="Accent3 24" xfId="29257" xr:uid="{DBD7D82C-A332-41A0-AE87-FD5B98203DE4}"/>
    <cellStyle name="Accent3 25" xfId="29258" xr:uid="{9D489AB9-B25E-4450-99C1-C06793C7FFBC}"/>
    <cellStyle name="Accent3 26" xfId="29259" xr:uid="{9AFE164B-8A7D-4E2A-BD28-9C8E6430759C}"/>
    <cellStyle name="Accent3 27" xfId="29260" xr:uid="{6DE144BB-1A34-462F-963A-589345090778}"/>
    <cellStyle name="Accent3 28" xfId="29261" xr:uid="{82BBFF27-E70F-4BBD-8287-4C53B5D9FD4F}"/>
    <cellStyle name="Accent3 29" xfId="29262" xr:uid="{BDCB5841-F363-4BAC-B2E7-84EDCA714381}"/>
    <cellStyle name="Accent3 3" xfId="236" xr:uid="{5F46F1E6-1007-48E3-B0B6-F87EA3482AF3}"/>
    <cellStyle name="Accent3 3 2" xfId="3556" xr:uid="{1AC143EF-3181-4B5C-9AA8-D2AB858C7ACC}"/>
    <cellStyle name="Accent3 3 2 2" xfId="4001" xr:uid="{CED17DDE-0BDF-42DB-972D-B903313AE643}"/>
    <cellStyle name="Accent3 3 2 3" xfId="29264" xr:uid="{29FAFEB1-8021-483A-8616-1C83F98D1D20}"/>
    <cellStyle name="Accent3 3 3" xfId="3181" xr:uid="{BACC1F2E-2AF1-4650-AD50-F3549EFFAD88}"/>
    <cellStyle name="Accent3 3 3 2" xfId="4645" xr:uid="{BE8AC17D-058D-4DBF-ADE0-39EAB9F7D040}"/>
    <cellStyle name="Accent3 3 3 3" xfId="29263" xr:uid="{E664873D-EC83-4323-99CC-52C2C78425B2}"/>
    <cellStyle name="Accent3 3 4" xfId="6258" xr:uid="{2BE1CC93-4F65-4423-BBD3-2C6FCE33F055}"/>
    <cellStyle name="Accent3 3 5" xfId="3889" xr:uid="{A9E209DB-2F23-41BF-8B11-ECDE22034F58}"/>
    <cellStyle name="Accent3 30" xfId="29265" xr:uid="{9965804B-8AC7-44CA-9E73-F3C164368115}"/>
    <cellStyle name="Accent3 31" xfId="29266" xr:uid="{D03980C1-5B02-4308-84CE-04BA44D8551C}"/>
    <cellStyle name="Accent3 32" xfId="29267" xr:uid="{3599D76A-D3A6-4DD5-8515-66C64B82E6CF}"/>
    <cellStyle name="Accent3 33" xfId="29268" xr:uid="{3959DB81-1D39-4C72-BD83-643E9E1FEB84}"/>
    <cellStyle name="Accent3 34" xfId="29269" xr:uid="{DC2393F1-5BFF-48D9-869D-CB4397E618B2}"/>
    <cellStyle name="Accent3 35" xfId="29270" xr:uid="{838EE6D2-B56C-451A-A040-B57AB0111326}"/>
    <cellStyle name="Accent3 36" xfId="29271" xr:uid="{4DF3266B-4D78-4E2C-8B05-A7C3ABEB1B0B}"/>
    <cellStyle name="Accent3 37" xfId="29272" xr:uid="{42882ED5-7742-48B5-98DE-B40C0F10AD02}"/>
    <cellStyle name="Accent3 38" xfId="29273" xr:uid="{7C7B926E-57D3-47DC-AA3B-6AA2A737FD77}"/>
    <cellStyle name="Accent3 39" xfId="29274" xr:uid="{440F4A1E-88A6-4FB9-A975-436D80452382}"/>
    <cellStyle name="Accent3 4" xfId="1069" xr:uid="{F3246BBF-5F2E-441E-87F8-4E4BA08350D8}"/>
    <cellStyle name="Accent3 4 2" xfId="3557" xr:uid="{92958DC7-96BE-4F2A-BD54-95B880B7D970}"/>
    <cellStyle name="Accent3 4 2 2" xfId="11711" xr:uid="{71DEF8BA-7766-40DF-BF5D-86C7B58A1FF4}"/>
    <cellStyle name="Accent3 4 2 3" xfId="29276" xr:uid="{FC085BBF-DC4C-41BF-A200-BB9B0CA5FF6A}"/>
    <cellStyle name="Accent3 4 3" xfId="3191" xr:uid="{DF6E07F3-2661-473E-BF74-99C23D0565F8}"/>
    <cellStyle name="Accent3 4 4" xfId="29275" xr:uid="{339A87DD-7EE1-4805-9A82-4A65F3F19359}"/>
    <cellStyle name="Accent3 40" xfId="29277" xr:uid="{20020CB8-EFF6-4F03-B907-8D5A70CFE5CD}"/>
    <cellStyle name="Accent3 41" xfId="29278" xr:uid="{A0EB563D-ECA7-4374-8742-D41DE230D072}"/>
    <cellStyle name="Accent3 42" xfId="29279" xr:uid="{22C6D683-533E-40C2-AEF4-5CB071E20ADF}"/>
    <cellStyle name="Accent3 43" xfId="29280" xr:uid="{C48D41BE-0734-4A14-9B90-046AAF7D9A22}"/>
    <cellStyle name="Accent3 44" xfId="29281" xr:uid="{90408677-B780-452C-842B-5A07229C7473}"/>
    <cellStyle name="Accent3 45" xfId="29282" xr:uid="{CC7BC77F-1129-4B0E-BEC6-586AD566DC71}"/>
    <cellStyle name="Accent3 46" xfId="29283" xr:uid="{7E529E3F-D010-4A4D-9DEF-4443D3321A7C}"/>
    <cellStyle name="Accent3 47" xfId="29284" xr:uid="{DED996B7-5577-4F08-933B-3E9145CDDF39}"/>
    <cellStyle name="Accent3 48" xfId="29285" xr:uid="{7DFD1232-9FEA-4455-A756-5B9CB329F624}"/>
    <cellStyle name="Accent3 49" xfId="29286" xr:uid="{F0682815-4F85-448F-81DC-00E1E4603AE7}"/>
    <cellStyle name="Accent3 5" xfId="1417" xr:uid="{33AB6150-58B0-4B75-B871-6868B06275BC}"/>
    <cellStyle name="Accent3 5 2" xfId="3172" xr:uid="{8D500887-EC10-418C-B443-76A6B497690E}"/>
    <cellStyle name="Accent3 5 2 2" xfId="11823" xr:uid="{0D76F71F-E299-40D3-B0C9-9D2F04AEC866}"/>
    <cellStyle name="Accent3 5 2 3" xfId="29288" xr:uid="{D2F5FC51-E9C0-4C33-9901-C8E7252BAE70}"/>
    <cellStyle name="Accent3 5 3" xfId="29287" xr:uid="{3319133D-FE42-43EA-A583-0B23F1673D83}"/>
    <cellStyle name="Accent3 50" xfId="29289" xr:uid="{3BC2DFF0-CAF2-4F2D-AD3B-077D6A2CA591}"/>
    <cellStyle name="Accent3 51" xfId="29290" xr:uid="{FAC9675B-9D82-4F28-B597-C86EBE53ECB1}"/>
    <cellStyle name="Accent3 52" xfId="29291" xr:uid="{0D4D7F9A-47CC-43FA-B380-36D8586B1877}"/>
    <cellStyle name="Accent3 53" xfId="29292" xr:uid="{18980C6E-2324-4199-BCE2-B6D7ECE12231}"/>
    <cellStyle name="Accent3 54" xfId="29293" xr:uid="{0F0CF4FB-1B88-4CAA-8659-13E1E81A5522}"/>
    <cellStyle name="Accent3 55" xfId="29294" xr:uid="{5092E48C-C785-4AE4-BAD3-E594B3E79D70}"/>
    <cellStyle name="Accent3 56" xfId="29295" xr:uid="{EE0097AD-FE08-4772-96BB-8701E92FC13A}"/>
    <cellStyle name="Accent3 57" xfId="29296" xr:uid="{F8EC5EBE-DF9F-42A8-A52E-35D27473CF57}"/>
    <cellStyle name="Accent3 58" xfId="29297" xr:uid="{0DA7B06C-86D5-4654-B791-81794E92D373}"/>
    <cellStyle name="Accent3 59" xfId="29298" xr:uid="{9FCEBE5A-74AA-4584-BE55-4AEDEB4A5463}"/>
    <cellStyle name="Accent3 6" xfId="3210" xr:uid="{C58DFD07-DE2D-463F-B763-68F28C3D610C}"/>
    <cellStyle name="Accent3 6 2" xfId="29300" xr:uid="{B2F48ED9-C4C3-46C2-9D75-1F50089840D5}"/>
    <cellStyle name="Accent3 6 3" xfId="29299" xr:uid="{9061B973-A1E2-4808-907A-91ED3ED109E6}"/>
    <cellStyle name="Accent3 60" xfId="29301" xr:uid="{69A52278-C88F-4381-BF63-273054FF76AE}"/>
    <cellStyle name="Accent3 61" xfId="29302" xr:uid="{F9C5632F-B75E-4120-90C6-F5A33750CC6A}"/>
    <cellStyle name="Accent3 62" xfId="29303" xr:uid="{BF75B360-AFEF-48F8-953C-E75ED92E7D5A}"/>
    <cellStyle name="Accent3 63" xfId="29304" xr:uid="{3D46A555-EC8C-492F-9590-A20FB9EDA1DE}"/>
    <cellStyle name="Accent3 64" xfId="29305" xr:uid="{3863F8DC-5850-4E25-B0A5-BFA85131B27F}"/>
    <cellStyle name="Accent3 65" xfId="29306" xr:uid="{6468FAFA-F3DD-4C0C-B9C8-FFE49BD545D4}"/>
    <cellStyle name="Accent3 66" xfId="29307" xr:uid="{9A59B4C3-32F5-486B-BDA0-198473B883C1}"/>
    <cellStyle name="Accent3 67" xfId="29308" xr:uid="{2EA9C065-075F-4530-9C39-9FA43C25ABAE}"/>
    <cellStyle name="Accent3 68" xfId="29309" xr:uid="{4B5A98A2-3E95-44E0-B572-72759B655EB7}"/>
    <cellStyle name="Accent3 69" xfId="29310" xr:uid="{13D9D0E5-BBA5-48E8-8C38-77482A576ED9}"/>
    <cellStyle name="Accent3 7" xfId="3220" xr:uid="{F3E237B8-84CE-4E56-96B5-C7405FCBEB35}"/>
    <cellStyle name="Accent3 7 2" xfId="10177" xr:uid="{D5A4A168-B008-4F5C-A176-F370A0A2BC2B}"/>
    <cellStyle name="Accent3 7 3" xfId="4007" xr:uid="{0D339625-2E23-44D3-AD4A-DB0B87EDCE82}"/>
    <cellStyle name="Accent3 7 4" xfId="29311" xr:uid="{A9732212-76FC-4F31-8C45-BE9DDF1993DC}"/>
    <cellStyle name="Accent3 70" xfId="29312" xr:uid="{1B25C5C3-BB5F-4C2F-ABBC-72611F994AC9}"/>
    <cellStyle name="Accent3 71" xfId="29313" xr:uid="{5DFF21A2-69DF-49FD-B180-DDC56CCADBB9}"/>
    <cellStyle name="Accent3 72" xfId="29314" xr:uid="{4B5A234D-FCB4-47DA-BAA8-508C79C589E7}"/>
    <cellStyle name="Accent3 73" xfId="29315" xr:uid="{7F20F4EF-126A-443B-A7D1-053880E98E01}"/>
    <cellStyle name="Accent3 74" xfId="29316" xr:uid="{2BDA3287-FA7E-4093-971A-3C953CD6C98E}"/>
    <cellStyle name="Accent3 75" xfId="29317" xr:uid="{735197AD-8427-4FAC-BAD2-33D74B5F5DA5}"/>
    <cellStyle name="Accent3 76" xfId="29318" xr:uid="{1005FAAC-86C7-4395-A7E2-0DC48C68F654}"/>
    <cellStyle name="Accent3 77" xfId="29319" xr:uid="{1E96C42D-D7FF-403D-A5EB-F70D7A8C5D44}"/>
    <cellStyle name="Accent3 78" xfId="29320" xr:uid="{04FC529B-5A7A-4529-8A0B-90B05229FE7B}"/>
    <cellStyle name="Accent3 79" xfId="29321" xr:uid="{16B881B5-B693-45CD-AAAF-81F571AE065D}"/>
    <cellStyle name="Accent3 8" xfId="3202" xr:uid="{2ED35B4E-E05C-4832-92B2-61C2AFD31560}"/>
    <cellStyle name="Accent3 8 2" xfId="10164" xr:uid="{0AC92C4C-678F-4B9D-97AF-963B5485E167}"/>
    <cellStyle name="Accent3 8 3" xfId="4049" xr:uid="{6A83DCEC-7AE4-4780-845E-9B5803188ED4}"/>
    <cellStyle name="Accent3 8 4" xfId="29322" xr:uid="{AF6B24B0-491B-49EA-A469-189A336CF442}"/>
    <cellStyle name="Accent3 80" xfId="29323" xr:uid="{689A48C4-15AC-4C05-88D6-F78F393DC88D}"/>
    <cellStyle name="Accent3 81" xfId="29324" xr:uid="{658FA218-6FFD-4608-A527-61571A110300}"/>
    <cellStyle name="Accent3 82" xfId="29325" xr:uid="{265B2ABD-AFA5-4911-A01A-F88EDE899630}"/>
    <cellStyle name="Accent3 83" xfId="29326" xr:uid="{3EAF3A99-8B14-4C87-9E7A-36DEE0B3D61B}"/>
    <cellStyle name="Accent3 84" xfId="29327" xr:uid="{BC7CE5C6-F164-49F1-9D2A-F5ED3B2AC24E}"/>
    <cellStyle name="Accent3 85" xfId="29328" xr:uid="{4B5BBB90-B32E-4D90-8AEE-09143EDE5225}"/>
    <cellStyle name="Accent3 86" xfId="29329" xr:uid="{D3BD785E-88AE-4E55-BBDC-E60E37332CA5}"/>
    <cellStyle name="Accent3 87" xfId="29330" xr:uid="{6341782F-FDC6-4606-B82C-E2800EBFEDCF}"/>
    <cellStyle name="Accent3 88" xfId="29331" xr:uid="{4A73ED3A-CDCC-4CB8-B54E-FECB0352C8F8}"/>
    <cellStyle name="Accent3 89" xfId="29332" xr:uid="{1252311C-4D0D-41DA-9654-A239092BA2E3}"/>
    <cellStyle name="Accent3 9" xfId="4045" xr:uid="{C1CF7E11-3A8E-4454-8A88-663A8A39F785}"/>
    <cellStyle name="Accent3 9 2" xfId="29333" xr:uid="{28B3F0B8-059D-4CD6-90DE-B417EE5B38EE}"/>
    <cellStyle name="Accent3 90" xfId="29334" xr:uid="{A68F9B9E-DE78-4BA8-A755-F91E2B400248}"/>
    <cellStyle name="Accent3 91" xfId="29335" xr:uid="{A548E60D-D144-422E-AC31-42095D9EBD65}"/>
    <cellStyle name="Accent3 92" xfId="29336" xr:uid="{8E8D8B9D-F763-4436-85C2-A9CC76140F0C}"/>
    <cellStyle name="Accent3 93" xfId="29337" xr:uid="{ECE2ACE2-48EA-43DE-89C9-62B4A0B3649E}"/>
    <cellStyle name="Accent3 94" xfId="29338" xr:uid="{A7F9E216-A7B8-46EC-9629-BA3E83CD6EC1}"/>
    <cellStyle name="Accent3 95" xfId="29339" xr:uid="{63C453D0-29F9-4AC6-8849-C7DCB4D1E90B}"/>
    <cellStyle name="Accent3 96" xfId="29340" xr:uid="{B7238995-E833-4922-8AE3-B11E789F3C89}"/>
    <cellStyle name="Accent3 97" xfId="29341" xr:uid="{7A94AC6C-1ABB-4DAB-ADB9-C95F130FC57D}"/>
    <cellStyle name="Accent3 98" xfId="29342" xr:uid="{399C53E7-994F-43B0-9BC3-91CC93E11A7B}"/>
    <cellStyle name="Accent3 99" xfId="29343" xr:uid="{5D2CB440-C5C6-4406-9D28-7E6EF254911D}"/>
    <cellStyle name="Accent4" xfId="31" builtinId="41" customBuiltin="1"/>
    <cellStyle name="Accent4 - 20%" xfId="1832" xr:uid="{2957A75C-894F-42A7-B482-CFFF6634C862}"/>
    <cellStyle name="Accent4 - 20% 10" xfId="29344" xr:uid="{ED2BD9B1-5C1B-42C3-A804-750225AF501E}"/>
    <cellStyle name="Accent4 - 20% 11" xfId="29345" xr:uid="{351C9D0A-BACF-44AE-9A36-0112C0FC6664}"/>
    <cellStyle name="Accent4 - 20% 12" xfId="29346" xr:uid="{BBA673D2-CC06-45EC-8825-4F379D018691}"/>
    <cellStyle name="Accent4 - 20% 13" xfId="29347" xr:uid="{663AD35D-C85D-4556-A2BF-2F8CBEBADDA4}"/>
    <cellStyle name="Accent4 - 20% 14" xfId="12838" xr:uid="{51DEEA7F-80CF-4D1D-9709-2BA807E42A0C}"/>
    <cellStyle name="Accent4 - 20% 2" xfId="29348" xr:uid="{3D21B3D6-7B81-4AF9-98B5-2602908DC629}"/>
    <cellStyle name="Accent4 - 20% 2 2" xfId="29349" xr:uid="{11E71496-EB08-4F29-9DC7-309406685773}"/>
    <cellStyle name="Accent4 - 20% 2 2 2" xfId="29350" xr:uid="{17C85FFC-C0B0-4437-B8C6-F004FB4318D0}"/>
    <cellStyle name="Accent4 - 20% 2 2 2 2" xfId="29351" xr:uid="{90822CE7-8A69-4CE1-A9D7-6AC5AE446238}"/>
    <cellStyle name="Accent4 - 20% 2 2 2 2 2" xfId="29352" xr:uid="{06978025-5CBA-4485-BF09-83030E058DCF}"/>
    <cellStyle name="Accent4 - 20% 2 2 2 3" xfId="29353" xr:uid="{F22020D1-1615-4D7A-AE85-82C697DF4AFD}"/>
    <cellStyle name="Accent4 - 20% 2 2 3" xfId="29354" xr:uid="{348DD486-4DDD-41F6-AEE1-4BFD8988D86B}"/>
    <cellStyle name="Accent4 - 20% 2 3" xfId="29355" xr:uid="{CB889E15-1052-43EC-A187-D4AD1D2ABB5B}"/>
    <cellStyle name="Accent4 - 20% 2 4" xfId="29356" xr:uid="{BA81E6EC-1F65-4E1A-BF78-34EF85E189F5}"/>
    <cellStyle name="Accent4 - 20% 3" xfId="29357" xr:uid="{31DEA8C8-0906-499B-8E14-5B7E44FE6839}"/>
    <cellStyle name="Accent4 - 20% 4" xfId="29358" xr:uid="{91156BE2-DBDC-48A2-A8DF-56AEB8A2B63D}"/>
    <cellStyle name="Accent4 - 20% 5" xfId="29359" xr:uid="{4592FF48-D7C1-4B97-AB62-47A9B14F4FF4}"/>
    <cellStyle name="Accent4 - 20% 6" xfId="29360" xr:uid="{6B6FC32E-C72D-46AF-86B2-6111A90F98CC}"/>
    <cellStyle name="Accent4 - 20% 6 2" xfId="29361" xr:uid="{0261F8E2-7088-4428-B301-553F3243AAAA}"/>
    <cellStyle name="Accent4 - 20% 7" xfId="29362" xr:uid="{A7CF2016-D9EE-44B3-802F-893266AC6EE6}"/>
    <cellStyle name="Accent4 - 20% 7 2" xfId="29363" xr:uid="{E7DED11F-E2D8-41BD-A722-781479B5F3A3}"/>
    <cellStyle name="Accent4 - 20% 8" xfId="29364" xr:uid="{BE06206B-A1FA-4569-B8E9-607B6B3C7338}"/>
    <cellStyle name="Accent4 - 20% 9" xfId="29365" xr:uid="{673CCBDC-F350-46F4-92A9-D433CB9D72F9}"/>
    <cellStyle name="Accent4 - 40%" xfId="1833" xr:uid="{7F61531B-97F7-406C-9355-F509F9D5BA2F}"/>
    <cellStyle name="Accent4 - 40% 10" xfId="29366" xr:uid="{DEDDFC0B-7814-412E-996D-56CEFDD62FD8}"/>
    <cellStyle name="Accent4 - 40% 11" xfId="29367" xr:uid="{1C538281-F5F2-492B-BF46-9B9F72E09DC6}"/>
    <cellStyle name="Accent4 - 40% 12" xfId="29368" xr:uid="{0611128B-CB2F-40E0-9EDC-E7754ADE2C71}"/>
    <cellStyle name="Accent4 - 40% 13" xfId="29369" xr:uid="{E8E23717-9B68-440A-91EC-993B3BB84042}"/>
    <cellStyle name="Accent4 - 40% 14" xfId="12839" xr:uid="{C99E46AE-233D-4DA2-825C-EF9444F9904B}"/>
    <cellStyle name="Accent4 - 40% 2" xfId="29370" xr:uid="{B188EAF7-24CC-4CDF-9362-8F5925729E89}"/>
    <cellStyle name="Accent4 - 40% 2 2" xfId="29371" xr:uid="{1A294361-B5CD-4990-B0F2-EBD497CBEA37}"/>
    <cellStyle name="Accent4 - 40% 2 2 2" xfId="29372" xr:uid="{260B1541-ED31-4F00-A794-8D5F454C04A9}"/>
    <cellStyle name="Accent4 - 40% 2 2 2 2" xfId="29373" xr:uid="{F05D9FE9-42E1-4BF6-8C6B-5BB1AF4CFEE3}"/>
    <cellStyle name="Accent4 - 40% 2 2 2 2 2" xfId="29374" xr:uid="{0D15AFD3-48F2-4831-B236-77201D34F322}"/>
    <cellStyle name="Accent4 - 40% 2 2 2 3" xfId="29375" xr:uid="{6BAEB521-28F8-4EAA-8546-A315063AE0C2}"/>
    <cellStyle name="Accent4 - 40% 2 2 3" xfId="29376" xr:uid="{8929662A-DEAD-4777-A06D-C358DD9823D7}"/>
    <cellStyle name="Accent4 - 40% 2 3" xfId="29377" xr:uid="{07B3E23D-C0A9-4D0C-9119-382249375425}"/>
    <cellStyle name="Accent4 - 40% 2 4" xfId="29378" xr:uid="{84E2838D-D371-42A5-941A-3ACE962B6644}"/>
    <cellStyle name="Accent4 - 40% 3" xfId="29379" xr:uid="{51EE9DC7-985C-4210-8479-22A4BE308F50}"/>
    <cellStyle name="Accent4 - 40% 4" xfId="29380" xr:uid="{D0538885-ECAD-45F6-AE97-046FCE9F566A}"/>
    <cellStyle name="Accent4 - 40% 5" xfId="29381" xr:uid="{B3A135C7-4D07-4485-986D-E20FF0888A25}"/>
    <cellStyle name="Accent4 - 40% 6" xfId="29382" xr:uid="{02FF0C22-7494-46A1-99B8-B0E9D3D686F8}"/>
    <cellStyle name="Accent4 - 40% 6 2" xfId="29383" xr:uid="{CBD91DE4-F027-4FED-8CC6-82738F9A50B3}"/>
    <cellStyle name="Accent4 - 40% 7" xfId="29384" xr:uid="{6BBEF472-41CF-45FE-8D86-28AC9A98CBC4}"/>
    <cellStyle name="Accent4 - 40% 7 2" xfId="29385" xr:uid="{0FD3F156-F76B-49B0-B967-69B97A09706B}"/>
    <cellStyle name="Accent4 - 40% 8" xfId="29386" xr:uid="{01804469-2104-4750-91DE-32077B9F32E6}"/>
    <cellStyle name="Accent4 - 40% 9" xfId="29387" xr:uid="{9DE33D91-205C-45D1-920A-7F1A1BA59FE0}"/>
    <cellStyle name="Accent4 - 60%" xfId="1834" xr:uid="{426C6610-4B5C-449D-B748-578B7BEE9321}"/>
    <cellStyle name="Accent4 - 60% 10" xfId="29388" xr:uid="{B8B24F35-3617-4239-A335-0933677D3FBF}"/>
    <cellStyle name="Accent4 - 60% 11" xfId="29389" xr:uid="{114BD419-DCD8-4776-9E59-BCA6D2E449DD}"/>
    <cellStyle name="Accent4 - 60% 12" xfId="29390" xr:uid="{83112C4F-89ED-44C3-928A-8579B3C0B1B4}"/>
    <cellStyle name="Accent4 - 60% 13" xfId="12840" xr:uid="{FAD4CF40-52F2-44EA-B63A-98FB94E1CEF0}"/>
    <cellStyle name="Accent4 - 60% 2" xfId="29391" xr:uid="{41C5C493-6BC2-4CD3-BBE3-1FBAED12E2C4}"/>
    <cellStyle name="Accent4 - 60% 2 2" xfId="29392" xr:uid="{104AE7D6-653C-4565-8CDA-3AC0F47444EA}"/>
    <cellStyle name="Accent4 - 60% 2 2 2" xfId="29393" xr:uid="{EE7730C3-E8EF-4331-BA96-3D75F44857A6}"/>
    <cellStyle name="Accent4 - 60% 2 2 2 2" xfId="29394" xr:uid="{0F82625D-455E-4F3E-BAE3-B8F2B1DF8BCA}"/>
    <cellStyle name="Accent4 - 60% 2 2 2 2 2" xfId="29395" xr:uid="{B1B8B953-3863-4002-90A1-D4148F43AC63}"/>
    <cellStyle name="Accent4 - 60% 2 2 2 3" xfId="29396" xr:uid="{A1D322D6-7497-4674-89EB-89588EAECBBF}"/>
    <cellStyle name="Accent4 - 60% 2 2 3" xfId="29397" xr:uid="{533CE15A-FDB0-4E55-B015-500864E80B28}"/>
    <cellStyle name="Accent4 - 60% 2 3" xfId="29398" xr:uid="{2AAB32DA-BE59-42CC-85CB-9B9D37C5F03B}"/>
    <cellStyle name="Accent4 - 60% 2 4" xfId="29399" xr:uid="{35F1C519-51D1-479D-9848-7238B4C23CAE}"/>
    <cellStyle name="Accent4 - 60% 3" xfId="29400" xr:uid="{B5348D3B-6AD8-44F0-888B-511ED93BC80D}"/>
    <cellStyle name="Accent4 - 60% 4" xfId="29401" xr:uid="{4174CD22-9398-4928-9A8B-B74E4B15F702}"/>
    <cellStyle name="Accent4 - 60% 5" xfId="29402" xr:uid="{6C4189DE-8D87-485E-A682-F4DDD09DBFC2}"/>
    <cellStyle name="Accent4 - 60% 6" xfId="29403" xr:uid="{8584223E-581D-4CF0-90DD-4839216EAA7F}"/>
    <cellStyle name="Accent4 - 60% 6 2" xfId="29404" xr:uid="{E322926E-1116-420D-B07D-8800F0751EAC}"/>
    <cellStyle name="Accent4 - 60% 7" xfId="29405" xr:uid="{1B9D9407-C1BF-4EA7-B9CF-97A51CD3189B}"/>
    <cellStyle name="Accent4 - 60% 7 2" xfId="29406" xr:uid="{64B01B5C-4815-409E-9561-2934F4001F3B}"/>
    <cellStyle name="Accent4 - 60% 8" xfId="29407" xr:uid="{8F69FEDD-2799-48DA-90C5-5CEBEE56BA61}"/>
    <cellStyle name="Accent4 - 60% 9" xfId="29408" xr:uid="{A6BB4309-3254-4D5B-A1F5-285412AFD92A}"/>
    <cellStyle name="Accent4 10" xfId="4057" xr:uid="{F45F0312-BF03-4C58-ABDF-DDF660A15E0B}"/>
    <cellStyle name="Accent4 10 2" xfId="29409" xr:uid="{1B60E076-B058-49E3-ACCD-21E1FA7FDB08}"/>
    <cellStyle name="Accent4 100" xfId="29410" xr:uid="{6FDAF15C-DD07-4BDF-AF7E-CFE49A5B2020}"/>
    <cellStyle name="Accent4 101" xfId="29411" xr:uid="{B794ED33-D2F5-46EC-B09E-68ACABF352F9}"/>
    <cellStyle name="Accent4 102" xfId="29412" xr:uid="{7AA8BD78-3F02-45A5-88E7-80AF5FA01B56}"/>
    <cellStyle name="Accent4 103" xfId="29413" xr:uid="{7600EBE1-74B6-4BDB-BF9B-98E624C85DE8}"/>
    <cellStyle name="Accent4 104" xfId="29414" xr:uid="{ECC30E16-5692-493C-A314-5182C3083853}"/>
    <cellStyle name="Accent4 105" xfId="29415" xr:uid="{68DEA09A-D8F0-46FC-B070-85A634A7E6B5}"/>
    <cellStyle name="Accent4 106" xfId="29416" xr:uid="{DB8C8220-8AFB-4071-ADC9-F6E60D29A443}"/>
    <cellStyle name="Accent4 107" xfId="29417" xr:uid="{CCA3617B-22EE-4E7F-8F2F-6ACB37941BF9}"/>
    <cellStyle name="Accent4 108" xfId="29418" xr:uid="{198345B6-5C64-4929-BFF8-9A4F615F5502}"/>
    <cellStyle name="Accent4 109" xfId="29419" xr:uid="{5FAF8B2F-F5D1-446D-9A9E-7C627BFD0EB8}"/>
    <cellStyle name="Accent4 11" xfId="8499" xr:uid="{4A0AA80F-C650-4435-BDB3-FB16C1364F30}"/>
    <cellStyle name="Accent4 11 2" xfId="29420" xr:uid="{1EACD58A-AFBB-47B9-A7F8-0262A8E2062E}"/>
    <cellStyle name="Accent4 110" xfId="29421" xr:uid="{F5C40FC5-A2C5-41EE-9D52-F202EC97B51E}"/>
    <cellStyle name="Accent4 111" xfId="29422" xr:uid="{C62715A2-C5F2-462D-B415-E4D2537A9864}"/>
    <cellStyle name="Accent4 112" xfId="29423" xr:uid="{BF49BF84-7083-4943-91A4-BA4E00874E8C}"/>
    <cellStyle name="Accent4 113" xfId="29424" xr:uid="{D064467F-5675-4BFF-AAAD-DC314514E894}"/>
    <cellStyle name="Accent4 114" xfId="29425" xr:uid="{E9AA8590-A227-4C53-9D20-CC5509CC0B6D}"/>
    <cellStyle name="Accent4 115" xfId="29426" xr:uid="{F1E5FFF2-4FFE-42B2-8CEE-D04DCC5C28A5}"/>
    <cellStyle name="Accent4 116" xfId="29427" xr:uid="{7F559CAE-5D36-4CDB-9D86-C9E46B978352}"/>
    <cellStyle name="Accent4 117" xfId="29428" xr:uid="{F15864F8-93C9-4600-814A-C71174F289BD}"/>
    <cellStyle name="Accent4 118" xfId="29429" xr:uid="{17D73C05-D7A2-4954-99C6-DC14A2A270E2}"/>
    <cellStyle name="Accent4 119" xfId="29430" xr:uid="{0802C72F-368A-408E-A7C9-11050C0E2DE1}"/>
    <cellStyle name="Accent4 12" xfId="8764" xr:uid="{E178160F-FA4D-41A1-9C0C-AAAFA52E0EDB}"/>
    <cellStyle name="Accent4 12 2" xfId="29431" xr:uid="{9F748388-47AA-4107-9618-8BFE6E7FEE28}"/>
    <cellStyle name="Accent4 120" xfId="29432" xr:uid="{BE2CD3DC-9012-439C-BB42-FE6FCFEBD26B}"/>
    <cellStyle name="Accent4 121" xfId="29433" xr:uid="{0E1DC3C3-50AA-4BB6-9718-3371782E0FCC}"/>
    <cellStyle name="Accent4 122" xfId="29434" xr:uid="{0CFC3DC9-C0B0-4F51-B9AC-524CF8E507EC}"/>
    <cellStyle name="Accent4 123" xfId="29435" xr:uid="{1DF4A3F5-AE27-46DC-98A3-C8098DA26A72}"/>
    <cellStyle name="Accent4 124" xfId="29436" xr:uid="{2E0C1A14-AF2D-4CD2-992F-345FFFB1FD80}"/>
    <cellStyle name="Accent4 125" xfId="29437" xr:uid="{F34FA593-242D-4D52-A52D-C526C15A8FB1}"/>
    <cellStyle name="Accent4 126" xfId="29438" xr:uid="{C5E8A9D9-F5B4-47B8-8486-FC193D2F1881}"/>
    <cellStyle name="Accent4 127" xfId="29439" xr:uid="{FFDBCABD-07F0-4E6C-A0A5-F612CBDD0703}"/>
    <cellStyle name="Accent4 128" xfId="29440" xr:uid="{BB0DC312-D6B5-497C-A693-A88781A529AF}"/>
    <cellStyle name="Accent4 129" xfId="29441" xr:uid="{DD60A351-8A67-45C0-AE11-B664F6EEA398}"/>
    <cellStyle name="Accent4 13" xfId="10400" xr:uid="{0A562A83-36AF-428F-94EC-84BA03E303EE}"/>
    <cellStyle name="Accent4 13 2" xfId="29442" xr:uid="{619701E5-145C-420D-9721-0CBB01C02806}"/>
    <cellStyle name="Accent4 130" xfId="29443" xr:uid="{299F353C-57FC-473B-AABA-0EC76678102E}"/>
    <cellStyle name="Accent4 131" xfId="29444" xr:uid="{4AD3AC55-3255-47DE-B109-9B98D66B343E}"/>
    <cellStyle name="Accent4 132" xfId="29445" xr:uid="{EA36F28C-A785-4373-8C0D-90FDFF675972}"/>
    <cellStyle name="Accent4 133" xfId="29446" xr:uid="{78611154-1D7D-4EF5-958E-EFDA0A136389}"/>
    <cellStyle name="Accent4 134" xfId="29447" xr:uid="{6DF0CAB1-5D23-4BA9-B812-0FDEC6FB42F6}"/>
    <cellStyle name="Accent4 135" xfId="29448" xr:uid="{B77170A0-7444-480C-8F68-841FF57E84C4}"/>
    <cellStyle name="Accent4 136" xfId="29449" xr:uid="{0483280A-6A0D-423A-B64A-7C7E1FE47B21}"/>
    <cellStyle name="Accent4 137" xfId="29450" xr:uid="{C89482B3-F62C-4F43-BA6D-2D44A922FBE6}"/>
    <cellStyle name="Accent4 138" xfId="29451" xr:uid="{DFD896C0-D842-4E0E-96A3-6A20692B6AF8}"/>
    <cellStyle name="Accent4 139" xfId="29452" xr:uid="{8199E190-B23E-4B60-8C15-9DB6AFA6D300}"/>
    <cellStyle name="Accent4 14" xfId="10206" xr:uid="{8DF71CC5-E3D2-475C-90CD-882478F01D72}"/>
    <cellStyle name="Accent4 14 2" xfId="29453" xr:uid="{D6DC7A57-F980-4E95-AF84-C4BF79BB7488}"/>
    <cellStyle name="Accent4 140" xfId="29454" xr:uid="{68674232-7AD6-4586-80B2-A65CC9D4616F}"/>
    <cellStyle name="Accent4 141" xfId="29455" xr:uid="{9E4AD9D9-E0B4-40AA-AAE1-7D3C42853963}"/>
    <cellStyle name="Accent4 142" xfId="29456" xr:uid="{F615911D-0B83-4DA9-8265-39CEF436296A}"/>
    <cellStyle name="Accent4 143" xfId="29457" xr:uid="{0BF46D3D-0E20-4BA2-849C-0995462BC5AF}"/>
    <cellStyle name="Accent4 144" xfId="29458" xr:uid="{E72F41B2-B010-429A-A875-E2D7033213A1}"/>
    <cellStyle name="Accent4 145" xfId="29459" xr:uid="{5F641E5E-11EA-43DF-A811-2EFF23AA7CEA}"/>
    <cellStyle name="Accent4 146" xfId="29460" xr:uid="{D2AFA9ED-8538-4A30-9F80-42CE52465981}"/>
    <cellStyle name="Accent4 147" xfId="29461" xr:uid="{C1D57418-F6A5-4949-AC75-45E8E811F945}"/>
    <cellStyle name="Accent4 148" xfId="29462" xr:uid="{A62A4D79-8E77-4338-B9EC-B5F2D8130CBB}"/>
    <cellStyle name="Accent4 149" xfId="29463" xr:uid="{A1287D6D-C585-48E7-860C-C15D84A7B8B0}"/>
    <cellStyle name="Accent4 15" xfId="6152" xr:uid="{7749D3DB-365D-40C2-A5DD-EE6EE4F48A1C}"/>
    <cellStyle name="Accent4 15 2" xfId="29464" xr:uid="{52DC76D8-699B-4AEC-8CF9-A9C9F0A43556}"/>
    <cellStyle name="Accent4 150" xfId="29465" xr:uid="{F62AA5A3-940A-4867-AB3E-A379D53C3165}"/>
    <cellStyle name="Accent4 151" xfId="29466" xr:uid="{505B583D-0B1C-4982-A8C8-839ADABE4E9C}"/>
    <cellStyle name="Accent4 152" xfId="29467" xr:uid="{7387C2B3-59D0-4A99-8B00-7E6B0D6EE357}"/>
    <cellStyle name="Accent4 153" xfId="29468" xr:uid="{A65B7A5C-2488-4AEB-B3D3-A1A983D8AAD4}"/>
    <cellStyle name="Accent4 154" xfId="29469" xr:uid="{E5A725D5-55B4-490F-81CA-0F128DCE2E6D}"/>
    <cellStyle name="Accent4 155" xfId="29470" xr:uid="{7D99FAA6-0CC1-43DB-813C-38EEE0F27B50}"/>
    <cellStyle name="Accent4 156" xfId="29471" xr:uid="{9D9691CD-6546-450E-BE24-1411C445146C}"/>
    <cellStyle name="Accent4 157" xfId="37823" xr:uid="{85033DE1-6EA8-4C14-B3A8-E45CDCE325F8}"/>
    <cellStyle name="Accent4 158" xfId="46070" xr:uid="{F80D0EDC-5CB5-497E-BE76-AAB685E3EA7F}"/>
    <cellStyle name="Accent4 159" xfId="46127" xr:uid="{88F3A31A-41D3-4F88-971D-7E1ECEF43AB3}"/>
    <cellStyle name="Accent4 16" xfId="7519" xr:uid="{2C5A34F5-8A01-451D-BCED-E9AA32816697}"/>
    <cellStyle name="Accent4 16 2" xfId="29472" xr:uid="{4E347E62-6281-440B-81F2-1D24A061E2C2}"/>
    <cellStyle name="Accent4 160" xfId="46426" xr:uid="{48F11402-9D02-431E-9C04-359126F88C39}"/>
    <cellStyle name="Accent4 161" xfId="46909" xr:uid="{4B345003-8C6E-48B8-A14B-3F9158F04163}"/>
    <cellStyle name="Accent4 162" xfId="46943" xr:uid="{C4DE8551-6FF6-4C2A-835F-5D9DB906E94F}"/>
    <cellStyle name="Accent4 163" xfId="46948" xr:uid="{273E2794-628B-4AC3-B85C-B26B7CB47765}"/>
    <cellStyle name="Accent4 164" xfId="46960" xr:uid="{9443A82E-3E6F-4850-ABA4-ADC0564E65AB}"/>
    <cellStyle name="Accent4 165" xfId="46981" xr:uid="{578E0515-003E-4A78-8D1A-8D108497D000}"/>
    <cellStyle name="Accent4 166" xfId="46991" xr:uid="{35788A9B-3EBC-4380-8D5B-942882835404}"/>
    <cellStyle name="Accent4 167" xfId="47049" xr:uid="{EF04C6C7-E0F2-46F6-A37B-E85A00A0A67C}"/>
    <cellStyle name="Accent4 17" xfId="11143" xr:uid="{79FF56E3-1FB4-46F4-A8CF-8E7767628C40}"/>
    <cellStyle name="Accent4 17 2" xfId="29473" xr:uid="{A669CF0A-D3B2-426B-8B7E-6F9A65AD6A4E}"/>
    <cellStyle name="Accent4 18" xfId="10910" xr:uid="{D40A7127-2E19-4458-B479-C1C90EC4776E}"/>
    <cellStyle name="Accent4 18 2" xfId="29474" xr:uid="{C5F8289C-9F58-4218-A4D3-32F97B66E3B7}"/>
    <cellStyle name="Accent4 19" xfId="29475" xr:uid="{9362263A-D233-47FC-A5D5-FD849EC59E23}"/>
    <cellStyle name="Accent4 2" xfId="237" xr:uid="{7A50ABD0-DA45-476E-8B43-99B9AA02EA01}"/>
    <cellStyle name="Accent4 2 2" xfId="238" xr:uid="{EE141884-FA89-4895-86C5-9F7D932AABF2}"/>
    <cellStyle name="Accent4 2 2 2" xfId="29477" xr:uid="{A85D30E1-3EB7-4FB3-B482-409C82147D1D}"/>
    <cellStyle name="Accent4 2 2 2 2" xfId="29478" xr:uid="{2B84A7D9-4D34-4648-B68E-105DAF401E90}"/>
    <cellStyle name="Accent4 2 2 2 2 2" xfId="29479" xr:uid="{E933BDFA-4937-4AFD-8E2C-F9EBD59B4AD5}"/>
    <cellStyle name="Accent4 2 2 2 3" xfId="29480" xr:uid="{A2388E31-F148-4A66-A683-F3B1DCE1E556}"/>
    <cellStyle name="Accent4 2 2 3" xfId="29481" xr:uid="{BBFC8ECA-4BDA-48F8-BDB6-059D9B7A9011}"/>
    <cellStyle name="Accent4 2 2 4" xfId="29476" xr:uid="{C48B2B4D-4C6D-40A1-834C-B15576E62DA2}"/>
    <cellStyle name="Accent4 2 3" xfId="3558" xr:uid="{AABA470E-54EA-41CC-BF5E-AEF54302086E}"/>
    <cellStyle name="Accent4 2 3 2" xfId="3951" xr:uid="{3A9069A4-6D37-4EE9-8F5B-00B94B041637}"/>
    <cellStyle name="Accent4 2 3 2 2" xfId="29482" xr:uid="{45BAA24F-7A31-43F4-A7F6-62ABCEE92931}"/>
    <cellStyle name="Accent4 2 4" xfId="3890" xr:uid="{5C7281D8-10A4-44F8-80A8-7258FBC4581B}"/>
    <cellStyle name="Accent4 2 4 2" xfId="29483" xr:uid="{F8CCB9E5-C3C1-4035-8E58-6548C1F1F173}"/>
    <cellStyle name="Accent4 2 5" xfId="38103" xr:uid="{6D00C4A1-F28E-492B-8CDC-2814004FFC15}"/>
    <cellStyle name="Accent4 2 6" xfId="13276" xr:uid="{924D63B4-9BCC-47D5-A54B-5941A0BDE965}"/>
    <cellStyle name="Accent4 2 7" xfId="12456" xr:uid="{9C542272-AF29-4950-B22A-677ACA55F3F3}"/>
    <cellStyle name="Accent4 20" xfId="29484" xr:uid="{47F2AC9C-AD0B-4780-BD39-9425D6F8F491}"/>
    <cellStyle name="Accent4 21" xfId="29485" xr:uid="{BA211677-0615-41F4-8269-0D8086E27198}"/>
    <cellStyle name="Accent4 22" xfId="29486" xr:uid="{B71D11A9-934F-40BC-B27C-6F1DB54EA815}"/>
    <cellStyle name="Accent4 23" xfId="29487" xr:uid="{2F157BA2-AE0E-49B9-A9B2-BE0B2F120352}"/>
    <cellStyle name="Accent4 24" xfId="29488" xr:uid="{54EEA397-F76A-4BCA-BEE6-5B1C64FCD2FF}"/>
    <cellStyle name="Accent4 25" xfId="29489" xr:uid="{15ECDBEC-8F85-4D31-8A5A-139C6717963C}"/>
    <cellStyle name="Accent4 26" xfId="29490" xr:uid="{F276BC69-B854-4AFC-881B-4773B10C7B14}"/>
    <cellStyle name="Accent4 27" xfId="29491" xr:uid="{71805888-4317-45C3-8F01-8A57524EAFB8}"/>
    <cellStyle name="Accent4 28" xfId="29492" xr:uid="{C66953BA-EDC3-4486-90BC-7BEA7A74CE2E}"/>
    <cellStyle name="Accent4 29" xfId="29493" xr:uid="{5124F4BB-70D2-42FD-9934-8DDDD1615B7C}"/>
    <cellStyle name="Accent4 3" xfId="239" xr:uid="{F2C203A5-D8B0-42FF-B376-E86ECF6F7C09}"/>
    <cellStyle name="Accent4 3 2" xfId="3559" xr:uid="{E4208579-7383-4C03-BEDB-748FF4041B09}"/>
    <cellStyle name="Accent4 3 2 2" xfId="3979" xr:uid="{D45252B3-F975-4BB7-AF37-034438BEF59D}"/>
    <cellStyle name="Accent4 3 2 3" xfId="29495" xr:uid="{C2778D67-E767-4374-BE14-C11C74890843}"/>
    <cellStyle name="Accent4 3 3" xfId="3182" xr:uid="{C3E65C4C-D6A0-4CA0-96CC-A892FFFC5C65}"/>
    <cellStyle name="Accent4 3 3 2" xfId="4668" xr:uid="{68922A02-FFEE-4930-8536-9C2D1E27CB9A}"/>
    <cellStyle name="Accent4 3 3 3" xfId="29496" xr:uid="{9803577F-77AE-44DB-AE00-EBDF84D07329}"/>
    <cellStyle name="Accent4 3 4" xfId="6264" xr:uid="{0397D965-659E-45D2-A7ED-F8E5606E13BE}"/>
    <cellStyle name="Accent4 3 4 2" xfId="29494" xr:uid="{BB28E094-DE58-4282-BBE1-04026BB56096}"/>
    <cellStyle name="Accent4 3 5" xfId="3891" xr:uid="{F42E88E5-472C-4160-9684-C376AFC4DD05}"/>
    <cellStyle name="Accent4 30" xfId="29497" xr:uid="{1186A773-1951-4CF5-B0A4-E5EFB862BE97}"/>
    <cellStyle name="Accent4 31" xfId="29498" xr:uid="{8E5116D4-DC39-42A3-A903-BE4A16508E54}"/>
    <cellStyle name="Accent4 32" xfId="29499" xr:uid="{22658D30-BFED-4E49-AB25-3079A4A6F611}"/>
    <cellStyle name="Accent4 33" xfId="29500" xr:uid="{7B962F77-EF70-410A-A4AD-FCD3ED4A23E2}"/>
    <cellStyle name="Accent4 34" xfId="29501" xr:uid="{43F533D3-0544-493C-83B6-383887872073}"/>
    <cellStyle name="Accent4 35" xfId="29502" xr:uid="{CD35FE3F-EC02-4121-B1BD-84E92ACD042D}"/>
    <cellStyle name="Accent4 36" xfId="29503" xr:uid="{5E0272EE-6225-4CE4-9859-776F8E4E9265}"/>
    <cellStyle name="Accent4 37" xfId="29504" xr:uid="{7AB776D0-7A6B-41C7-901E-55826B9C48BA}"/>
    <cellStyle name="Accent4 38" xfId="29505" xr:uid="{C1F7ADC0-54D3-45D4-AE30-AD7A763E3AB1}"/>
    <cellStyle name="Accent4 39" xfId="29506" xr:uid="{B91BF042-F754-49E0-9C82-8F23FC4E2E79}"/>
    <cellStyle name="Accent4 4" xfId="1073" xr:uid="{2FF99EBD-38B8-4FCB-A4D6-0050F651BB9F}"/>
    <cellStyle name="Accent4 4 2" xfId="3560" xr:uid="{A446EC8C-1471-44BD-84E3-62C1D2CB93A3}"/>
    <cellStyle name="Accent4 4 2 2" xfId="11309" xr:uid="{92DCF0F5-88D3-45BF-9E0D-F2E44194CF12}"/>
    <cellStyle name="Accent4 4 2 3" xfId="29508" xr:uid="{DE026BF1-AC2A-491E-BCD2-FD9AC6258D40}"/>
    <cellStyle name="Accent4 4 3" xfId="3190" xr:uid="{1C988D04-9285-4679-A25A-1CBDB97BFEEE}"/>
    <cellStyle name="Accent4 4 3 2" xfId="29509" xr:uid="{2082C298-187A-4106-BE82-D7982BC49EDE}"/>
    <cellStyle name="Accent4 4 4" xfId="29507" xr:uid="{9112BB04-883E-472E-9E60-A441CE3119D7}"/>
    <cellStyle name="Accent4 40" xfId="29510" xr:uid="{82F9C5B6-744B-4EF4-B758-5669DBBAC83E}"/>
    <cellStyle name="Accent4 41" xfId="29511" xr:uid="{6699DD6A-46F7-449C-BB8A-731640B63B5C}"/>
    <cellStyle name="Accent4 42" xfId="29512" xr:uid="{54A411F5-3882-4101-AD90-C2337EDBC300}"/>
    <cellStyle name="Accent4 43" xfId="29513" xr:uid="{9A9AA8A0-D7E0-48DC-82CE-787888B5D19C}"/>
    <cellStyle name="Accent4 44" xfId="29514" xr:uid="{A81DA8BF-EFE7-4747-A250-B11F6B53129E}"/>
    <cellStyle name="Accent4 45" xfId="29515" xr:uid="{08AA0C3C-DE55-4CDB-83B9-CC0105D2CAB3}"/>
    <cellStyle name="Accent4 46" xfId="29516" xr:uid="{D5F28B68-5270-4A77-ACB8-7B1A4B7B6899}"/>
    <cellStyle name="Accent4 47" xfId="29517" xr:uid="{E981E43F-8DF3-4451-A485-B457F9813538}"/>
    <cellStyle name="Accent4 48" xfId="29518" xr:uid="{4E2EAE26-BEB3-4D9B-9B5C-2B1B995EA8DF}"/>
    <cellStyle name="Accent4 49" xfId="29519" xr:uid="{2177B5DF-F868-4079-A7DD-2323166139E1}"/>
    <cellStyle name="Accent4 5" xfId="1421" xr:uid="{074454DE-1C66-44B2-96ED-2A3A72F680EF}"/>
    <cellStyle name="Accent4 5 2" xfId="3173" xr:uid="{0863653B-907E-4492-803F-48C30F59BF0C}"/>
    <cellStyle name="Accent4 5 2 2" xfId="12092" xr:uid="{96C1D7FB-EBC4-4DAA-9359-9B067CEBB42B}"/>
    <cellStyle name="Accent4 5 2 3" xfId="29521" xr:uid="{2CE89323-912C-48A6-AFA8-1DD0F9B8E809}"/>
    <cellStyle name="Accent4 5 3" xfId="29520" xr:uid="{3A6B0D9D-7A26-441C-81C4-C53ECC04A49E}"/>
    <cellStyle name="Accent4 50" xfId="29522" xr:uid="{0C978258-9E6E-4191-ACA1-84ECD4D1A488}"/>
    <cellStyle name="Accent4 51" xfId="29523" xr:uid="{DE2E3BB4-D7EE-4101-BF48-3DE408B072B2}"/>
    <cellStyle name="Accent4 52" xfId="29524" xr:uid="{98DF24F4-A077-4E71-AA7D-49252916798E}"/>
    <cellStyle name="Accent4 53" xfId="29525" xr:uid="{50D002D9-564A-4DCA-8077-34437C6461FE}"/>
    <cellStyle name="Accent4 54" xfId="29526" xr:uid="{C2E0820D-3022-49B8-B6CA-F80FBF0FBC8B}"/>
    <cellStyle name="Accent4 55" xfId="29527" xr:uid="{4F490B85-17D4-4415-9E25-A2428085A4F6}"/>
    <cellStyle name="Accent4 56" xfId="29528" xr:uid="{F27280A4-78C8-4060-BBA1-4103327FD22C}"/>
    <cellStyle name="Accent4 57" xfId="29529" xr:uid="{075602DC-A965-44C1-B9A7-4207BA65CD88}"/>
    <cellStyle name="Accent4 58" xfId="29530" xr:uid="{B0DB5BC1-0EA9-42D3-A7F8-BF8CE8D50243}"/>
    <cellStyle name="Accent4 59" xfId="29531" xr:uid="{FD0AD0FA-7AE2-4490-88A2-271D32DAD36B}"/>
    <cellStyle name="Accent4 6" xfId="3211" xr:uid="{EFA20749-01D1-427C-935C-56828710A9C2}"/>
    <cellStyle name="Accent4 6 2" xfId="29533" xr:uid="{3C49CA0D-7491-4534-827D-489C78302D5C}"/>
    <cellStyle name="Accent4 6 3" xfId="29532" xr:uid="{BD36FA43-0C59-47AC-A69B-42D8018308ED}"/>
    <cellStyle name="Accent4 60" xfId="29534" xr:uid="{62509DAF-4B73-4A9B-BBFA-07CADEF8F15F}"/>
    <cellStyle name="Accent4 61" xfId="29535" xr:uid="{DE47C403-5B79-472F-A0DC-687D4BBA7B19}"/>
    <cellStyle name="Accent4 62" xfId="29536" xr:uid="{91C422AB-A5B5-4905-BBAE-FB638605155E}"/>
    <cellStyle name="Accent4 63" xfId="29537" xr:uid="{A7709C6C-0B93-48D4-8F4F-D66B14D677AC}"/>
    <cellStyle name="Accent4 64" xfId="29538" xr:uid="{37667F78-F084-4870-8513-DE9C10F47DF8}"/>
    <cellStyle name="Accent4 65" xfId="29539" xr:uid="{E07F77A0-468C-4185-A8EE-D2AD99DF0445}"/>
    <cellStyle name="Accent4 66" xfId="29540" xr:uid="{31626EF7-2D27-4B98-A223-EE082E3C7D3A}"/>
    <cellStyle name="Accent4 67" xfId="29541" xr:uid="{DDB25711-4D06-43D4-BA93-877FD35369F4}"/>
    <cellStyle name="Accent4 68" xfId="29542" xr:uid="{EC3CD7F3-626E-42E7-9E8B-0405E52CD00E}"/>
    <cellStyle name="Accent4 69" xfId="29543" xr:uid="{E99AB03F-038E-4CCC-9998-257863420E79}"/>
    <cellStyle name="Accent4 7" xfId="3219" xr:uid="{17BD96C5-3042-469E-9B07-B20D2BB7618D}"/>
    <cellStyle name="Accent4 7 2" xfId="10176" xr:uid="{D0AE7571-7540-4254-B056-A6B0A5C6A7E5}"/>
    <cellStyle name="Accent4 7 3" xfId="4011" xr:uid="{E23C7C5E-D098-440D-ACB0-BF9F2C9660AA}"/>
    <cellStyle name="Accent4 7 4" xfId="29544" xr:uid="{240E227B-8987-46BD-B40B-9AC5D3CDABF3}"/>
    <cellStyle name="Accent4 70" xfId="29545" xr:uid="{4014035B-942E-4A8C-8056-10724B76F328}"/>
    <cellStyle name="Accent4 71" xfId="29546" xr:uid="{76C71277-A7FA-4428-B976-61008BEF455D}"/>
    <cellStyle name="Accent4 72" xfId="29547" xr:uid="{380DF088-D2CF-43B1-80D8-185E086E26C8}"/>
    <cellStyle name="Accent4 73" xfId="29548" xr:uid="{5665D279-7EA5-4359-AAB2-F950BD40E5E6}"/>
    <cellStyle name="Accent4 74" xfId="29549" xr:uid="{78028D06-529A-4664-99BD-C2F89C34E147}"/>
    <cellStyle name="Accent4 75" xfId="29550" xr:uid="{FD702BFB-908E-4811-AF44-30439BAC89BF}"/>
    <cellStyle name="Accent4 76" xfId="29551" xr:uid="{9417C0AD-441C-4B63-9EF8-47783B104D6A}"/>
    <cellStyle name="Accent4 77" xfId="29552" xr:uid="{56D62FFC-CE3E-4587-A773-72BF51100BAC}"/>
    <cellStyle name="Accent4 78" xfId="29553" xr:uid="{E6BD546B-2C12-4D70-96A9-44FDAC4C51CB}"/>
    <cellStyle name="Accent4 79" xfId="29554" xr:uid="{3E9E1A4D-B11C-4246-8432-D4F9B0B9BD65}"/>
    <cellStyle name="Accent4 8" xfId="3203" xr:uid="{45D59CB0-383C-42D1-A7EE-5AE11952364E}"/>
    <cellStyle name="Accent4 8 2" xfId="10165" xr:uid="{0907F678-2E9E-4464-B0AF-A5F229B70909}"/>
    <cellStyle name="Accent4 8 3" xfId="4050" xr:uid="{D2F0BDD0-9DF5-424A-BF01-3A82FF9B8C33}"/>
    <cellStyle name="Accent4 8 4" xfId="29555" xr:uid="{D30514A2-CD84-439D-866B-49FF3579B6A3}"/>
    <cellStyle name="Accent4 80" xfId="29556" xr:uid="{2FCDBBBD-2CFF-47A2-918F-8A1EC86B0FB5}"/>
    <cellStyle name="Accent4 81" xfId="29557" xr:uid="{8F25A121-FB70-45DE-8539-32720F559B4D}"/>
    <cellStyle name="Accent4 82" xfId="29558" xr:uid="{E78940C2-48C8-4DD2-BC0E-42775584E1BD}"/>
    <cellStyle name="Accent4 83" xfId="29559" xr:uid="{29BF3B3A-B9D2-4080-940C-8F403F03C0F6}"/>
    <cellStyle name="Accent4 84" xfId="29560" xr:uid="{206D1BDD-0A7D-49F8-AF77-4B3E4A5D8334}"/>
    <cellStyle name="Accent4 85" xfId="29561" xr:uid="{DD2E58AB-7C86-4F56-A360-A63EC9CD8756}"/>
    <cellStyle name="Accent4 86" xfId="29562" xr:uid="{154A5C23-7429-4274-9CDA-FBA245801D44}"/>
    <cellStyle name="Accent4 87" xfId="29563" xr:uid="{019D80EC-3973-46C2-A58F-0B57943AB475}"/>
    <cellStyle name="Accent4 88" xfId="29564" xr:uid="{ECAFC57C-8FF4-4F09-8428-827A8F42E787}"/>
    <cellStyle name="Accent4 89" xfId="29565" xr:uid="{715CCE30-65CA-480D-9424-478BF7469F25}"/>
    <cellStyle name="Accent4 9" xfId="4046" xr:uid="{B6F09A3A-4949-4200-9775-2D9AB2BF6D61}"/>
    <cellStyle name="Accent4 9 2" xfId="29566" xr:uid="{709681B5-7127-4B62-872E-1D17C90F832D}"/>
    <cellStyle name="Accent4 90" xfId="29567" xr:uid="{9C7668D2-D0EC-4FFC-9BED-9CAC180EDF5B}"/>
    <cellStyle name="Accent4 91" xfId="29568" xr:uid="{7608D7D3-ED6E-4CCA-B886-0EF86B3A0DF1}"/>
    <cellStyle name="Accent4 92" xfId="29569" xr:uid="{6409930B-8191-4770-8DFF-50722A37C16E}"/>
    <cellStyle name="Accent4 93" xfId="29570" xr:uid="{BF5767B1-CA5F-4AA6-9BDA-D9455664CC43}"/>
    <cellStyle name="Accent4 94" xfId="29571" xr:uid="{E0135B58-D548-43E2-A25B-CA3BC3769E03}"/>
    <cellStyle name="Accent4 95" xfId="29572" xr:uid="{34E14AF3-E4B0-44E9-BE14-63D0C3B460A2}"/>
    <cellStyle name="Accent4 96" xfId="29573" xr:uid="{B0002E74-224D-4B10-8114-5085D5D40A13}"/>
    <cellStyle name="Accent4 97" xfId="29574" xr:uid="{68C30D0E-DF5F-4B79-B526-B15AA64B3A6A}"/>
    <cellStyle name="Accent4 98" xfId="29575" xr:uid="{ADF20C01-FBF2-4B9D-A4D1-A96F56F2BE5E}"/>
    <cellStyle name="Accent4 99" xfId="29576" xr:uid="{4813AE8D-9D47-40BE-9AF7-7E948479BFC6}"/>
    <cellStyle name="Accent5" xfId="34" builtinId="45" customBuiltin="1"/>
    <cellStyle name="Accent5 - 20%" xfId="1835" xr:uid="{0CAEF88F-F6B4-42F2-8ABB-AB6BC21305F1}"/>
    <cellStyle name="Accent5 - 20% 10" xfId="29577" xr:uid="{AEEB3EB5-3D1B-4F15-A5A9-2DB22DA60C78}"/>
    <cellStyle name="Accent5 - 20% 11" xfId="29578" xr:uid="{69D84BFF-C9A0-40AB-8AF6-712D1BC81F9D}"/>
    <cellStyle name="Accent5 - 20% 12" xfId="29579" xr:uid="{B43EDAD3-FE8C-4923-A5AE-A86B61F49E89}"/>
    <cellStyle name="Accent5 - 20% 13" xfId="29580" xr:uid="{2C6263C4-B5CF-4DEE-B3BB-CD44FF24F358}"/>
    <cellStyle name="Accent5 - 20% 14" xfId="12841" xr:uid="{4AC3BAB3-302E-4A01-868E-48F46161E2C3}"/>
    <cellStyle name="Accent5 - 20% 2" xfId="29581" xr:uid="{0CEE562D-2659-4D24-B581-2399EC43D630}"/>
    <cellStyle name="Accent5 - 20% 2 2" xfId="29582" xr:uid="{BD402706-0111-4C5D-BB15-FB4069A95A5E}"/>
    <cellStyle name="Accent5 - 20% 2 2 2" xfId="29583" xr:uid="{56E973FD-6C93-45D5-86FD-A5FA5EE14A08}"/>
    <cellStyle name="Accent5 - 20% 2 2 2 2" xfId="29584" xr:uid="{0AA24C01-D25F-4341-B7D9-0B95A50983EF}"/>
    <cellStyle name="Accent5 - 20% 2 2 2 2 2" xfId="29585" xr:uid="{FAF50839-AC62-49EB-8F36-05EE6F976DA8}"/>
    <cellStyle name="Accent5 - 20% 2 2 2 3" xfId="29586" xr:uid="{07C35B2E-3A9A-4C70-AFCB-68E5183E8EC8}"/>
    <cellStyle name="Accent5 - 20% 2 2 3" xfId="29587" xr:uid="{99576D0B-9547-40C0-A459-F73776723252}"/>
    <cellStyle name="Accent5 - 20% 2 3" xfId="29588" xr:uid="{83D0801E-2EC8-472A-84FC-0ADD4E3BD593}"/>
    <cellStyle name="Accent5 - 20% 2 4" xfId="29589" xr:uid="{725DDAFE-7E98-4F9F-A421-B87CF09C80EF}"/>
    <cellStyle name="Accent5 - 20% 3" xfId="29590" xr:uid="{FB835590-F2D4-46C7-BABE-B61B4A14EF7C}"/>
    <cellStyle name="Accent5 - 20% 4" xfId="29591" xr:uid="{2D240004-9B05-45BB-9EF5-8E9CFE2E5621}"/>
    <cellStyle name="Accent5 - 20% 5" xfId="29592" xr:uid="{5C98F45E-5C9B-4FA3-816B-7BE3A1F40DC8}"/>
    <cellStyle name="Accent5 - 20% 6" xfId="29593" xr:uid="{0503AE7E-A158-4B8B-8460-A9BFF7C3911D}"/>
    <cellStyle name="Accent5 - 20% 6 2" xfId="29594" xr:uid="{25FC9F3C-6D98-4FD6-A3E4-C41FFBEDF854}"/>
    <cellStyle name="Accent5 - 20% 7" xfId="29595" xr:uid="{1FF09AE5-B129-4963-BF92-C834D02C5FD7}"/>
    <cellStyle name="Accent5 - 20% 7 2" xfId="29596" xr:uid="{4886D203-7A9C-4237-874E-813B3DA63C19}"/>
    <cellStyle name="Accent5 - 20% 8" xfId="29597" xr:uid="{D3E9EBA9-327C-40D3-9B54-860AA5CDFAF4}"/>
    <cellStyle name="Accent5 - 20% 9" xfId="29598" xr:uid="{C4FC97E4-B580-4C7D-8D41-0976F59CDB47}"/>
    <cellStyle name="Accent5 - 40%" xfId="1836" xr:uid="{59257FB1-D6AE-4570-B42C-ABBF9F10A342}"/>
    <cellStyle name="Accent5 - 40% 10" xfId="29599" xr:uid="{FF91A871-ADAE-4D0A-A793-86D73C802B7E}"/>
    <cellStyle name="Accent5 - 40% 11" xfId="29600" xr:uid="{470295BD-DFF9-465B-BD01-11D0DB2939AC}"/>
    <cellStyle name="Accent5 - 40% 12" xfId="29601" xr:uid="{458E6E4A-748A-4977-A968-019FB9C8C3CB}"/>
    <cellStyle name="Accent5 - 40% 13" xfId="29602" xr:uid="{D995C734-97DB-4420-9BB9-453955C8A0E1}"/>
    <cellStyle name="Accent5 - 40% 2" xfId="29603" xr:uid="{F0D287D4-11BC-4BF1-9DA0-A2816593B1AD}"/>
    <cellStyle name="Accent5 - 40% 2 2" xfId="29604" xr:uid="{2F050C55-8B9B-46D9-B901-4C58515F511F}"/>
    <cellStyle name="Accent5 - 40% 3" xfId="29605" xr:uid="{B4B39E94-61E1-4A0D-897F-F219EC43FD49}"/>
    <cellStyle name="Accent5 - 40% 4" xfId="29606" xr:uid="{E12AF6B4-A426-40FE-AF30-4DEE2ED0C985}"/>
    <cellStyle name="Accent5 - 40% 5" xfId="29607" xr:uid="{24CDE861-7FC4-4640-B5D7-2E7C51536B9F}"/>
    <cellStyle name="Accent5 - 40% 6" xfId="29608" xr:uid="{1108995C-2B35-475F-852C-052103CBC5B5}"/>
    <cellStyle name="Accent5 - 40% 7" xfId="29609" xr:uid="{B4F00E01-7B19-4811-9A28-6C20BCD6E1F2}"/>
    <cellStyle name="Accent5 - 40% 8" xfId="29610" xr:uid="{2B1AEBD6-394B-4768-8D2A-C69010523F18}"/>
    <cellStyle name="Accent5 - 40% 9" xfId="29611" xr:uid="{4D98D038-27A8-40F9-84A4-64033C041DE9}"/>
    <cellStyle name="Accent5 - 60%" xfId="1837" xr:uid="{6F531DD4-3127-4C12-A9B8-5C5B0FE56DFF}"/>
    <cellStyle name="Accent5 - 60% 10" xfId="29612" xr:uid="{47B9202B-DBDC-4439-B19A-9866B5480AD2}"/>
    <cellStyle name="Accent5 - 60% 11" xfId="29613" xr:uid="{AA920177-C67C-4AB6-BDED-043DEF434D26}"/>
    <cellStyle name="Accent5 - 60% 12" xfId="29614" xr:uid="{6420A4AE-24EF-4D05-872B-3D8174A180EF}"/>
    <cellStyle name="Accent5 - 60% 13" xfId="12842" xr:uid="{953EA5F0-F469-4C7F-9207-985E54780062}"/>
    <cellStyle name="Accent5 - 60% 2" xfId="29615" xr:uid="{B475430B-ADAA-445D-B5BA-37E92E6EFDE7}"/>
    <cellStyle name="Accent5 - 60% 2 2" xfId="29616" xr:uid="{1BF147B4-176A-4C29-8820-B5312ED62D88}"/>
    <cellStyle name="Accent5 - 60% 2 2 2" xfId="29617" xr:uid="{A4F0C0F2-D811-4C87-B3F3-CCA428EC5263}"/>
    <cellStyle name="Accent5 - 60% 2 2 2 2" xfId="29618" xr:uid="{B6A2E627-1987-4E58-9372-560BF385E17A}"/>
    <cellStyle name="Accent5 - 60% 2 2 2 2 2" xfId="29619" xr:uid="{C06803AB-3C6B-4533-B32C-C377B75B63C9}"/>
    <cellStyle name="Accent5 - 60% 2 2 2 3" xfId="29620" xr:uid="{B874A0CA-CD11-477E-9EDF-52526061AD0E}"/>
    <cellStyle name="Accent5 - 60% 2 2 3" xfId="29621" xr:uid="{089AAB2D-05CE-43B6-835E-3AE018E230AA}"/>
    <cellStyle name="Accent5 - 60% 2 3" xfId="29622" xr:uid="{34CEF308-ECF7-4434-88CE-DF9EEF7C5E63}"/>
    <cellStyle name="Accent5 - 60% 2 4" xfId="29623" xr:uid="{23A88FD1-02F6-4CF5-9C99-CE01D3D48701}"/>
    <cellStyle name="Accent5 - 60% 3" xfId="29624" xr:uid="{D5AA2803-17C7-45EA-86F4-B08DA23F6418}"/>
    <cellStyle name="Accent5 - 60% 4" xfId="29625" xr:uid="{DD4EE465-A6DE-42D2-B407-950B5BD982F1}"/>
    <cellStyle name="Accent5 - 60% 5" xfId="29626" xr:uid="{103E0889-FA8D-4943-8F67-8D6F9B0B12F1}"/>
    <cellStyle name="Accent5 - 60% 6" xfId="29627" xr:uid="{5CC8DA4E-E079-465E-9711-C5C05D37E524}"/>
    <cellStyle name="Accent5 - 60% 6 2" xfId="29628" xr:uid="{111460BC-29AE-4469-AFD5-415C4D785941}"/>
    <cellStyle name="Accent5 - 60% 7" xfId="29629" xr:uid="{772F3BA2-5E4F-4617-80FB-3783506D723F}"/>
    <cellStyle name="Accent5 - 60% 7 2" xfId="29630" xr:uid="{1D9DA50D-BA76-4F79-9500-0B95D6F497A8}"/>
    <cellStyle name="Accent5 - 60% 8" xfId="29631" xr:uid="{532BF529-5D62-4D42-ADDF-7D9620566868}"/>
    <cellStyle name="Accent5 - 60% 9" xfId="29632" xr:uid="{C7A74203-DB69-4A42-94E3-CFF4EB7BE712}"/>
    <cellStyle name="Accent5 10" xfId="4062" xr:uid="{4D6FE2D5-A148-4C37-9D60-704441691C2C}"/>
    <cellStyle name="Accent5 10 2" xfId="29633" xr:uid="{7E663177-646F-4ABF-86E9-0B9A4E9409B9}"/>
    <cellStyle name="Accent5 100" xfId="29634" xr:uid="{44486E85-B64C-481A-8A0F-9CE0C47DE238}"/>
    <cellStyle name="Accent5 101" xfId="29635" xr:uid="{03ED5168-9DD3-48BB-9199-D64FE19AC365}"/>
    <cellStyle name="Accent5 102" xfId="29636" xr:uid="{493033F9-3EBF-4F6D-AB13-A03763223B74}"/>
    <cellStyle name="Accent5 103" xfId="29637" xr:uid="{79BA5ED6-5FF1-4707-AA8C-4DD42E061CFB}"/>
    <cellStyle name="Accent5 104" xfId="29638" xr:uid="{2E8CA654-A784-49AB-A877-C228CE9BE986}"/>
    <cellStyle name="Accent5 105" xfId="29639" xr:uid="{8EC19B57-38D3-48EC-AF3C-5D6BB9B0066C}"/>
    <cellStyle name="Accent5 106" xfId="29640" xr:uid="{DA833800-9C78-4798-AE31-9121C947E52C}"/>
    <cellStyle name="Accent5 107" xfId="29641" xr:uid="{B901EBC3-AB58-49B4-A0DE-00E36431BDA6}"/>
    <cellStyle name="Accent5 108" xfId="29642" xr:uid="{AB886524-8425-415A-B004-C748DF52D635}"/>
    <cellStyle name="Accent5 109" xfId="29643" xr:uid="{BDB816FE-56CB-4155-9968-FB18297D5F4F}"/>
    <cellStyle name="Accent5 11" xfId="8500" xr:uid="{94F06E7B-BB7C-43B5-87A0-377D9614C8C4}"/>
    <cellStyle name="Accent5 11 2" xfId="29644" xr:uid="{C5B78E55-E804-426F-9602-F153EB67B062}"/>
    <cellStyle name="Accent5 110" xfId="29645" xr:uid="{330606EF-528A-4AB5-A636-C2EB429FEB7D}"/>
    <cellStyle name="Accent5 111" xfId="29646" xr:uid="{8EDE5943-FA65-480D-BCF7-C08DDBE4BC01}"/>
    <cellStyle name="Accent5 112" xfId="29647" xr:uid="{33A3B01B-BBB5-4AA5-B251-1F0CCD7E2186}"/>
    <cellStyle name="Accent5 113" xfId="29648" xr:uid="{61033B6F-F88F-4CD2-9924-1883DA5CF34B}"/>
    <cellStyle name="Accent5 114" xfId="29649" xr:uid="{90CE6173-024E-4255-BDF5-C4A22115067F}"/>
    <cellStyle name="Accent5 115" xfId="29650" xr:uid="{4F575A68-0AED-4F58-BD1F-8A731207B8C2}"/>
    <cellStyle name="Accent5 116" xfId="29651" xr:uid="{DBAECD66-3B3B-44E1-8E94-8431AFD17297}"/>
    <cellStyle name="Accent5 117" xfId="29652" xr:uid="{D3CC216E-1DBA-4406-BEB9-4B11C49973E0}"/>
    <cellStyle name="Accent5 118" xfId="29653" xr:uid="{8F43FCC3-FBAF-4EA9-9B5F-62F4D3CC6B3B}"/>
    <cellStyle name="Accent5 119" xfId="29654" xr:uid="{D2D8711C-2EE6-4470-A49A-531D8326EAF9}"/>
    <cellStyle name="Accent5 12" xfId="8547" xr:uid="{5AD4BC83-CCB9-44EF-B9E0-BB0F4D301E7C}"/>
    <cellStyle name="Accent5 12 2" xfId="29655" xr:uid="{13224551-B569-4D7F-8EF8-667E5C6B0167}"/>
    <cellStyle name="Accent5 120" xfId="29656" xr:uid="{35A8BB4E-C198-4E00-BF8E-450B8A68D60E}"/>
    <cellStyle name="Accent5 121" xfId="29657" xr:uid="{F922DB4B-508D-4546-A4DA-38A73B2E11A5}"/>
    <cellStyle name="Accent5 122" xfId="29658" xr:uid="{40689188-2A43-4161-9598-963E94414ACB}"/>
    <cellStyle name="Accent5 123" xfId="29659" xr:uid="{962213F9-E02D-426C-8375-E70D693A5849}"/>
    <cellStyle name="Accent5 124" xfId="29660" xr:uid="{EBDFA5B3-18F4-4546-A2AF-65435A2098CB}"/>
    <cellStyle name="Accent5 125" xfId="29661" xr:uid="{DCD5CD2F-3427-48D8-B12A-D5D3D6D29FC8}"/>
    <cellStyle name="Accent5 126" xfId="29662" xr:uid="{70B41A04-EF0C-4890-B496-F284C791D431}"/>
    <cellStyle name="Accent5 127" xfId="29663" xr:uid="{FBA0F13F-9459-4E51-A62F-F4F83EDAEC49}"/>
    <cellStyle name="Accent5 128" xfId="29664" xr:uid="{A7557273-6741-40B7-891D-D8A878B370AD}"/>
    <cellStyle name="Accent5 129" xfId="29665" xr:uid="{D8796DB3-1016-4EF9-98A1-D346DD3594E9}"/>
    <cellStyle name="Accent5 13" xfId="10402" xr:uid="{D1A3D903-F2A5-4597-8308-CCB0160E7480}"/>
    <cellStyle name="Accent5 13 2" xfId="29666" xr:uid="{D426CB99-3E25-4F11-97C2-6F2D42D89A26}"/>
    <cellStyle name="Accent5 130" xfId="29667" xr:uid="{742CEC53-5DE7-431A-BF2C-D121B6E5A318}"/>
    <cellStyle name="Accent5 131" xfId="29668" xr:uid="{4421903C-FFF8-4BDB-8FC0-3A29C11B2710}"/>
    <cellStyle name="Accent5 132" xfId="29669" xr:uid="{94C0B625-8BAD-426E-9B24-ADBDB6CD3EDA}"/>
    <cellStyle name="Accent5 133" xfId="29670" xr:uid="{B1BA637B-4360-494B-9251-C4D07334F432}"/>
    <cellStyle name="Accent5 134" xfId="29671" xr:uid="{913A51BC-09BC-4376-B8B5-95F3ACC75405}"/>
    <cellStyle name="Accent5 135" xfId="29672" xr:uid="{BA70282E-F239-4893-8B37-D5A3211DD555}"/>
    <cellStyle name="Accent5 136" xfId="29673" xr:uid="{347EE7CD-075E-4880-ADFD-7FFC5682FD9D}"/>
    <cellStyle name="Accent5 137" xfId="29674" xr:uid="{D32C8E32-CE93-43AD-8CBD-6E321C5B8580}"/>
    <cellStyle name="Accent5 138" xfId="29675" xr:uid="{1AE0E1B3-86F8-47BF-B69F-06F6E3F76615}"/>
    <cellStyle name="Accent5 139" xfId="29676" xr:uid="{566E90BF-55E0-4609-A842-6AB81B03487B}"/>
    <cellStyle name="Accent5 14" xfId="10181" xr:uid="{1E5CC3B8-B583-4E24-822C-DC1785245E0F}"/>
    <cellStyle name="Accent5 14 2" xfId="29677" xr:uid="{F72802C0-AE28-4346-A9E3-8EE468A4088C}"/>
    <cellStyle name="Accent5 140" xfId="29678" xr:uid="{CBDA30B0-A2FA-41B4-9D0D-8CB25C23B2EF}"/>
    <cellStyle name="Accent5 141" xfId="29679" xr:uid="{C71EA88E-712B-4330-A995-F0BBC54902B9}"/>
    <cellStyle name="Accent5 142" xfId="29680" xr:uid="{EE9EC4E3-5C85-4C48-9B5A-82EEBFE8B278}"/>
    <cellStyle name="Accent5 143" xfId="29681" xr:uid="{4BFD57C9-8E1A-4270-B1D3-410A4E33E930}"/>
    <cellStyle name="Accent5 144" xfId="29682" xr:uid="{DB3AF3CD-B91D-4A50-BCB2-F5DDC5255121}"/>
    <cellStyle name="Accent5 145" xfId="29683" xr:uid="{C3C0A232-EADC-49EB-A7AA-AD13C7776713}"/>
    <cellStyle name="Accent5 146" xfId="29684" xr:uid="{2D749AD6-1D73-46AE-BEBF-368A6539F32C}"/>
    <cellStyle name="Accent5 147" xfId="29685" xr:uid="{676E4B23-B9D2-4E7D-A346-521D6C9137A0}"/>
    <cellStyle name="Accent5 148" xfId="29686" xr:uid="{545B7E50-A2E8-4176-9A1A-A3232B276BAE}"/>
    <cellStyle name="Accent5 149" xfId="29687" xr:uid="{27C8AD26-6494-418C-A5DD-9A001633F24B}"/>
    <cellStyle name="Accent5 15" xfId="6153" xr:uid="{B15D63DA-0CF8-455C-BD72-D9CE272FF2C8}"/>
    <cellStyle name="Accent5 15 2" xfId="29688" xr:uid="{34E8580A-5C5F-468C-987C-E02F43A83C29}"/>
    <cellStyle name="Accent5 150" xfId="29689" xr:uid="{20BF4B11-52F8-4F5B-8764-A8615B37B14C}"/>
    <cellStyle name="Accent5 151" xfId="29690" xr:uid="{8DF19902-F934-488F-B828-99CDD5B0564B}"/>
    <cellStyle name="Accent5 152" xfId="29691" xr:uid="{9AC2A8AF-2786-47C5-8C19-5946A1CD8B03}"/>
    <cellStyle name="Accent5 153" xfId="29692" xr:uid="{465DF766-3FC9-4589-AE46-2BE5FD937821}"/>
    <cellStyle name="Accent5 154" xfId="29693" xr:uid="{2CA1F704-46AF-4225-8077-1F3547658EC2}"/>
    <cellStyle name="Accent5 155" xfId="29694" xr:uid="{1DA105BC-C845-465F-AC66-DA7B4230B987}"/>
    <cellStyle name="Accent5 156" xfId="29695" xr:uid="{33039B1F-B5A8-4369-8B9F-339CEACF0759}"/>
    <cellStyle name="Accent5 157" xfId="37827" xr:uid="{ABEBE2F1-1730-43A4-8D4C-76985422684C}"/>
    <cellStyle name="Accent5 158" xfId="46071" xr:uid="{B2A9DB20-8709-4B34-B813-946DF540FC1C}"/>
    <cellStyle name="Accent5 159" xfId="46128" xr:uid="{F7AD6E89-5164-4EB0-9C75-27B2F7D8A8A8}"/>
    <cellStyle name="Accent5 16" xfId="7273" xr:uid="{F166C1B0-26F5-4287-8A7F-59405799C442}"/>
    <cellStyle name="Accent5 16 2" xfId="29696" xr:uid="{E1A07D69-A470-4D14-BBD6-5F3CED1E9517}"/>
    <cellStyle name="Accent5 160" xfId="46427" xr:uid="{C71E548E-7931-4ED9-9163-3B257D4DC514}"/>
    <cellStyle name="Accent5 161" xfId="46910" xr:uid="{8045DE83-76B6-4D2F-8A3B-A6448C532E2D}"/>
    <cellStyle name="Accent5 162" xfId="46942" xr:uid="{D56A5652-DA4A-45CB-9BDB-4437BB934B07}"/>
    <cellStyle name="Accent5 163" xfId="46952" xr:uid="{4E4E7D19-A282-45EF-A679-B6D0F0C981AC}"/>
    <cellStyle name="Accent5 164" xfId="46961" xr:uid="{7C60745B-EF4D-4DF4-8624-AC1B93E0E9E6}"/>
    <cellStyle name="Accent5 165" xfId="46979" xr:uid="{56D82155-B6E4-479D-9A24-722BA0306E6F}"/>
    <cellStyle name="Accent5 166" xfId="46995" xr:uid="{9CDBE27F-57EC-4C21-86F8-51569C3C5830}"/>
    <cellStyle name="Accent5 167" xfId="47050" xr:uid="{E65D2A4E-EA7D-4B77-A94C-AC499126C4A0}"/>
    <cellStyle name="Accent5 17" xfId="11047" xr:uid="{79EF25AE-DD32-4331-A198-0DEE1E02CF9A}"/>
    <cellStyle name="Accent5 17 2" xfId="29697" xr:uid="{C50A36CA-450F-4904-B66C-E630C0ADFD9D}"/>
    <cellStyle name="Accent5 18" xfId="11945" xr:uid="{59E8DB40-89A2-46EE-8230-019056328D6C}"/>
    <cellStyle name="Accent5 18 2" xfId="29698" xr:uid="{2EEA4FE1-CA69-477E-9F0C-27198E5FA936}"/>
    <cellStyle name="Accent5 19" xfId="29699" xr:uid="{A005BB79-4A73-423C-BD29-0D67AEFC6A4B}"/>
    <cellStyle name="Accent5 2" xfId="240" xr:uid="{3D79557D-119E-438D-B634-2D39C3B0429E}"/>
    <cellStyle name="Accent5 2 2" xfId="241" xr:uid="{8ECE51B8-59EF-450D-AECD-8EF43D37EE47}"/>
    <cellStyle name="Accent5 2 2 2" xfId="29701" xr:uid="{4E2DE527-AE00-439D-B9B4-7507C1B68D41}"/>
    <cellStyle name="Accent5 2 2 2 2" xfId="29702" xr:uid="{0B777F45-8229-495A-913D-731501DE50D2}"/>
    <cellStyle name="Accent5 2 2 2 2 2" xfId="29703" xr:uid="{67D80E56-4FA6-4176-B0E4-B92EA35919F8}"/>
    <cellStyle name="Accent5 2 2 2 3" xfId="29704" xr:uid="{A98D0061-FFC3-42EA-A0C4-AB4FA15E353B}"/>
    <cellStyle name="Accent5 2 2 3" xfId="29705" xr:uid="{85FA344B-62FD-4928-B5B5-F1C3B5467504}"/>
    <cellStyle name="Accent5 2 2 4" xfId="29700" xr:uid="{FDED5A7E-A729-4453-B61B-7CBDC4A436EE}"/>
    <cellStyle name="Accent5 2 3" xfId="3561" xr:uid="{9588B40C-9D22-4BED-9576-73F3E7943697}"/>
    <cellStyle name="Accent5 2 3 2" xfId="3952" xr:uid="{2FF9AC26-094C-4A1C-A9C5-5430CAD5A026}"/>
    <cellStyle name="Accent5 2 3 2 2" xfId="29706" xr:uid="{4D5F48C6-B957-440F-958D-B6BE3DB8FF63}"/>
    <cellStyle name="Accent5 2 4" xfId="3892" xr:uid="{56883211-1895-474D-B017-76D53BF6F514}"/>
    <cellStyle name="Accent5 2 4 2" xfId="29707" xr:uid="{09A1074E-6B90-421B-85DD-BD2903D49763}"/>
    <cellStyle name="Accent5 2 5" xfId="38104" xr:uid="{8BF581BC-48AE-498E-93F1-45439301A5C3}"/>
    <cellStyle name="Accent5 2 6" xfId="13277" xr:uid="{0BED5EFE-CA12-4270-ACE0-B4F0D14D3F37}"/>
    <cellStyle name="Accent5 2 7" xfId="12449" xr:uid="{23DB4F56-0676-4676-8E7F-6EE88EEFB3B9}"/>
    <cellStyle name="Accent5 20" xfId="29708" xr:uid="{B402D076-B3F5-45A8-9CAA-D2FD96BA9B2B}"/>
    <cellStyle name="Accent5 21" xfId="29709" xr:uid="{6EAD9393-A653-4B62-8E1F-694B5A1AC924}"/>
    <cellStyle name="Accent5 22" xfId="29710" xr:uid="{27DDCE07-DAA7-4654-B71B-692EEF1AED27}"/>
    <cellStyle name="Accent5 23" xfId="29711" xr:uid="{44C53B68-FCA3-4E9B-8200-B8680729DE15}"/>
    <cellStyle name="Accent5 24" xfId="29712" xr:uid="{D1142A64-3355-497A-8048-858BAA99B8BE}"/>
    <cellStyle name="Accent5 25" xfId="29713" xr:uid="{C717B97D-DDBD-4406-BEB2-FCF36653BA2B}"/>
    <cellStyle name="Accent5 26" xfId="29714" xr:uid="{B4912B64-CC85-4D46-A5DB-549A0521C483}"/>
    <cellStyle name="Accent5 27" xfId="29715" xr:uid="{504743CF-EB9F-453E-AD0D-7120EA0FF134}"/>
    <cellStyle name="Accent5 28" xfId="29716" xr:uid="{77E912FE-C8C3-4494-BA64-581CA33E8D61}"/>
    <cellStyle name="Accent5 29" xfId="29717" xr:uid="{7DB3C550-EBB2-46D0-8FE8-6877D423CDE2}"/>
    <cellStyle name="Accent5 3" xfId="242" xr:uid="{E6D03B1B-17A9-4BE3-A1D0-1E68F454AADE}"/>
    <cellStyle name="Accent5 3 2" xfId="3562" xr:uid="{FBE49208-C99E-4FDE-B3FF-B6C9BE5A61EF}"/>
    <cellStyle name="Accent5 3 2 2" xfId="3991" xr:uid="{735F1CAA-88EF-4DFD-A369-61A34EC33663}"/>
    <cellStyle name="Accent5 3 2 3" xfId="29719" xr:uid="{65356ABD-88C9-4671-8531-0724D6D6E262}"/>
    <cellStyle name="Accent5 3 3" xfId="3183" xr:uid="{8EE7E6ED-0E42-4B55-AEBB-4BE57558F108}"/>
    <cellStyle name="Accent5 3 3 2" xfId="4646" xr:uid="{92CFED01-B00B-4204-B998-CCCBF2F6D716}"/>
    <cellStyle name="Accent5 3 3 3" xfId="29720" xr:uid="{1034929E-7750-443B-B919-F44267204C95}"/>
    <cellStyle name="Accent5 3 4" xfId="6270" xr:uid="{5B4A8789-89F2-4C8A-8BCE-D0602820A45C}"/>
    <cellStyle name="Accent5 3 4 2" xfId="29718" xr:uid="{9D1EE7B1-16D0-4DC5-BB46-EF78EE2BB0C2}"/>
    <cellStyle name="Accent5 3 5" xfId="3893" xr:uid="{4270E84D-F088-4754-B1FD-21A4A1D78643}"/>
    <cellStyle name="Accent5 30" xfId="29721" xr:uid="{191D6D97-1FC6-464E-A270-563A0545A2D5}"/>
    <cellStyle name="Accent5 31" xfId="29722" xr:uid="{628C5674-5251-4A29-A9F2-692694C2DBED}"/>
    <cellStyle name="Accent5 32" xfId="29723" xr:uid="{D8A4DA98-8597-4290-932A-2E7D5AB4EE08}"/>
    <cellStyle name="Accent5 33" xfId="29724" xr:uid="{AB794228-4D4D-4F21-9A3D-96F49847DD9F}"/>
    <cellStyle name="Accent5 34" xfId="29725" xr:uid="{7303BD02-5735-4B7E-B359-98197315C4D1}"/>
    <cellStyle name="Accent5 35" xfId="29726" xr:uid="{2C0538AD-4338-475F-BD0B-F1D24027B597}"/>
    <cellStyle name="Accent5 36" xfId="29727" xr:uid="{F1B33409-46D5-4382-93BF-82C23AA07C1F}"/>
    <cellStyle name="Accent5 37" xfId="29728" xr:uid="{26151F95-E9DD-4D37-A2EE-3F86985F47DC}"/>
    <cellStyle name="Accent5 38" xfId="29729" xr:uid="{3668759A-78FE-420C-9945-4B352CF34C96}"/>
    <cellStyle name="Accent5 39" xfId="29730" xr:uid="{49DB99E4-0FFC-422D-8164-D931FCF8A667}"/>
    <cellStyle name="Accent5 4" xfId="1077" xr:uid="{E74A0033-F285-4064-AD23-FF6A19F69AAE}"/>
    <cellStyle name="Accent5 4 2" xfId="3563" xr:uid="{83EF1669-B56B-4EE1-9C2F-6A32501B212D}"/>
    <cellStyle name="Accent5 4 2 2" xfId="6268" xr:uid="{3BA0A725-F6DB-40A8-97D7-7200C2F3AC7A}"/>
    <cellStyle name="Accent5 4 2 3" xfId="29732" xr:uid="{BC1D663E-0136-4ABE-809C-B93F432A84AB}"/>
    <cellStyle name="Accent5 4 3" xfId="3186" xr:uid="{DF471F83-18D6-4615-8279-03C428EB837C}"/>
    <cellStyle name="Accent5 4 3 2" xfId="29733" xr:uid="{8C876D5C-8FA4-4674-A136-3DD951CD90BB}"/>
    <cellStyle name="Accent5 4 4" xfId="29731" xr:uid="{CDE4B80B-C4CF-4ACD-9229-CE695ED09B67}"/>
    <cellStyle name="Accent5 40" xfId="29734" xr:uid="{32D8C4CA-7EF1-4488-983B-335EC816309A}"/>
    <cellStyle name="Accent5 41" xfId="29735" xr:uid="{04FF978D-68CF-4B35-BB15-F474E1336BA0}"/>
    <cellStyle name="Accent5 42" xfId="29736" xr:uid="{0ED45891-1B9C-4058-B74C-D3F25202A3E4}"/>
    <cellStyle name="Accent5 43" xfId="29737" xr:uid="{B8F5AFBD-42D2-4DF9-967F-96935D4AF9C7}"/>
    <cellStyle name="Accent5 44" xfId="29738" xr:uid="{885B35DB-C1E3-494F-B898-C9945B09DC12}"/>
    <cellStyle name="Accent5 45" xfId="29739" xr:uid="{694D345B-1267-4E5F-B643-E3437D241F7B}"/>
    <cellStyle name="Accent5 46" xfId="29740" xr:uid="{09CB46CF-8072-4375-96E6-F83283A4C3E6}"/>
    <cellStyle name="Accent5 47" xfId="29741" xr:uid="{0864B976-088D-4613-8D11-31E5BA02BBCB}"/>
    <cellStyle name="Accent5 48" xfId="29742" xr:uid="{FBEC52D6-3786-4A18-82D7-882309A55EEA}"/>
    <cellStyle name="Accent5 49" xfId="29743" xr:uid="{C5506C98-26A7-4AF1-8392-B5EBB7DFF119}"/>
    <cellStyle name="Accent5 5" xfId="1425" xr:uid="{90B57B8C-980D-45CE-A4D9-E772D4C9E79A}"/>
    <cellStyle name="Accent5 5 2" xfId="3174" xr:uid="{6C68C51E-CAE7-4E68-A45B-E9C1F6613F73}"/>
    <cellStyle name="Accent5 5 2 2" xfId="11023" xr:uid="{9D12BE15-0D98-4E03-A32B-AB9368B727DF}"/>
    <cellStyle name="Accent5 5 2 3" xfId="29745" xr:uid="{356BC8B2-25DE-4298-BC1E-B8A3A30C2E72}"/>
    <cellStyle name="Accent5 5 3" xfId="29744" xr:uid="{BB7CD961-94F3-44A6-99C7-BE58FC0B18AE}"/>
    <cellStyle name="Accent5 50" xfId="29746" xr:uid="{F5C36F41-2D1F-415C-89FA-A634C4DC9F0F}"/>
    <cellStyle name="Accent5 51" xfId="29747" xr:uid="{28BE571F-9223-4881-B39E-403488D046E5}"/>
    <cellStyle name="Accent5 52" xfId="29748" xr:uid="{2C638BD3-C984-4EF3-9D4A-476D209D77C9}"/>
    <cellStyle name="Accent5 53" xfId="29749" xr:uid="{E8709C9B-2BAA-40C1-94B0-FBCE571626CD}"/>
    <cellStyle name="Accent5 54" xfId="29750" xr:uid="{FA8B4625-5371-473E-AF6F-49469E1800E6}"/>
    <cellStyle name="Accent5 55" xfId="29751" xr:uid="{ABB80AEB-07B9-4375-BD38-3782B44E6B7B}"/>
    <cellStyle name="Accent5 56" xfId="29752" xr:uid="{872D90DC-3189-4670-8CAF-2FA7A0760497}"/>
    <cellStyle name="Accent5 57" xfId="29753" xr:uid="{54285E4A-BEE0-4B5E-A4BD-7CC684FC0D88}"/>
    <cellStyle name="Accent5 58" xfId="29754" xr:uid="{C7EB24AF-E357-47D6-9A87-D2E121AB3628}"/>
    <cellStyle name="Accent5 59" xfId="29755" xr:uid="{BB6D9566-B660-4E0B-8118-F38A147FBD3D}"/>
    <cellStyle name="Accent5 6" xfId="3212" xr:uid="{305A6DA1-CBDA-434A-ABC7-3129E75FAEC7}"/>
    <cellStyle name="Accent5 6 2" xfId="29757" xr:uid="{AB47E592-4FEE-4457-8A71-0D91557DF639}"/>
    <cellStyle name="Accent5 6 3" xfId="29756" xr:uid="{2D1353A0-2D4C-4048-BE27-9516D4FD5108}"/>
    <cellStyle name="Accent5 60" xfId="29758" xr:uid="{70E95E22-3ECF-47E3-8348-611CAB3B14A9}"/>
    <cellStyle name="Accent5 61" xfId="29759" xr:uid="{B9FC365F-927C-4CAA-B1F2-06056ABB0B0D}"/>
    <cellStyle name="Accent5 62" xfId="29760" xr:uid="{84CA549F-689D-4124-BE03-B17BC7408682}"/>
    <cellStyle name="Accent5 63" xfId="29761" xr:uid="{4D966E53-E7C4-4264-92CE-C6E91EA491C1}"/>
    <cellStyle name="Accent5 64" xfId="29762" xr:uid="{0C0311C4-DAE0-4A6F-BC38-CD6399F875B9}"/>
    <cellStyle name="Accent5 65" xfId="29763" xr:uid="{2386CEDF-82A6-453E-9E7A-193FC68A7D41}"/>
    <cellStyle name="Accent5 66" xfId="29764" xr:uid="{4285CF13-6E22-4C93-99A9-A4E942460B84}"/>
    <cellStyle name="Accent5 67" xfId="29765" xr:uid="{BC16D0BC-59A8-4969-A772-62F26E1CA9EA}"/>
    <cellStyle name="Accent5 68" xfId="29766" xr:uid="{D2F11656-1361-4107-8D64-B396C61022B2}"/>
    <cellStyle name="Accent5 69" xfId="29767" xr:uid="{55528446-8440-4D94-986C-C7759A4DEB83}"/>
    <cellStyle name="Accent5 7" xfId="3218" xr:uid="{42C7DFC2-A3A6-498A-A0A6-2A80D3825B77}"/>
    <cellStyle name="Accent5 7 2" xfId="10175" xr:uid="{B2B0D7F6-FEE0-4E4B-9C90-50D34A17E471}"/>
    <cellStyle name="Accent5 7 3" xfId="4000" xr:uid="{01A85354-21F7-432C-B43C-061F43DE26F9}"/>
    <cellStyle name="Accent5 7 4" xfId="29768" xr:uid="{B284CA28-348B-427E-82E2-DBA68BD6BDA8}"/>
    <cellStyle name="Accent5 70" xfId="29769" xr:uid="{9CC5396C-D208-4F4E-BE71-C3237171F3D2}"/>
    <cellStyle name="Accent5 71" xfId="29770" xr:uid="{24E0AB27-4B68-4092-871D-D41031E2B5FC}"/>
    <cellStyle name="Accent5 72" xfId="29771" xr:uid="{EB4954C4-5398-4E86-A4D4-5AAB5344585C}"/>
    <cellStyle name="Accent5 73" xfId="29772" xr:uid="{23BA4242-69AC-46A0-A2EC-27503D9DFDB7}"/>
    <cellStyle name="Accent5 74" xfId="29773" xr:uid="{FAB62656-7055-4ECD-B475-D925E2035D31}"/>
    <cellStyle name="Accent5 75" xfId="29774" xr:uid="{7864126E-BC22-4204-983F-2C681B34267E}"/>
    <cellStyle name="Accent5 76" xfId="29775" xr:uid="{C4CF9574-7791-4AEF-9AB5-0555F283D666}"/>
    <cellStyle name="Accent5 77" xfId="29776" xr:uid="{3E4BE089-7BB3-4E66-8888-506431A725EF}"/>
    <cellStyle name="Accent5 78" xfId="29777" xr:uid="{AEE30F0F-B4CE-4F7E-B2E8-55DEA97189E7}"/>
    <cellStyle name="Accent5 79" xfId="29778" xr:uid="{9A479D79-7448-417D-94D3-7369C1665A98}"/>
    <cellStyle name="Accent5 8" xfId="3204" xr:uid="{753945BD-1B32-4C39-BCEE-87C0C4515F44}"/>
    <cellStyle name="Accent5 8 2" xfId="10166" xr:uid="{E8070FB5-8D73-45F2-A86F-28AE2BE2CB79}"/>
    <cellStyle name="Accent5 8 3" xfId="4051" xr:uid="{78D5FB0F-7F7A-4D3F-A669-C7186087FEB1}"/>
    <cellStyle name="Accent5 8 4" xfId="29779" xr:uid="{A1564D94-17FC-4F84-BFCF-4F648C95DB2A}"/>
    <cellStyle name="Accent5 80" xfId="29780" xr:uid="{961D0878-5B79-4938-BCD1-E8FC80B57E8E}"/>
    <cellStyle name="Accent5 81" xfId="29781" xr:uid="{D0D0D89C-F685-4037-8383-5E7B6AAA67C0}"/>
    <cellStyle name="Accent5 82" xfId="29782" xr:uid="{1E626952-C8AC-4437-A41B-31DD0A183A55}"/>
    <cellStyle name="Accent5 83" xfId="29783" xr:uid="{2B510818-F3AF-454A-B9B4-17CF94202B45}"/>
    <cellStyle name="Accent5 84" xfId="29784" xr:uid="{4CCD31C9-47EA-42D1-ACEA-C774BFABCDF2}"/>
    <cellStyle name="Accent5 85" xfId="29785" xr:uid="{C2B6222C-1C0F-4E9D-A049-17A7AFE50C37}"/>
    <cellStyle name="Accent5 86" xfId="29786" xr:uid="{C30E18C6-6E78-4CF6-A522-2A16751CABB7}"/>
    <cellStyle name="Accent5 87" xfId="29787" xr:uid="{E386C18A-A634-43D4-B283-6FF8BAC1EC06}"/>
    <cellStyle name="Accent5 88" xfId="29788" xr:uid="{B57F10E6-8D22-4DC9-933D-E28685BE2463}"/>
    <cellStyle name="Accent5 89" xfId="29789" xr:uid="{C6F99D5B-1871-4BAE-B6D8-F8703F429AF5}"/>
    <cellStyle name="Accent5 9" xfId="4060" xr:uid="{F86C80E3-5B81-43E9-9EA1-2D956C42BF0D}"/>
    <cellStyle name="Accent5 9 2" xfId="29790" xr:uid="{A33782DD-20CF-49EA-B933-B0708AB65184}"/>
    <cellStyle name="Accent5 90" xfId="29791" xr:uid="{BC8ADFAF-3CA7-4FB6-B33F-75921C8FCB2B}"/>
    <cellStyle name="Accent5 91" xfId="29792" xr:uid="{E47A0538-B151-45D2-B6E4-A2CED987AB79}"/>
    <cellStyle name="Accent5 92" xfId="29793" xr:uid="{0583C741-D779-4DF4-93B2-D45E82C48F31}"/>
    <cellStyle name="Accent5 93" xfId="29794" xr:uid="{7EFFBDD3-1200-431B-AFC8-D851DCBDBF7E}"/>
    <cellStyle name="Accent5 94" xfId="29795" xr:uid="{1EC3EE7A-B85C-4F0E-BF8C-CB38467349C3}"/>
    <cellStyle name="Accent5 95" xfId="29796" xr:uid="{C46F213E-457A-4D95-9F7D-39FF09C88DFF}"/>
    <cellStyle name="Accent5 96" xfId="29797" xr:uid="{BC5A2341-84C9-419A-AD42-E485ED9190D6}"/>
    <cellStyle name="Accent5 97" xfId="29798" xr:uid="{B6BE356B-E3C0-4B2E-8F34-C023D0CAA023}"/>
    <cellStyle name="Accent5 98" xfId="29799" xr:uid="{A05DF8C8-8CD6-4FCE-852D-FEC4C504361E}"/>
    <cellStyle name="Accent5 99" xfId="29800" xr:uid="{3FF70F5B-31A3-4E74-B434-CE8A5ACC2CDC}"/>
    <cellStyle name="Accent6" xfId="37" builtinId="49" customBuiltin="1"/>
    <cellStyle name="Accent6 - 20%" xfId="1838" xr:uid="{AD918ED9-F485-4B83-B58A-BEABE44DA6A1}"/>
    <cellStyle name="Accent6 - 20% 10" xfId="29801" xr:uid="{2383D715-FA7A-48B7-A1A0-F52131B8E141}"/>
    <cellStyle name="Accent6 - 20% 11" xfId="29802" xr:uid="{D6A1C9FA-26BE-40D3-9C64-50073B5E6971}"/>
    <cellStyle name="Accent6 - 20% 12" xfId="29803" xr:uid="{5C09CD8B-EDA8-4021-80F4-B0BE17105977}"/>
    <cellStyle name="Accent6 - 20% 13" xfId="29804" xr:uid="{4C0BFC61-744A-47FD-BD89-6A895088B202}"/>
    <cellStyle name="Accent6 - 20% 2" xfId="29805" xr:uid="{A2E21273-6020-445E-B964-0431779683E4}"/>
    <cellStyle name="Accent6 - 20% 2 2" xfId="29806" xr:uid="{CABA7CEB-1CEA-4982-AB74-B6A7C3E4870C}"/>
    <cellStyle name="Accent6 - 20% 3" xfId="29807" xr:uid="{2C3B3077-4A01-4BA7-AA26-3DF4B596608A}"/>
    <cellStyle name="Accent6 - 20% 4" xfId="29808" xr:uid="{CCEBEDA2-CC83-4844-9F67-C989B590C2BD}"/>
    <cellStyle name="Accent6 - 20% 5" xfId="29809" xr:uid="{0D1AF932-3DED-4BE0-AE4D-F6AA3056B7A7}"/>
    <cellStyle name="Accent6 - 20% 6" xfId="29810" xr:uid="{FECB6924-3D37-4FF0-AB94-FA72409DA87A}"/>
    <cellStyle name="Accent6 - 20% 7" xfId="29811" xr:uid="{B9A45469-56F8-4141-8AC7-5A6975FFE1D6}"/>
    <cellStyle name="Accent6 - 20% 8" xfId="29812" xr:uid="{23479252-2E65-4D50-80D5-451A5132063A}"/>
    <cellStyle name="Accent6 - 20% 9" xfId="29813" xr:uid="{30BAA7FF-DF66-4F21-BC1C-6C3B39378348}"/>
    <cellStyle name="Accent6 - 40%" xfId="1839" xr:uid="{8FA77916-05F5-4A00-B16F-7AAE92312807}"/>
    <cellStyle name="Accent6 - 40% 10" xfId="29814" xr:uid="{75EFB38F-211A-42E2-A039-DBBB85FFC588}"/>
    <cellStyle name="Accent6 - 40% 11" xfId="29815" xr:uid="{EDF76D85-94E0-4FB6-A292-9ED8EA0A9A35}"/>
    <cellStyle name="Accent6 - 40% 12" xfId="29816" xr:uid="{F8EF20CC-C609-4718-A388-C6B759AB97E0}"/>
    <cellStyle name="Accent6 - 40% 13" xfId="29817" xr:uid="{151C12F8-B11E-4D8D-ABEA-37771D174A02}"/>
    <cellStyle name="Accent6 - 40% 14" xfId="12843" xr:uid="{0789B4C5-113D-4C8F-8C5E-5C972D3AE0EC}"/>
    <cellStyle name="Accent6 - 40% 2" xfId="29818" xr:uid="{BA5F74FB-524F-4350-B7BD-A0E001CFB083}"/>
    <cellStyle name="Accent6 - 40% 2 2" xfId="29819" xr:uid="{5886F0C6-DB26-4460-A5EF-AD1F88EA8DC6}"/>
    <cellStyle name="Accent6 - 40% 2 2 2" xfId="29820" xr:uid="{C6E67E01-A080-4C0C-BD22-9A41C4771BBA}"/>
    <cellStyle name="Accent6 - 40% 2 2 2 2" xfId="29821" xr:uid="{43A2DAB7-7898-44FD-A747-72AAD4B88937}"/>
    <cellStyle name="Accent6 - 40% 2 2 2 2 2" xfId="29822" xr:uid="{3EBC5C10-97BF-4520-8DC6-5462270C9E97}"/>
    <cellStyle name="Accent6 - 40% 2 2 2 3" xfId="29823" xr:uid="{BB2C2DFF-A444-4C9D-8017-6F8363F932A1}"/>
    <cellStyle name="Accent6 - 40% 2 2 3" xfId="29824" xr:uid="{AB60B2E4-E47C-4EF0-90B4-D467F5C205B4}"/>
    <cellStyle name="Accent6 - 40% 2 3" xfId="29825" xr:uid="{3C381F4F-38EE-4567-A478-F23F4EBC8356}"/>
    <cellStyle name="Accent6 - 40% 2 4" xfId="29826" xr:uid="{6F5D96A1-028E-4DB1-985D-3680A5450331}"/>
    <cellStyle name="Accent6 - 40% 3" xfId="29827" xr:uid="{9D70BA17-F19E-4175-B493-A13F60931EAA}"/>
    <cellStyle name="Accent6 - 40% 4" xfId="29828" xr:uid="{0E516DCB-F475-41E1-94D5-A62A7990E079}"/>
    <cellStyle name="Accent6 - 40% 5" xfId="29829" xr:uid="{B528B19C-2D32-4100-9278-24246F581CAD}"/>
    <cellStyle name="Accent6 - 40% 6" xfId="29830" xr:uid="{C800D659-01A8-4A12-842B-BDE70C73B985}"/>
    <cellStyle name="Accent6 - 40% 6 2" xfId="29831" xr:uid="{E3FA2693-A86D-41A2-BE25-F521336CA79F}"/>
    <cellStyle name="Accent6 - 40% 7" xfId="29832" xr:uid="{A62D6DCD-043C-45EE-965D-BBB790A0E9DA}"/>
    <cellStyle name="Accent6 - 40% 7 2" xfId="29833" xr:uid="{94F4C4F7-6323-435A-A209-A5ABA384F3B6}"/>
    <cellStyle name="Accent6 - 40% 8" xfId="29834" xr:uid="{17C7B95D-D7AA-45D4-BC9E-4F8155340138}"/>
    <cellStyle name="Accent6 - 40% 9" xfId="29835" xr:uid="{5169DD72-0F02-4BB8-A08C-B75F6C05AB04}"/>
    <cellStyle name="Accent6 - 60%" xfId="1840" xr:uid="{8F468166-7F36-4C0D-B067-BCEBB74D39A4}"/>
    <cellStyle name="Accent6 - 60% 10" xfId="29836" xr:uid="{68BC3F81-127D-464C-A6CD-C9C61944C7C3}"/>
    <cellStyle name="Accent6 - 60% 11" xfId="29837" xr:uid="{956D3E81-76D3-48EF-9EF7-47820AA5A067}"/>
    <cellStyle name="Accent6 - 60% 12" xfId="29838" xr:uid="{55D80AD1-0078-4CFC-83AB-C64017635D4A}"/>
    <cellStyle name="Accent6 - 60% 13" xfId="12844" xr:uid="{97B19B3D-D7E4-48ED-8AF7-E093D71BE391}"/>
    <cellStyle name="Accent6 - 60% 2" xfId="29839" xr:uid="{1900DB03-4EBE-4CA7-A274-A999BDE43173}"/>
    <cellStyle name="Accent6 - 60% 2 2" xfId="29840" xr:uid="{CD7626E9-53C1-43FE-BF28-ACE1C5FC8EF1}"/>
    <cellStyle name="Accent6 - 60% 2 2 2" xfId="29841" xr:uid="{DDEA36A8-CCE6-4021-BF3F-B3CE41D050E1}"/>
    <cellStyle name="Accent6 - 60% 2 2 2 2" xfId="29842" xr:uid="{D83C7141-36AE-48AD-9656-2BEEF3C75119}"/>
    <cellStyle name="Accent6 - 60% 2 2 2 2 2" xfId="29843" xr:uid="{0E41F7F2-A993-49C9-8490-65F35457F77E}"/>
    <cellStyle name="Accent6 - 60% 2 2 2 3" xfId="29844" xr:uid="{A29CCF49-23D3-4B34-819E-685CD2793A67}"/>
    <cellStyle name="Accent6 - 60% 2 2 3" xfId="29845" xr:uid="{CD23BDB5-1BE4-4DCB-96BD-C156A973F17B}"/>
    <cellStyle name="Accent6 - 60% 2 3" xfId="29846" xr:uid="{350F5C5F-BD18-4E23-8DF9-073D9B9C62B8}"/>
    <cellStyle name="Accent6 - 60% 2 4" xfId="29847" xr:uid="{09AD79BE-3747-4C66-8424-A8667E7C86BA}"/>
    <cellStyle name="Accent6 - 60% 3" xfId="29848" xr:uid="{3B5ABC3C-49CF-4412-BC3E-BB8F44B6678F}"/>
    <cellStyle name="Accent6 - 60% 4" xfId="29849" xr:uid="{2B794570-D107-4FC9-B9F6-CD6322F35EA6}"/>
    <cellStyle name="Accent6 - 60% 5" xfId="29850" xr:uid="{97EF65E4-CFFE-4B3A-9014-BB0482374362}"/>
    <cellStyle name="Accent6 - 60% 6" xfId="29851" xr:uid="{C3483624-91D6-47DC-B205-BED9D26255E4}"/>
    <cellStyle name="Accent6 - 60% 6 2" xfId="29852" xr:uid="{E8F4AF8A-F6A8-4FCA-B629-6DADABAC57C7}"/>
    <cellStyle name="Accent6 - 60% 7" xfId="29853" xr:uid="{48C37807-3018-40FE-A12C-784A4CF43DD4}"/>
    <cellStyle name="Accent6 - 60% 7 2" xfId="29854" xr:uid="{FEC82F33-E6EE-4B16-879E-83E8923AC5CA}"/>
    <cellStyle name="Accent6 - 60% 8" xfId="29855" xr:uid="{E78FF115-05D6-4CD4-A5F7-465043F3BB36}"/>
    <cellStyle name="Accent6 - 60% 9" xfId="29856" xr:uid="{7C29407F-E83C-4AF5-8A6C-6F2107CA7A07}"/>
    <cellStyle name="Accent6 10" xfId="4058" xr:uid="{78D2F23C-2469-4FB6-9FAF-7503F282A343}"/>
    <cellStyle name="Accent6 10 2" xfId="29857" xr:uid="{9EC1C3CC-3F84-4A96-AD11-3648BF930744}"/>
    <cellStyle name="Accent6 100" xfId="29858" xr:uid="{6E9F94CF-9255-4244-BF34-45D8EF05F633}"/>
    <cellStyle name="Accent6 101" xfId="29859" xr:uid="{659BDFA8-85CB-40D9-8158-7ECA5FB9900F}"/>
    <cellStyle name="Accent6 102" xfId="29860" xr:uid="{C5EF6CA4-8D2C-47C9-BD90-869C3CABCAEC}"/>
    <cellStyle name="Accent6 103" xfId="29861" xr:uid="{B968030C-3C8F-4A61-AD78-37EE8EBB3F4C}"/>
    <cellStyle name="Accent6 104" xfId="29862" xr:uid="{D5C01AF6-EAE5-410C-B08C-8A6565792FB7}"/>
    <cellStyle name="Accent6 105" xfId="29863" xr:uid="{8B212E22-9A84-45EA-A53A-75BF7EDE8DE9}"/>
    <cellStyle name="Accent6 106" xfId="29864" xr:uid="{25ED60D1-0B0E-4657-BB5D-0B2B99499E5E}"/>
    <cellStyle name="Accent6 107" xfId="29865" xr:uid="{60A474C2-4B03-47FB-B33B-206A54896C4B}"/>
    <cellStyle name="Accent6 108" xfId="29866" xr:uid="{90D6DE75-0732-4AA1-A84A-8F1D3A7A95F7}"/>
    <cellStyle name="Accent6 109" xfId="29867" xr:uid="{798D3BE8-5E2A-4149-AA72-D03C5CCC4E5F}"/>
    <cellStyle name="Accent6 11" xfId="8501" xr:uid="{7AEC14E4-1E15-442B-8F83-462E2F40F28B}"/>
    <cellStyle name="Accent6 11 2" xfId="29868" xr:uid="{CAEA6AF5-1220-4B24-A3E3-53C61CCDC51B}"/>
    <cellStyle name="Accent6 110" xfId="29869" xr:uid="{F2B41204-B29D-494E-88C7-E5F0199A15C8}"/>
    <cellStyle name="Accent6 111" xfId="29870" xr:uid="{C984DB44-BA5E-40EA-9C0B-FA3219E5D5E0}"/>
    <cellStyle name="Accent6 112" xfId="29871" xr:uid="{9CDD7672-205A-4C0F-BF79-D7954B14512D}"/>
    <cellStyle name="Accent6 113" xfId="29872" xr:uid="{9F598FD0-1F60-48E9-AE60-21E3A3037562}"/>
    <cellStyle name="Accent6 114" xfId="29873" xr:uid="{6615656D-A831-44C1-AB93-E1975AF73F93}"/>
    <cellStyle name="Accent6 115" xfId="29874" xr:uid="{3D994FC6-AECE-4497-A354-FBB8AE977F4D}"/>
    <cellStyle name="Accent6 116" xfId="29875" xr:uid="{068F4E24-3E06-4599-B7BC-342624B7C2C5}"/>
    <cellStyle name="Accent6 117" xfId="29876" xr:uid="{2391D36B-0A87-4D09-B73D-C395AA9CA6B4}"/>
    <cellStyle name="Accent6 118" xfId="29877" xr:uid="{FF9EBBAA-328F-4B68-BD8E-A49A2452FCE8}"/>
    <cellStyle name="Accent6 119" xfId="29878" xr:uid="{94137C1F-090F-47A9-9F5C-E0750C686A24}"/>
    <cellStyle name="Accent6 12" xfId="8546" xr:uid="{F0952C21-FA74-4D8C-ADCA-BE7D40245205}"/>
    <cellStyle name="Accent6 12 2" xfId="29879" xr:uid="{47101F2B-4F6A-48C9-BD21-79D933DA74E3}"/>
    <cellStyle name="Accent6 120" xfId="29880" xr:uid="{B7A8B5CF-5B6E-4A3B-A58F-2B2FEB5C9EC1}"/>
    <cellStyle name="Accent6 121" xfId="29881" xr:uid="{8FE4CE8D-85A5-445B-9637-FA119EECFC0A}"/>
    <cellStyle name="Accent6 122" xfId="29882" xr:uid="{F6BA7AFC-797D-42D0-BEC2-BEF9CFABD205}"/>
    <cellStyle name="Accent6 123" xfId="29883" xr:uid="{FC12D694-7A1E-4418-AB15-300DE3DBD791}"/>
    <cellStyle name="Accent6 124" xfId="29884" xr:uid="{A9958CB6-2E3A-4FB8-951F-73A5A3E7CD69}"/>
    <cellStyle name="Accent6 125" xfId="29885" xr:uid="{706C951A-DE8A-4728-AE53-116483FD7105}"/>
    <cellStyle name="Accent6 126" xfId="29886" xr:uid="{CA892213-8639-4EF6-AEDA-E621BC355004}"/>
    <cellStyle name="Accent6 127" xfId="29887" xr:uid="{4BF029DC-F325-4488-ABF3-404EAEBDCD38}"/>
    <cellStyle name="Accent6 128" xfId="29888" xr:uid="{603A39AB-F47A-415F-9DE7-842E67205C45}"/>
    <cellStyle name="Accent6 129" xfId="29889" xr:uid="{CC5880EB-59CF-475D-A965-1E4034E8D5AA}"/>
    <cellStyle name="Accent6 13" xfId="10598" xr:uid="{4EF5B26A-405A-4867-B364-7ED364F06035}"/>
    <cellStyle name="Accent6 13 2" xfId="29890" xr:uid="{2223CDAF-9DD2-4594-B015-C084B3AD2E3B}"/>
    <cellStyle name="Accent6 130" xfId="29891" xr:uid="{AEA049A7-802D-4BEA-8437-3A2B08C7EF44}"/>
    <cellStyle name="Accent6 131" xfId="29892" xr:uid="{C3E4FAD7-465F-4991-B810-EFBC45732B40}"/>
    <cellStyle name="Accent6 132" xfId="29893" xr:uid="{2B0A1DC4-620C-4C21-B0C6-B3F25CEA17EA}"/>
    <cellStyle name="Accent6 133" xfId="29894" xr:uid="{5615191A-C05A-45CA-8D4E-FD6876EABC69}"/>
    <cellStyle name="Accent6 134" xfId="29895" xr:uid="{E6BEDAF7-4064-4EE3-B81B-16EA4C5C89B0}"/>
    <cellStyle name="Accent6 135" xfId="29896" xr:uid="{82D2B05E-CB7F-4A01-B2E3-4DDE834BF525}"/>
    <cellStyle name="Accent6 136" xfId="29897" xr:uid="{2FB069D6-E15F-4B20-A6BB-A358DC65450F}"/>
    <cellStyle name="Accent6 137" xfId="29898" xr:uid="{B64A50EF-737C-4FAF-B762-46FB0BA31293}"/>
    <cellStyle name="Accent6 138" xfId="29899" xr:uid="{770E9B67-9FD7-468B-BD8E-83E8F3D78ED2}"/>
    <cellStyle name="Accent6 139" xfId="29900" xr:uid="{599A1B59-2D1E-4E08-9E5D-0608FDA5DF85}"/>
    <cellStyle name="Accent6 14" xfId="10533" xr:uid="{C2743690-BC46-4CD6-92E7-B43A0C86A409}"/>
    <cellStyle name="Accent6 14 2" xfId="29901" xr:uid="{B8BCD3AD-8F5D-43B1-AE72-A575B7924154}"/>
    <cellStyle name="Accent6 140" xfId="29902" xr:uid="{8864D439-7535-4356-95EE-3F73AB74BFF3}"/>
    <cellStyle name="Accent6 141" xfId="29903" xr:uid="{7E40FAC8-D8B7-402C-9A9A-BA60F6728E7B}"/>
    <cellStyle name="Accent6 142" xfId="29904" xr:uid="{B213D99C-CE92-4827-951A-9E9F517C7464}"/>
    <cellStyle name="Accent6 143" xfId="29905" xr:uid="{97D33DC6-F62F-4A0E-9C7F-7EB0A9957F27}"/>
    <cellStyle name="Accent6 144" xfId="29906" xr:uid="{54C6218C-CE61-4D80-910C-50D44A834D50}"/>
    <cellStyle name="Accent6 145" xfId="29907" xr:uid="{72482463-FDCD-4B73-B03D-3526AD760C6A}"/>
    <cellStyle name="Accent6 146" xfId="29908" xr:uid="{86D6AB0F-5938-4746-A278-1DE9AA2FC842}"/>
    <cellStyle name="Accent6 147" xfId="29909" xr:uid="{2808C557-23A7-43C6-85F2-6CE3F23C9744}"/>
    <cellStyle name="Accent6 148" xfId="29910" xr:uid="{2FDF0607-719B-4F68-AADC-27D9CAD21520}"/>
    <cellStyle name="Accent6 149" xfId="29911" xr:uid="{82FE6327-A11D-403F-91D8-2AA22810C3D9}"/>
    <cellStyle name="Accent6 15" xfId="6154" xr:uid="{01909D2B-48ED-4CEC-ABB7-153F847DE2E7}"/>
    <cellStyle name="Accent6 15 2" xfId="29912" xr:uid="{8F54417C-D9FD-4037-AB13-1C70945948FE}"/>
    <cellStyle name="Accent6 150" xfId="29913" xr:uid="{C221703D-0A86-419D-A37C-5EFE481F424F}"/>
    <cellStyle name="Accent6 151" xfId="29914" xr:uid="{25E31DCA-2DCF-4B86-AE8E-EE89FAC45434}"/>
    <cellStyle name="Accent6 152" xfId="29915" xr:uid="{47D01189-9E0D-49ED-8BF6-CF54CCFA152D}"/>
    <cellStyle name="Accent6 153" xfId="29916" xr:uid="{7CEF1B3C-FEBE-49D3-9B67-7C4A8C3E750E}"/>
    <cellStyle name="Accent6 154" xfId="29917" xr:uid="{38BEEB4D-8014-4E0A-A0E5-8F0FDB0D3FD9}"/>
    <cellStyle name="Accent6 155" xfId="29918" xr:uid="{B6D2704A-01D6-4E33-9A71-411C3BDC683A}"/>
    <cellStyle name="Accent6 156" xfId="29919" xr:uid="{57D2E926-7AD9-4515-940A-CC02CC574FFF}"/>
    <cellStyle name="Accent6 157" xfId="37831" xr:uid="{40F264AE-E813-4CE9-8779-9C57E537B1C7}"/>
    <cellStyle name="Accent6 158" xfId="46072" xr:uid="{F315EB09-4624-4B57-86E1-E548B0440642}"/>
    <cellStyle name="Accent6 159" xfId="46130" xr:uid="{F91BA787-86A6-4716-96EC-6F82F2B13BC7}"/>
    <cellStyle name="Accent6 16" xfId="7272" xr:uid="{F86D3C3F-0D91-4A1B-952E-0A1323350B79}"/>
    <cellStyle name="Accent6 16 2" xfId="29920" xr:uid="{D646F1BA-4539-4710-9759-419C97CA7790}"/>
    <cellStyle name="Accent6 160" xfId="46428" xr:uid="{7A92B900-BFB0-437B-BD87-FF427D8DE611}"/>
    <cellStyle name="Accent6 161" xfId="46911" xr:uid="{AFA55BEB-BEE2-4F7F-84B1-68B9B2545F23}"/>
    <cellStyle name="Accent6 162" xfId="46931" xr:uid="{B6CD151E-1947-490F-A4C4-EBD1E905718F}"/>
    <cellStyle name="Accent6 163" xfId="46950" xr:uid="{E1A9381A-FD90-4F17-B4B0-559B27D9AE6A}"/>
    <cellStyle name="Accent6 164" xfId="46962" xr:uid="{8C6942A2-8EE0-46EE-B795-47B6C152A6AE}"/>
    <cellStyle name="Accent6 165" xfId="46968" xr:uid="{46FEF4D0-8275-4C78-AC0C-F6FF30EB4959}"/>
    <cellStyle name="Accent6 166" xfId="46993" xr:uid="{7BA0D9BD-F900-4841-A84A-49C2136ABE83}"/>
    <cellStyle name="Accent6 167" xfId="47051" xr:uid="{81DFC185-43CF-45AF-8FEF-C4F4A8B93543}"/>
    <cellStyle name="Accent6 17" xfId="11046" xr:uid="{B211FA44-EACE-4449-AC42-45DEB540696A}"/>
    <cellStyle name="Accent6 17 2" xfId="29921" xr:uid="{694DB4DB-4BFF-4FD0-9183-97EEEFAD1A3E}"/>
    <cellStyle name="Accent6 18" xfId="11950" xr:uid="{8539607F-0575-44A1-BA01-9D9A7C4945DF}"/>
    <cellStyle name="Accent6 18 2" xfId="29922" xr:uid="{BC693FAB-A87A-4886-90AD-00093D185C2E}"/>
    <cellStyle name="Accent6 19" xfId="29923" xr:uid="{46E783D6-CA5F-44DB-9849-F390C325ECEF}"/>
    <cellStyle name="Accent6 2" xfId="243" xr:uid="{FAAFBFDC-06E8-4A6D-89C6-14F2E79EF410}"/>
    <cellStyle name="Accent6 2 2" xfId="244" xr:uid="{6752BFE1-C13F-440D-9D20-CB8BF07F7B76}"/>
    <cellStyle name="Accent6 2 2 2" xfId="29925" xr:uid="{E4835EC6-8249-46EC-BF59-14F6C4401BB2}"/>
    <cellStyle name="Accent6 2 2 2 2" xfId="29926" xr:uid="{BD07CFAB-2FE3-421A-ABF7-925BAA0CF301}"/>
    <cellStyle name="Accent6 2 2 2 2 2" xfId="29927" xr:uid="{B09319B8-FD7B-4B8B-98C8-A60499974301}"/>
    <cellStyle name="Accent6 2 2 2 3" xfId="29928" xr:uid="{CB7FD37B-FA08-45EF-9391-7EC8AA6C909D}"/>
    <cellStyle name="Accent6 2 2 3" xfId="29929" xr:uid="{B6133026-9C49-4EF8-B165-A09047052D4D}"/>
    <cellStyle name="Accent6 2 2 4" xfId="29924" xr:uid="{DE561CB6-F1B8-4B73-B233-7A7CC0157326}"/>
    <cellStyle name="Accent6 2 3" xfId="3564" xr:uid="{64D4835E-F3B3-4344-9024-89D69311553C}"/>
    <cellStyle name="Accent6 2 3 2" xfId="3953" xr:uid="{F1FFA7FC-2BC7-49B0-A2E9-A2E90567187F}"/>
    <cellStyle name="Accent6 2 3 2 2" xfId="29930" xr:uid="{DFA84ED3-B51E-4F93-9BBD-36858FD9E15B}"/>
    <cellStyle name="Accent6 2 4" xfId="3894" xr:uid="{23F3A091-7CE6-4CD8-B7B7-66E831023729}"/>
    <cellStyle name="Accent6 2 4 2" xfId="29931" xr:uid="{885C094C-9729-46E4-AE35-86D09B144A0D}"/>
    <cellStyle name="Accent6 2 5" xfId="38105" xr:uid="{70DA3679-FEC8-49CC-B03C-95D2082B7FCC}"/>
    <cellStyle name="Accent6 2 6" xfId="13278" xr:uid="{BB5CA0AA-7C09-4C2B-91B0-ACD3CE9F99A4}"/>
    <cellStyle name="Accent6 2 7" xfId="12447" xr:uid="{37B3F9F7-D6E1-4F62-B808-29C9AED4ED1A}"/>
    <cellStyle name="Accent6 20" xfId="29932" xr:uid="{4BF92935-26B4-45DF-B4FF-5C9C6ECE95F3}"/>
    <cellStyle name="Accent6 21" xfId="29933" xr:uid="{A39AEDA1-AC34-464C-B8CE-555B00067C15}"/>
    <cellStyle name="Accent6 22" xfId="29934" xr:uid="{E352D8AB-F62C-4CFA-BA90-FAA475728714}"/>
    <cellStyle name="Accent6 23" xfId="29935" xr:uid="{3070A6D7-F629-44A1-8E0C-4231C7598600}"/>
    <cellStyle name="Accent6 24" xfId="29936" xr:uid="{B9823A72-A18D-4F9D-BF2A-AD088F7953FA}"/>
    <cellStyle name="Accent6 25" xfId="29937" xr:uid="{27EA0C50-DD3A-45FE-A97D-FE437325E6BE}"/>
    <cellStyle name="Accent6 26" xfId="29938" xr:uid="{FABDE95E-6CAD-4C59-BE14-48AE25588809}"/>
    <cellStyle name="Accent6 27" xfId="29939" xr:uid="{3D110334-3B00-4878-9E95-183064FC3CC1}"/>
    <cellStyle name="Accent6 28" xfId="29940" xr:uid="{7F743721-03D2-45FA-BB56-0B22906139E6}"/>
    <cellStyle name="Accent6 29" xfId="29941" xr:uid="{3E9EDDC3-718B-4BB8-BE5D-C1F4FECD72C6}"/>
    <cellStyle name="Accent6 3" xfId="245" xr:uid="{B1A96883-F56E-4DB8-95D1-5DF8AC6DC0D5}"/>
    <cellStyle name="Accent6 3 2" xfId="3565" xr:uid="{FA5C11B6-A8DD-4FA6-9AEB-EEAD2EC3A95B}"/>
    <cellStyle name="Accent6 3 2 2" xfId="4002" xr:uid="{A3853310-A47B-4620-B9FE-156EC1C77620}"/>
    <cellStyle name="Accent6 3 2 3" xfId="29943" xr:uid="{22B01FFE-D830-40C4-A255-452BFC2AA019}"/>
    <cellStyle name="Accent6 3 3" xfId="3184" xr:uid="{A4F698E8-93AC-4716-AAB8-5D3773DA2FBD}"/>
    <cellStyle name="Accent6 3 3 2" xfId="4636" xr:uid="{F8BB2E7E-A882-4B29-8CC6-E5918B1196D5}"/>
    <cellStyle name="Accent6 3 3 3" xfId="29944" xr:uid="{729383DC-667B-4EE7-97F4-0B65397266D3}"/>
    <cellStyle name="Accent6 3 4" xfId="6274" xr:uid="{FC9A4D26-743C-4488-AF67-5DA671282FCC}"/>
    <cellStyle name="Accent6 3 4 2" xfId="29942" xr:uid="{517F8C36-2533-4037-B708-D5DA64A273D8}"/>
    <cellStyle name="Accent6 3 5" xfId="3895" xr:uid="{7F74775F-2F3B-4ED3-A21D-A5E6BAFB0978}"/>
    <cellStyle name="Accent6 30" xfId="29945" xr:uid="{169534A0-3FF6-4D82-9BC0-0F6E043A16CB}"/>
    <cellStyle name="Accent6 31" xfId="29946" xr:uid="{8588EE27-9621-4DFA-BF2B-7296F9553867}"/>
    <cellStyle name="Accent6 32" xfId="29947" xr:uid="{E811192E-D85F-4865-AA5F-BB69C045067A}"/>
    <cellStyle name="Accent6 33" xfId="29948" xr:uid="{08573B6C-FC8A-4045-BFE5-387A6F09DC9C}"/>
    <cellStyle name="Accent6 34" xfId="29949" xr:uid="{535F2B5B-4C02-4F98-B43D-B663A2C6DDEF}"/>
    <cellStyle name="Accent6 35" xfId="29950" xr:uid="{4D9A286D-A501-489A-B132-2E8FD54A6E24}"/>
    <cellStyle name="Accent6 36" xfId="29951" xr:uid="{A3636F3E-902A-4647-8B3E-E77A406B6424}"/>
    <cellStyle name="Accent6 37" xfId="29952" xr:uid="{DF0A2E62-1E7E-4564-A823-F00FBB746251}"/>
    <cellStyle name="Accent6 38" xfId="29953" xr:uid="{601FA8ED-819C-452C-84C0-E056E0DD227A}"/>
    <cellStyle name="Accent6 39" xfId="29954" xr:uid="{989682CC-8C24-43F6-849D-6AA9948FC303}"/>
    <cellStyle name="Accent6 4" xfId="1081" xr:uid="{BE8C18AA-F74D-40DD-9A2C-1B3E8F2A3F81}"/>
    <cellStyle name="Accent6 4 2" xfId="3566" xr:uid="{0150749D-1645-41CF-B55A-6D629A9ECF46}"/>
    <cellStyle name="Accent6 4 2 2" xfId="11968" xr:uid="{82BCC663-6482-4731-8DD3-1B48146E11AD}"/>
    <cellStyle name="Accent6 4 2 3" xfId="29956" xr:uid="{7CD411B9-81E0-4CF5-AD03-48233F222A78}"/>
    <cellStyle name="Accent6 4 3" xfId="3185" xr:uid="{2DBBC27E-E3C8-42DA-9B9A-CFA00B6D3BB1}"/>
    <cellStyle name="Accent6 4 3 2" xfId="29957" xr:uid="{59508DCD-BDCB-4559-9520-4F43BDA2EE38}"/>
    <cellStyle name="Accent6 4 4" xfId="29955" xr:uid="{D87ABF4C-A463-4634-81C7-BB59D30D1DA6}"/>
    <cellStyle name="Accent6 40" xfId="29958" xr:uid="{295373AA-A62F-475B-AC3D-A9AE65105149}"/>
    <cellStyle name="Accent6 41" xfId="29959" xr:uid="{078B721C-2411-4103-BC95-48A17AC09472}"/>
    <cellStyle name="Accent6 42" xfId="29960" xr:uid="{55930817-C902-4C7A-BD24-5186CC020A0D}"/>
    <cellStyle name="Accent6 43" xfId="29961" xr:uid="{C43BD8F9-6613-4C23-8CAF-CB1CCFC23C66}"/>
    <cellStyle name="Accent6 44" xfId="29962" xr:uid="{60DDA269-B5D9-403E-8D52-6DE76B8AF77E}"/>
    <cellStyle name="Accent6 45" xfId="29963" xr:uid="{07B47340-5648-44C5-9981-33A452616F07}"/>
    <cellStyle name="Accent6 46" xfId="29964" xr:uid="{103CB838-C61A-4097-8DCF-5E2630C54CA8}"/>
    <cellStyle name="Accent6 47" xfId="29965" xr:uid="{363AC4E3-B21C-4994-9B83-785816CB0407}"/>
    <cellStyle name="Accent6 48" xfId="29966" xr:uid="{D1364A92-BACA-4F6E-BD58-DAC340F7EF6D}"/>
    <cellStyle name="Accent6 49" xfId="29967" xr:uid="{A1E30323-A1DF-47F9-8D41-FE674A48214C}"/>
    <cellStyle name="Accent6 5" xfId="1429" xr:uid="{CFB5D746-D2FE-4609-B169-86205C5C88E6}"/>
    <cellStyle name="Accent6 5 2" xfId="3175" xr:uid="{7E60B297-8404-4287-84AD-216B48AAF779}"/>
    <cellStyle name="Accent6 5 2 2" xfId="11957" xr:uid="{AB4D8D80-EF97-4E1A-8FD5-C3A7B1EF407C}"/>
    <cellStyle name="Accent6 5 2 3" xfId="29969" xr:uid="{A39131A1-C5F2-46A4-923E-5AD3CE320EEF}"/>
    <cellStyle name="Accent6 5 3" xfId="29968" xr:uid="{C730766B-ECF5-4C42-BE31-EA0C5C1508D3}"/>
    <cellStyle name="Accent6 50" xfId="29970" xr:uid="{2B4AC731-59CC-433F-B11A-217E1ECFD1E6}"/>
    <cellStyle name="Accent6 51" xfId="29971" xr:uid="{070D3109-7F60-4B0F-836B-0157253728F4}"/>
    <cellStyle name="Accent6 52" xfId="29972" xr:uid="{68578A1D-4B5D-4A74-98A0-3FE26A1867A6}"/>
    <cellStyle name="Accent6 53" xfId="29973" xr:uid="{01D9E814-5FFB-4DA5-A518-33FABBA0DE0E}"/>
    <cellStyle name="Accent6 54" xfId="29974" xr:uid="{65FDCB1C-C6E0-4B90-A30F-F81440D1B6CC}"/>
    <cellStyle name="Accent6 55" xfId="29975" xr:uid="{3D203507-8974-415A-A985-E04CD2542822}"/>
    <cellStyle name="Accent6 56" xfId="29976" xr:uid="{599F36BD-2E38-48C6-B38A-BFF7BCE2BFAA}"/>
    <cellStyle name="Accent6 57" xfId="29977" xr:uid="{E53A3BB5-DDE1-4983-83DB-773CC6C8E6C7}"/>
    <cellStyle name="Accent6 58" xfId="29978" xr:uid="{CA9FF8CB-BF0A-4FC9-98B7-2D3E43D8C7FD}"/>
    <cellStyle name="Accent6 59" xfId="29979" xr:uid="{584678D4-F985-4F07-8563-CB1834E7008D}"/>
    <cellStyle name="Accent6 6" xfId="3213" xr:uid="{387E1FA0-6977-48CD-8495-9F0EA3F7A01D}"/>
    <cellStyle name="Accent6 6 2" xfId="29981" xr:uid="{1E4DD575-B0A4-4522-BB05-D35475850BAA}"/>
    <cellStyle name="Accent6 6 3" xfId="29980" xr:uid="{C18CAC21-8DD3-4B5B-9AD8-D743298F06B6}"/>
    <cellStyle name="Accent6 60" xfId="29982" xr:uid="{5202CF05-F310-46D2-B66C-8B4989150AD3}"/>
    <cellStyle name="Accent6 61" xfId="29983" xr:uid="{5FD60A75-C2EA-4FED-8D37-D5DBC992D49B}"/>
    <cellStyle name="Accent6 62" xfId="29984" xr:uid="{55AFD901-113C-4D27-A2D6-C6EF8A37BD45}"/>
    <cellStyle name="Accent6 63" xfId="29985" xr:uid="{D31BB081-2A1B-4730-B058-6060987BD7CA}"/>
    <cellStyle name="Accent6 64" xfId="29986" xr:uid="{8A631B53-9045-4375-90A2-A2D491EC5AF9}"/>
    <cellStyle name="Accent6 65" xfId="29987" xr:uid="{CC75C295-797C-4035-A289-4226F0AE2C50}"/>
    <cellStyle name="Accent6 66" xfId="29988" xr:uid="{B23AD353-CBCD-4A8A-9B3A-36991DE8E474}"/>
    <cellStyle name="Accent6 67" xfId="29989" xr:uid="{09F840AF-86AE-4013-862C-F358CE96C18E}"/>
    <cellStyle name="Accent6 68" xfId="29990" xr:uid="{A840EA5A-688D-4D4D-8104-7BF9946EC492}"/>
    <cellStyle name="Accent6 69" xfId="29991" xr:uid="{10B3980E-1333-45F9-9E35-94F055881045}"/>
    <cellStyle name="Accent6 7" xfId="3217" xr:uid="{8C416139-8CFE-4B6B-B163-85FBDCC796F5}"/>
    <cellStyle name="Accent6 7 2" xfId="10174" xr:uid="{F1971D05-26AE-431C-BFFB-BD4B61A5B48F}"/>
    <cellStyle name="Accent6 7 3" xfId="4004" xr:uid="{167ABA49-E37F-473D-9E74-7B248FDADC26}"/>
    <cellStyle name="Accent6 7 4" xfId="29992" xr:uid="{B82AD8C3-D4C7-4402-8A27-93CFAEC88D64}"/>
    <cellStyle name="Accent6 70" xfId="29993" xr:uid="{8C050913-A609-4AED-A3A8-DD10488ADF0A}"/>
    <cellStyle name="Accent6 71" xfId="29994" xr:uid="{A8A052FB-65FA-4C53-8CAA-77AFC2998D45}"/>
    <cellStyle name="Accent6 72" xfId="29995" xr:uid="{E09E5CDD-6DBB-4C3E-A886-9B0F366FE730}"/>
    <cellStyle name="Accent6 73" xfId="29996" xr:uid="{B22DCAC0-BDF3-44FE-82B5-AC32FCF60ADD}"/>
    <cellStyle name="Accent6 74" xfId="29997" xr:uid="{9BEA30FE-0593-49AD-B52D-02733E8FDA60}"/>
    <cellStyle name="Accent6 75" xfId="29998" xr:uid="{4FE62E6A-D27A-4EEF-BB55-885D3E0D5802}"/>
    <cellStyle name="Accent6 76" xfId="29999" xr:uid="{E72DF052-93B1-4E03-A500-51843EA5D8E7}"/>
    <cellStyle name="Accent6 77" xfId="30000" xr:uid="{3E2848AC-1455-43F7-B618-C35343AE298B}"/>
    <cellStyle name="Accent6 78" xfId="30001" xr:uid="{235E7014-1D8D-40F4-AA39-A12D7DCD5773}"/>
    <cellStyle name="Accent6 79" xfId="30002" xr:uid="{BB1DC56A-3093-41AC-AAD5-98742CBBF8B2}"/>
    <cellStyle name="Accent6 8" xfId="3205" xr:uid="{F2C382DB-7173-4D65-AEBC-4AA7323F64CA}"/>
    <cellStyle name="Accent6 8 2" xfId="10167" xr:uid="{0906C146-AB42-44B7-B8C9-07E05FF896EA}"/>
    <cellStyle name="Accent6 8 3" xfId="4052" xr:uid="{9D0622BB-401C-40E1-8E92-4675A42837D2}"/>
    <cellStyle name="Accent6 8 4" xfId="30003" xr:uid="{DB7AFA85-5B8D-4341-8F4F-6DB1BDF9720E}"/>
    <cellStyle name="Accent6 80" xfId="30004" xr:uid="{02D59DB8-75FF-4C55-9404-C85FE85A4F47}"/>
    <cellStyle name="Accent6 81" xfId="30005" xr:uid="{3A47077F-04F2-4DB1-9FF6-FB9587A45242}"/>
    <cellStyle name="Accent6 82" xfId="30006" xr:uid="{E0078D56-E8E8-46F2-A402-5144664321F1}"/>
    <cellStyle name="Accent6 83" xfId="30007" xr:uid="{75F13956-630A-40B3-8308-9645088E9A56}"/>
    <cellStyle name="Accent6 84" xfId="30008" xr:uid="{2E09DC67-D10C-42E9-9D68-EDBECD60FB70}"/>
    <cellStyle name="Accent6 85" xfId="30009" xr:uid="{68104540-4868-4C6C-B45A-5D9B9D94B6BD}"/>
    <cellStyle name="Accent6 86" xfId="30010" xr:uid="{36FD4AC2-05FB-4275-9C09-A4BB978A16AE}"/>
    <cellStyle name="Accent6 87" xfId="30011" xr:uid="{A967093E-D64B-4195-9707-D1966CF73023}"/>
    <cellStyle name="Accent6 88" xfId="30012" xr:uid="{C80180A6-D5BD-4A0E-BEB6-987AF6A12E65}"/>
    <cellStyle name="Accent6 89" xfId="30013" xr:uid="{38F9B0D4-AC40-42F6-B86E-26B5C31D7C75}"/>
    <cellStyle name="Accent6 9" xfId="4059" xr:uid="{53D899F3-7674-4383-8EAA-995EDC554188}"/>
    <cellStyle name="Accent6 9 2" xfId="30014" xr:uid="{9A1AB7DD-5DAA-4C40-8D63-F86F7FD4837F}"/>
    <cellStyle name="Accent6 90" xfId="30015" xr:uid="{8E0F0376-000B-4392-BC56-52655922D4F1}"/>
    <cellStyle name="Accent6 91" xfId="30016" xr:uid="{D2A8F417-A49F-4674-8423-3203831B432E}"/>
    <cellStyle name="Accent6 92" xfId="30017" xr:uid="{1960373F-567D-4173-82DA-1FBBFAF615B9}"/>
    <cellStyle name="Accent6 93" xfId="30018" xr:uid="{65D8A454-2A40-4284-A446-561B5DB6AA3D}"/>
    <cellStyle name="Accent6 94" xfId="30019" xr:uid="{E3F4E50E-16EC-4AB1-9F85-620614277895}"/>
    <cellStyle name="Accent6 95" xfId="30020" xr:uid="{066DA420-7591-4689-9ABD-4ABADC0C07D4}"/>
    <cellStyle name="Accent6 96" xfId="30021" xr:uid="{54E261C5-F2F9-428E-9588-C63DBD2F9784}"/>
    <cellStyle name="Accent6 97" xfId="30022" xr:uid="{EACD332F-CF7C-4DDB-939E-95712B37F895}"/>
    <cellStyle name="Accent6 98" xfId="30023" xr:uid="{FE42EBB1-C77E-4AAD-81B7-99A62C66512D}"/>
    <cellStyle name="Accent6 99" xfId="30024" xr:uid="{B0F2C5A8-4934-479F-8696-8B90CAC097FC}"/>
    <cellStyle name="active" xfId="30025" xr:uid="{41CA9EE5-527E-4CC8-B74F-F5D2A24DEC44}"/>
    <cellStyle name="active 2" xfId="30026" xr:uid="{C8D28113-16AE-4BD3-A7A0-D673457B151A}"/>
    <cellStyle name="AeE­ [0]_¸AAa_¼Oº¸ºÐ¼R" xfId="3567" xr:uid="{14135DBB-DF91-4C5F-BE53-7BAF51077D84}"/>
    <cellStyle name="AeE?[0]_97 ?? " xfId="3568" xr:uid="{EB2EC34D-B33D-4121-927C-576AA809F5E6}"/>
    <cellStyle name="AeE?97 ?? " xfId="3569" xr:uid="{88391929-5309-4FAE-AF47-0770BA6427FA}"/>
    <cellStyle name="AeE?97?a?u? " xfId="3570" xr:uid="{A5A0F3DA-A69F-4565-9859-40933E79519A}"/>
    <cellStyle name="AeE?97Ae?A? " xfId="3571" xr:uid="{6F009F77-241F-41EF-B81F-AF52EC6BE2C5}"/>
    <cellStyle name="AeE?98Ae?A? " xfId="3572" xr:uid="{520D0346-BBAE-410D-9399-2EDB95CFEB48}"/>
    <cellStyle name="AeE?AoAUAy캿C? " xfId="3573" xr:uid="{EFB71902-41F3-458C-9512-CCCA2669454B}"/>
    <cellStyle name="AeE?C?Ao_AoAUAy캿C? " xfId="3574" xr:uid="{615D7BB2-2E10-491A-9E59-9B011176A630}"/>
    <cellStyle name="AeE?CASH FLOW " xfId="3575" xr:uid="{323D0A35-0557-4E98-92F2-F6FC73339911}"/>
    <cellStyle name="AeE­_≫c¾÷ºI ´ⓒ°e(¾i) " xfId="3576" xr:uid="{73D0C6E2-2D8C-40CB-B020-B4BECA19A06C}"/>
    <cellStyle name="ALIGNMENT" xfId="3577" xr:uid="{37A65758-2C79-4A20-A18B-F90055EE5BFA}"/>
    <cellStyle name="ÁöÁ¤µÇÁö ¾ÊÀ½" xfId="12459" xr:uid="{DB903EBD-33B1-4D0E-B665-5DBA92741C3C}"/>
    <cellStyle name="ÁöÁ¤µÇÁö ¾ÊÀ½ 2" xfId="30027" xr:uid="{AC20076D-3002-4F00-A89F-DEFCF9B462DB}"/>
    <cellStyle name="APP Blue Column Heading" xfId="30028" xr:uid="{44B58F19-003E-40C0-8D88-66FC36B60230}"/>
    <cellStyle name="APP Blue Column Heading 2" xfId="30029" xr:uid="{C650CE5D-298E-43FD-A1F9-1AD63EDEB9B0}"/>
    <cellStyle name="args.style" xfId="30030" xr:uid="{9660A492-03FE-4B63-BA76-6AD92AB6554F}"/>
    <cellStyle name="AÞ¸¶ [0]_±a¾E (2)2) (¼o)???????L낺" xfId="3578" xr:uid="{7AFDE112-49D1-4122-AA0C-AFED476B0BEA}"/>
    <cellStyle name="AÞ¸¶_≫c¾÷ºI ´ⓒ°e(¾i) " xfId="3579" xr:uid="{8764CD57-4400-473F-B939-5C658DBF32E5}"/>
    <cellStyle name="AUTHORIZED" xfId="12987" xr:uid="{729DA040-6CD2-4CF2-985A-ACF945C1EBAA}"/>
    <cellStyle name="AUTHORIZED 2" xfId="30031" xr:uid="{68FD8BDF-E202-4C32-B58D-A416F63FCF63}"/>
    <cellStyle name="Bad" xfId="13" builtinId="27" customBuiltin="1"/>
    <cellStyle name="Bad 10" xfId="30032" xr:uid="{D579CFBA-4411-4853-AFE6-4AD0EA4AF0A2}"/>
    <cellStyle name="Bad 100" xfId="30033" xr:uid="{D7C568A5-B562-4AD0-B7AE-F8E156C1F52E}"/>
    <cellStyle name="Bad 101" xfId="30034" xr:uid="{00CBE1D0-5454-4923-AC1B-CD5A9E91FBA5}"/>
    <cellStyle name="Bad 102" xfId="30035" xr:uid="{5400E612-76EB-4963-9C78-0B5013CFBD94}"/>
    <cellStyle name="Bad 103" xfId="30036" xr:uid="{C262E9AB-3095-4065-80FF-FDF84CFDDA7A}"/>
    <cellStyle name="Bad 104" xfId="30037" xr:uid="{B0EFD207-B2BC-4E26-9FD6-3A345AACFEEC}"/>
    <cellStyle name="Bad 105" xfId="30038" xr:uid="{F0D71BD3-C570-4A50-8BA7-6D9A7F711350}"/>
    <cellStyle name="Bad 106" xfId="30039" xr:uid="{A4F3095A-F47B-468F-92E8-08FE79562FBB}"/>
    <cellStyle name="Bad 107" xfId="30040" xr:uid="{9E0553A6-89AD-41F8-BAEC-29B78A28CC6F}"/>
    <cellStyle name="Bad 108" xfId="30041" xr:uid="{363E09B0-92AD-4D3A-BDB7-FE27E2A9E1E5}"/>
    <cellStyle name="Bad 109" xfId="30042" xr:uid="{1F8ECFBB-E320-4AB2-B19E-030A68915AFF}"/>
    <cellStyle name="Bad 11" xfId="30043" xr:uid="{6B947B46-1270-47A2-BACE-0C94B171730F}"/>
    <cellStyle name="Bad 110" xfId="30044" xr:uid="{BB1DE55E-AB23-4E84-AC21-8CC1C7783F0D}"/>
    <cellStyle name="Bad 111" xfId="30045" xr:uid="{DE537C03-E584-4D35-AF01-C9279AD5BCE2}"/>
    <cellStyle name="Bad 112" xfId="30046" xr:uid="{B367A194-0120-4FF6-AC63-1D7A05E4FF03}"/>
    <cellStyle name="Bad 113" xfId="30047" xr:uid="{2FF8D6CB-FBC9-4C75-8B5C-41F45B91CB47}"/>
    <cellStyle name="Bad 114" xfId="30048" xr:uid="{8BBD5F36-C329-42BF-8C83-18BDCE9F6BA2}"/>
    <cellStyle name="Bad 115" xfId="30049" xr:uid="{A32A9BDF-5280-4AAA-AC20-74E41E1A3C0E}"/>
    <cellStyle name="Bad 116" xfId="30050" xr:uid="{C6D76EA0-9B94-44EA-BFA4-EE9A55449EA1}"/>
    <cellStyle name="Bad 117" xfId="30051" xr:uid="{1C07FDB4-93A9-42DF-892B-F3533EC93C5B}"/>
    <cellStyle name="Bad 118" xfId="30052" xr:uid="{AA7A67DB-93DC-4F88-971C-3E7BB1924951}"/>
    <cellStyle name="Bad 119" xfId="30053" xr:uid="{D3774596-E1EB-4B7E-861F-C6A061FE2319}"/>
    <cellStyle name="Bad 12" xfId="30054" xr:uid="{DC738358-3E5C-4E8C-ADB2-3427FFF23AC5}"/>
    <cellStyle name="Bad 120" xfId="30055" xr:uid="{53801F28-0D0C-4C93-A606-8DABC1660F46}"/>
    <cellStyle name="Bad 121" xfId="30056" xr:uid="{E651B081-BC95-4614-BDCE-C797F2888D2F}"/>
    <cellStyle name="Bad 122" xfId="30057" xr:uid="{EF9A720F-D98D-4DEC-AB18-E5488CD91FF3}"/>
    <cellStyle name="Bad 123" xfId="30058" xr:uid="{69E232EA-CCD5-45C2-BBBB-771F1E052D9D}"/>
    <cellStyle name="Bad 124" xfId="30059" xr:uid="{9D266543-2F42-4E7C-9D9A-B0A450CF5BE9}"/>
    <cellStyle name="Bad 125" xfId="30060" xr:uid="{DDDB7A13-44F9-49C0-9C69-8C0EBAB20EB7}"/>
    <cellStyle name="Bad 126" xfId="30061" xr:uid="{ADFE4462-5DB0-4BA0-A903-5191167DF1D0}"/>
    <cellStyle name="Bad 127" xfId="30062" xr:uid="{A9A9A797-1406-4B1A-83E4-1A26BABEF2B0}"/>
    <cellStyle name="Bad 128" xfId="30063" xr:uid="{B33F36C3-A4FF-4221-B440-A7D22C482A2B}"/>
    <cellStyle name="Bad 129" xfId="30064" xr:uid="{CB055719-C7AE-468A-ADF2-BF8EF3BEE5AC}"/>
    <cellStyle name="Bad 13" xfId="30065" xr:uid="{B91A797F-9A37-4AFE-9443-122ADDFCE624}"/>
    <cellStyle name="Bad 130" xfId="30066" xr:uid="{2BB9661D-23C6-4DE1-BD66-69AF904FC747}"/>
    <cellStyle name="Bad 131" xfId="30067" xr:uid="{94220BBD-2184-45DB-9CD8-A4F5FE22C5F6}"/>
    <cellStyle name="Bad 132" xfId="30068" xr:uid="{5305F36E-0699-4C59-9FDC-2CAE4E66066E}"/>
    <cellStyle name="Bad 133" xfId="30069" xr:uid="{386A279E-959A-417E-BB48-C6742A268861}"/>
    <cellStyle name="Bad 134" xfId="30070" xr:uid="{10E657F7-1E58-4BD0-AC4B-E19E17DBC886}"/>
    <cellStyle name="Bad 135" xfId="30071" xr:uid="{271F5606-4760-45CA-86C6-12128D522C8A}"/>
    <cellStyle name="Bad 136" xfId="30072" xr:uid="{2DBD21E0-B679-4C1E-A1B1-C0B473EB4C71}"/>
    <cellStyle name="Bad 137" xfId="30073" xr:uid="{C92EA41F-B0E5-458B-B4AE-5C67501807AB}"/>
    <cellStyle name="Bad 138" xfId="30074" xr:uid="{940A4062-395F-4B98-9510-E1D0A7F111A3}"/>
    <cellStyle name="Bad 139" xfId="30075" xr:uid="{DC2305E4-D7DF-4651-AE19-450F6762EDAB}"/>
    <cellStyle name="Bad 14" xfId="30076" xr:uid="{48F4135E-C129-4326-B734-3BAD62BD2D96}"/>
    <cellStyle name="Bad 140" xfId="30077" xr:uid="{F0C807FA-4CEA-45C4-A916-3725AEE3EC0C}"/>
    <cellStyle name="Bad 141" xfId="30078" xr:uid="{8F1172BC-0D41-4D2A-9E66-8326D007EB73}"/>
    <cellStyle name="Bad 142" xfId="30079" xr:uid="{7855F9DB-707E-4F18-8B12-EF2E08B3D03C}"/>
    <cellStyle name="Bad 143" xfId="30080" xr:uid="{36457FF1-B82C-4C6C-B1D3-592952C09D92}"/>
    <cellStyle name="Bad 144" xfId="30081" xr:uid="{56561B06-EB4F-44D7-9D1B-428B57806D83}"/>
    <cellStyle name="Bad 145" xfId="30082" xr:uid="{24098D46-A171-4BEE-9780-DC1A97E43088}"/>
    <cellStyle name="Bad 146" xfId="30083" xr:uid="{ABEAF2EB-C3B2-4D61-967D-CB5855DBB0F5}"/>
    <cellStyle name="Bad 147" xfId="30084" xr:uid="{38C1F23C-ED58-4DB5-AE1B-A52B3D90DDAB}"/>
    <cellStyle name="Bad 148" xfId="30085" xr:uid="{D75FC1A5-9020-4B63-B433-F3F13A77D7A5}"/>
    <cellStyle name="Bad 149" xfId="30086" xr:uid="{A4A86EA0-49BA-405C-8B11-F6EF60CF7266}"/>
    <cellStyle name="Bad 15" xfId="30087" xr:uid="{FF770160-CBCA-4E1C-9236-F2A9640F004C}"/>
    <cellStyle name="Bad 150" xfId="30088" xr:uid="{8EDF1A42-A029-49BB-99E2-C590CDB2838A}"/>
    <cellStyle name="Bad 151" xfId="30089" xr:uid="{BC038EBF-3F2C-4358-BA5F-11E3A0410C62}"/>
    <cellStyle name="Bad 152" xfId="30090" xr:uid="{179BD1AE-1053-433C-8FCC-40D0AF5D6DE0}"/>
    <cellStyle name="Bad 153" xfId="30091" xr:uid="{4D138EDA-5C12-4A3E-86CB-ED13AA654AF3}"/>
    <cellStyle name="Bad 154" xfId="30092" xr:uid="{EE2541D0-709F-4473-90F8-1BB6E7856083}"/>
    <cellStyle name="Bad 155" xfId="30093" xr:uid="{B582EF8D-7A80-4179-A3FC-CE34C8447E6B}"/>
    <cellStyle name="Bad 156" xfId="30094" xr:uid="{A9E0CA28-8E1F-4D73-AD9D-79B6AA61F4B8}"/>
    <cellStyle name="Bad 157" xfId="37801" xr:uid="{147A79EC-3F15-4209-9EF0-FFCB5C172AED}"/>
    <cellStyle name="Bad 16" xfId="30095" xr:uid="{F63A428A-74A1-4D6B-8BFF-7B191CAA24E2}"/>
    <cellStyle name="Bad 17" xfId="30096" xr:uid="{9356D0AF-B2F2-4927-8111-9EE3DBFEA778}"/>
    <cellStyle name="Bad 18" xfId="30097" xr:uid="{78F09D92-A265-4F31-84BD-C06CEF76F06F}"/>
    <cellStyle name="Bad 19" xfId="30098" xr:uid="{21F85329-F8C0-42EF-AC7A-1D62FF390912}"/>
    <cellStyle name="Bad 2" xfId="70" xr:uid="{FE773868-80CB-4016-8331-80338ADDEFC3}"/>
    <cellStyle name="Bad 2 2" xfId="246" xr:uid="{7F041C5E-598A-40C7-878E-691FF7D4DFB8}"/>
    <cellStyle name="Bad 2 2 2" xfId="30100" xr:uid="{F14711C7-B127-43ED-AC99-5982C3A38274}"/>
    <cellStyle name="Bad 2 2 2 2" xfId="30101" xr:uid="{A3974C4E-0CB7-4126-B6F0-A1266D2E424F}"/>
    <cellStyle name="Bad 2 2 2 2 2" xfId="30102" xr:uid="{BAA65DC4-547C-4D28-9F2D-9F6A933CD418}"/>
    <cellStyle name="Bad 2 2 2 3" xfId="30103" xr:uid="{0BF5B651-ED17-478F-B520-C7307737446D}"/>
    <cellStyle name="Bad 2 2 3" xfId="30104" xr:uid="{2B8E8EF5-7108-474D-BBD0-CA646FB4AC5C}"/>
    <cellStyle name="Bad 2 2 4" xfId="30099" xr:uid="{ABB73759-434A-4B67-BE7A-78465CB2F184}"/>
    <cellStyle name="Bad 2 3" xfId="3580" xr:uid="{199F272B-839C-4648-96F0-F6B9D6FAEE5B}"/>
    <cellStyle name="Bad 2 3 2" xfId="3954" xr:uid="{36190C47-CCBB-477E-B6CF-17E6FA7AB937}"/>
    <cellStyle name="Bad 2 3 2 2" xfId="30105" xr:uid="{10279245-02D8-4BEF-B52F-D58494BAE806}"/>
    <cellStyle name="Bad 2 4" xfId="3896" xr:uid="{7AFE84EB-99A3-4669-A5CF-F0F2F5332DB2}"/>
    <cellStyle name="Bad 2 4 2" xfId="30106" xr:uid="{4255A6C7-0F28-4E76-A8A3-E0B0DEDF7A6E}"/>
    <cellStyle name="Bad 2 5" xfId="38106" xr:uid="{2F2C7C65-BE2C-44A2-A832-CFDC1FD669B2}"/>
    <cellStyle name="Bad 2 6" xfId="13279" xr:uid="{35028B84-8220-4633-A32F-37B4361033E3}"/>
    <cellStyle name="Bad 2 7" xfId="12443" xr:uid="{AE40917C-F5B9-4588-AAB7-6513E5C7F728}"/>
    <cellStyle name="Bad 2 8" xfId="46416" xr:uid="{BE5B7AD5-D4D7-4926-9065-A68878B27C85}"/>
    <cellStyle name="Bad 20" xfId="30107" xr:uid="{E9600D5E-9673-40BD-9CFF-802D2562A76A}"/>
    <cellStyle name="Bad 21" xfId="30108" xr:uid="{B8883CBC-F1E6-4EDE-9514-9E0F661AD6D7}"/>
    <cellStyle name="Bad 22" xfId="30109" xr:uid="{2F9AA7F7-654F-40B6-A444-AB4FA1C270F8}"/>
    <cellStyle name="Bad 23" xfId="30110" xr:uid="{08021209-4725-4DEA-AD6B-836E10A81133}"/>
    <cellStyle name="Bad 24" xfId="30111" xr:uid="{9CFF358A-B387-488D-9A6E-05E0273763CC}"/>
    <cellStyle name="Bad 25" xfId="30112" xr:uid="{4185674C-0074-4832-B23F-57DBC02B18A7}"/>
    <cellStyle name="Bad 26" xfId="30113" xr:uid="{FBC12A89-AD77-4A24-8737-A7C6AC98DC34}"/>
    <cellStyle name="Bad 27" xfId="30114" xr:uid="{BC561257-6A0E-490E-BDBE-656AA9860F13}"/>
    <cellStyle name="Bad 28" xfId="30115" xr:uid="{E4E86493-E809-448D-B873-B477F0112DC3}"/>
    <cellStyle name="Bad 29" xfId="30116" xr:uid="{4D43DAD2-7BFD-46D0-9E91-ACACFB9FE519}"/>
    <cellStyle name="Bad 3" xfId="247" xr:uid="{DE6C7C45-CA66-48F5-84EF-1FE38CD97C4A}"/>
    <cellStyle name="Bad 3 2" xfId="3581" xr:uid="{8F4BC5DC-2BA6-420A-ABDC-95A30B41A92D}"/>
    <cellStyle name="Bad 3 2 2" xfId="4003" xr:uid="{5411E5C5-95DA-4B16-B596-A8A19B5E8260}"/>
    <cellStyle name="Bad 3 2 3" xfId="30118" xr:uid="{64DEDEE7-8B17-4F67-8EF8-B69BEFB1D335}"/>
    <cellStyle name="Bad 3 3" xfId="4623" xr:uid="{6AACB9B8-5123-4F73-BA18-2B633ECA1C2B}"/>
    <cellStyle name="Bad 3 3 2" xfId="30119" xr:uid="{93C04C84-321D-4626-A7C6-16022ABCDDD6}"/>
    <cellStyle name="Bad 3 4" xfId="6276" xr:uid="{890D5203-EFFF-404F-94FB-ED72D8DCD7E1}"/>
    <cellStyle name="Bad 3 5" xfId="3897" xr:uid="{F92E4226-289C-45B1-9F8F-09C20378F1F4}"/>
    <cellStyle name="Bad 3 6" xfId="30117" xr:uid="{8CCD453B-F049-452E-9B0F-EB6F74EFA0D8}"/>
    <cellStyle name="Bad 30" xfId="30120" xr:uid="{B72A2D27-3C3A-4740-A655-A5EE49469F3B}"/>
    <cellStyle name="Bad 31" xfId="30121" xr:uid="{E6B4BD73-8F0D-41B7-AA15-F8EBFEDD693E}"/>
    <cellStyle name="Bad 32" xfId="30122" xr:uid="{0D867A00-9735-4109-87BC-7A49EC940D27}"/>
    <cellStyle name="Bad 33" xfId="30123" xr:uid="{97945465-932D-4E6F-89AA-073E144F5ED8}"/>
    <cellStyle name="Bad 34" xfId="30124" xr:uid="{C168E0C2-2972-4F43-B443-5B5CD5CEB30F}"/>
    <cellStyle name="Bad 35" xfId="30125" xr:uid="{65D61765-1690-40FF-8BC3-0ECDE202EAAB}"/>
    <cellStyle name="Bad 36" xfId="30126" xr:uid="{2DA742DB-9D88-4533-967A-A2BFE594565E}"/>
    <cellStyle name="Bad 37" xfId="30127" xr:uid="{C0603D97-2237-4AEC-A0A2-A632D8B1F32C}"/>
    <cellStyle name="Bad 38" xfId="30128" xr:uid="{7D8B7F75-5C7E-4868-9C3A-8EC7C7696E31}"/>
    <cellStyle name="Bad 39" xfId="30129" xr:uid="{DA920F7F-70F6-4336-ACEA-BF6C64EB12C5}"/>
    <cellStyle name="Bad 4" xfId="1051" xr:uid="{26F58BB1-9DB4-4B0E-82E0-9A11AB7B5EFA}"/>
    <cellStyle name="Bad 4 2" xfId="3582" xr:uid="{8F5D74E5-1C75-4527-8095-A7E9FC8AE7D7}"/>
    <cellStyle name="Bad 4 2 2" xfId="30131" xr:uid="{B75E1FEB-866C-47ED-8609-B51542714BB5}"/>
    <cellStyle name="Bad 4 3" xfId="30132" xr:uid="{5FF7D36B-E69A-4C03-A516-ECA53E002C84}"/>
    <cellStyle name="Bad 4 4" xfId="30130" xr:uid="{C8A6B0E9-6409-4362-94C4-CC7B7DF6352E}"/>
    <cellStyle name="Bad 40" xfId="30133" xr:uid="{9391B40D-E76B-4441-848F-B1725E32A7BF}"/>
    <cellStyle name="Bad 41" xfId="30134" xr:uid="{A02D4A0E-FC32-47A9-98FA-C3D7A163DF37}"/>
    <cellStyle name="Bad 42" xfId="30135" xr:uid="{DB1BD528-E83A-455A-BB74-74F5791856DC}"/>
    <cellStyle name="Bad 43" xfId="30136" xr:uid="{7D0FB352-0EC8-422F-A608-4F15141CD7A5}"/>
    <cellStyle name="Bad 44" xfId="30137" xr:uid="{77F9538D-83BA-4A1E-B044-884C892A8427}"/>
    <cellStyle name="Bad 45" xfId="30138" xr:uid="{F050C160-4D12-4CCA-8A58-537F4824416C}"/>
    <cellStyle name="Bad 46" xfId="30139" xr:uid="{79A4B3A6-D3D9-4F92-8BAF-D7146683D137}"/>
    <cellStyle name="Bad 47" xfId="30140" xr:uid="{9B1207F1-F6D2-4420-A907-01AC4B112B3C}"/>
    <cellStyle name="Bad 48" xfId="30141" xr:uid="{4D840EE9-0F76-438D-8BFF-9104902837BE}"/>
    <cellStyle name="Bad 49" xfId="30142" xr:uid="{F87C359A-8E7A-417A-AB96-5B7208D599A8}"/>
    <cellStyle name="Bad 5" xfId="1399" xr:uid="{D56A773B-D055-4F91-863F-32CA7C61669A}"/>
    <cellStyle name="Bad 5 2" xfId="30144" xr:uid="{19F0E22C-DA50-4006-B00E-283760B58BDC}"/>
    <cellStyle name="Bad 5 3" xfId="30143" xr:uid="{905BBAB8-DC7F-4DC4-8F60-869CB2D002E5}"/>
    <cellStyle name="Bad 50" xfId="30145" xr:uid="{E3F9BD90-C5FE-41D4-8FE8-99B738DF4EBA}"/>
    <cellStyle name="Bad 51" xfId="30146" xr:uid="{627C10BD-7C01-499D-B990-30468015FE64}"/>
    <cellStyle name="Bad 52" xfId="30147" xr:uid="{D4D907AF-85A0-4A5E-980E-A87EB63724D5}"/>
    <cellStyle name="Bad 53" xfId="30148" xr:uid="{40C676E9-3DE9-4701-A8EB-DAFB6DA04716}"/>
    <cellStyle name="Bad 54" xfId="30149" xr:uid="{744C8883-8BE5-4CD4-9FCC-7862B59567E0}"/>
    <cellStyle name="Bad 55" xfId="30150" xr:uid="{D32D6309-00EC-4CC3-AE4F-E820F1143CA7}"/>
    <cellStyle name="Bad 56" xfId="30151" xr:uid="{43498F56-695A-46C9-9FD1-5E8BBF7BFB3D}"/>
    <cellStyle name="Bad 57" xfId="30152" xr:uid="{30309CBA-F9CD-40BE-A8D0-482EBCF16216}"/>
    <cellStyle name="Bad 58" xfId="30153" xr:uid="{CC60E47D-27E3-408C-876E-4015988366BE}"/>
    <cellStyle name="Bad 59" xfId="30154" xr:uid="{D3A2BCAF-756C-4442-8B07-BBBD8A39A0FA}"/>
    <cellStyle name="Bad 6" xfId="30155" xr:uid="{91DF1A44-C34B-47FE-A1F8-250DB9965BFE}"/>
    <cellStyle name="Bad 6 2" xfId="30156" xr:uid="{3CD7B065-EFAE-47C5-8A7E-1CC2B07137EF}"/>
    <cellStyle name="Bad 60" xfId="30157" xr:uid="{EF6ACDA8-1FAA-4B67-BB03-8EF22451E489}"/>
    <cellStyle name="Bad 61" xfId="30158" xr:uid="{A111A97B-BBC8-419C-A167-59C45D2D440B}"/>
    <cellStyle name="Bad 62" xfId="30159" xr:uid="{23853A66-798F-440E-AC32-3BC922FCA84B}"/>
    <cellStyle name="Bad 63" xfId="30160" xr:uid="{1167ED84-38B4-4E38-A961-0AC1DD848AC8}"/>
    <cellStyle name="Bad 64" xfId="30161" xr:uid="{4526B126-A7B7-4837-A396-283351540D53}"/>
    <cellStyle name="Bad 65" xfId="30162" xr:uid="{AB154CB7-3346-44ED-B779-A00E8BCFF6F9}"/>
    <cellStyle name="Bad 66" xfId="30163" xr:uid="{FA9B83F4-2CDF-4D4A-B912-A13003F21EC1}"/>
    <cellStyle name="Bad 67" xfId="30164" xr:uid="{72C1B94F-2438-48EA-9727-D5CCD56FEB3F}"/>
    <cellStyle name="Bad 68" xfId="30165" xr:uid="{FA48A73F-74C2-4227-B88A-0D6CAB76A651}"/>
    <cellStyle name="Bad 69" xfId="30166" xr:uid="{46F3F05F-02C7-4217-A969-C4F68C399629}"/>
    <cellStyle name="Bad 7" xfId="30167" xr:uid="{84C7752D-B235-4A7C-A455-988B6BAD1004}"/>
    <cellStyle name="Bad 70" xfId="30168" xr:uid="{2D7B8DA5-905B-4949-BCE4-D8EB6EB69D81}"/>
    <cellStyle name="Bad 71" xfId="30169" xr:uid="{E9DD0FC1-0E64-410F-8AB8-229AFA276CEE}"/>
    <cellStyle name="Bad 72" xfId="30170" xr:uid="{8A533422-1595-4634-A32B-12ACE6ED68FD}"/>
    <cellStyle name="Bad 73" xfId="30171" xr:uid="{6FA471A4-4599-424F-B37D-DA63FAFBA6D4}"/>
    <cellStyle name="Bad 74" xfId="30172" xr:uid="{595D1914-5985-40EA-B5DD-08F87556CC48}"/>
    <cellStyle name="Bad 75" xfId="30173" xr:uid="{C89FA118-2B01-4EC6-A91F-DF2E9ABA171C}"/>
    <cellStyle name="Bad 76" xfId="30174" xr:uid="{BF295BC6-39BD-4C25-8F44-198C75DCFE08}"/>
    <cellStyle name="Bad 77" xfId="30175" xr:uid="{32E9F5AE-C457-4031-BA98-874796CE1440}"/>
    <cellStyle name="Bad 78" xfId="30176" xr:uid="{85A1F0A7-764A-49C0-88C4-1E35F5F73A21}"/>
    <cellStyle name="Bad 79" xfId="30177" xr:uid="{B65CAF44-F4D5-4D83-8CF5-287ABADDF754}"/>
    <cellStyle name="Bad 8" xfId="30178" xr:uid="{EF4B0DDA-B79C-496C-9128-FA15B6AE0261}"/>
    <cellStyle name="Bad 80" xfId="30179" xr:uid="{59131B93-2445-4AAB-A5F4-7ADF23A603DF}"/>
    <cellStyle name="Bad 81" xfId="30180" xr:uid="{790CE04A-69C1-4AFE-AFE4-2233F8323337}"/>
    <cellStyle name="Bad 82" xfId="30181" xr:uid="{3CFB7E8B-5525-4EF1-9173-4255E47788E2}"/>
    <cellStyle name="Bad 83" xfId="30182" xr:uid="{2AEEEE2D-60D7-426D-AF29-0CE7B1DC79B3}"/>
    <cellStyle name="Bad 84" xfId="30183" xr:uid="{F4EDED3B-8B6E-4F12-9C83-3F95BA862C27}"/>
    <cellStyle name="Bad 85" xfId="30184" xr:uid="{A8469663-A2A7-4B7C-B384-17520DD3612C}"/>
    <cellStyle name="Bad 86" xfId="30185" xr:uid="{AFA3229D-CAC2-40C5-AE82-34A81EDA5A50}"/>
    <cellStyle name="Bad 87" xfId="30186" xr:uid="{0B03FC8A-EC84-4F76-8BB9-5F082B0C0483}"/>
    <cellStyle name="Bad 88" xfId="30187" xr:uid="{6D7B544D-5AFF-45F5-BA9A-406C0DDB267B}"/>
    <cellStyle name="Bad 89" xfId="30188" xr:uid="{2CFDB594-B50A-4119-91C2-54AA945FDE12}"/>
    <cellStyle name="Bad 9" xfId="30189" xr:uid="{598AAD3B-C7A6-4839-8109-397A1F45C6F2}"/>
    <cellStyle name="Bad 90" xfId="30190" xr:uid="{228A5F86-5C84-4F50-BFA0-CE982330C42E}"/>
    <cellStyle name="Bad 91" xfId="30191" xr:uid="{63721F78-2799-4AF1-BCBA-89CC1672D7E9}"/>
    <cellStyle name="Bad 92" xfId="30192" xr:uid="{A8131C64-5242-4460-8EE3-A4E0FF67F36F}"/>
    <cellStyle name="Bad 93" xfId="30193" xr:uid="{B5E88E72-2C7C-46BC-926F-DA84F85BCFBA}"/>
    <cellStyle name="Bad 94" xfId="30194" xr:uid="{43DC9E6E-D945-4F0A-83A0-1F381C8DBAD3}"/>
    <cellStyle name="Bad 95" xfId="30195" xr:uid="{D9F9AAEB-7E44-46FF-B48C-08EF9C8041DA}"/>
    <cellStyle name="Bad 96" xfId="30196" xr:uid="{C1AC7CFA-3E81-4782-8054-BA17ED04517F}"/>
    <cellStyle name="Bad 97" xfId="30197" xr:uid="{8044CEDD-0BEB-498F-AAE1-E652265CBFC1}"/>
    <cellStyle name="Bad 98" xfId="30198" xr:uid="{E8824145-575E-420F-A42D-FD129EBD99A9}"/>
    <cellStyle name="Bad 99" xfId="30199" xr:uid="{BB0DCA1C-A07B-448E-9E91-54DA85B30BBE}"/>
    <cellStyle name="Besuchter Hyperlink" xfId="12467" xr:uid="{8D79544B-6164-43E8-9609-2B076C937CC8}"/>
    <cellStyle name="Besuchter Hyperlink 2" xfId="30200" xr:uid="{DFCD265D-3688-4034-AF60-39ABABF4E8BD}"/>
    <cellStyle name="Body" xfId="12398" xr:uid="{2A217A14-24AF-43E7-B463-56089F931537}"/>
    <cellStyle name="Bol-Data" xfId="30201" xr:uid="{CA145B7E-799D-4213-BC0E-520BF974D6A2}"/>
    <cellStyle name="Bom" xfId="30202" xr:uid="{8A745430-1C4D-4EC2-910E-52B4CDC54082}"/>
    <cellStyle name="Bom 2" xfId="30203" xr:uid="{D204E53A-F7A6-4601-A6D6-271E2020633C}"/>
    <cellStyle name="Bom 2 2" xfId="30204" xr:uid="{0D6FCCEA-E0EF-42DA-BD08-D3B2C1D1C3E0}"/>
    <cellStyle name="Buena" xfId="30205" xr:uid="{8808DEDA-0159-4936-BE00-FC0CF165A418}"/>
    <cellStyle name="Buena 2" xfId="30206" xr:uid="{5E1280BB-2EEC-42D1-A446-87CDE80B4A37}"/>
    <cellStyle name="C?AO_?? " xfId="3583" xr:uid="{0989B6D4-4240-4E33-B2CF-666ABE289E02}"/>
    <cellStyle name="C¡IA¨ª_￠￢AAa.¨uOAI " xfId="3584" xr:uid="{53A73327-58BC-4972-9083-178EF8A163E1}"/>
    <cellStyle name="C￥AØ_¸AAa.¼OAI " xfId="3585" xr:uid="{B6A227EC-2B3F-42FC-A5D0-6F619AC0D789}"/>
    <cellStyle name="Cabeçalho 1" xfId="30207" xr:uid="{A01FA19E-02DB-4532-B259-4E00819BD880}"/>
    <cellStyle name="Cabeçalho 2" xfId="30208" xr:uid="{DF3C0A2A-76F3-4447-82B7-4FFD7CD0A0EF}"/>
    <cellStyle name="Cabeçalho 3" xfId="30209" xr:uid="{A71AAA5D-E50A-4C20-8342-D0C7DD66E935}"/>
    <cellStyle name="Cabeçalho 4" xfId="30210" xr:uid="{05FACD88-D7F1-4D6D-91E2-A904085CA6E7}"/>
    <cellStyle name="Calc Currency (0)" xfId="3586" xr:uid="{876BFD51-EE0E-4E36-A1E4-AB02807DB2C0}"/>
    <cellStyle name="Calc Currency (0) 2" xfId="30211" xr:uid="{7459A477-518F-4855-8F01-197E856A0BAD}"/>
    <cellStyle name="Calc Currency (0) 3" xfId="12988" xr:uid="{D29511EF-BF21-43E7-A88F-C063695609FC}"/>
    <cellStyle name="Calc Currency (0) 4" xfId="12468" xr:uid="{DA32596B-865D-4AB7-90D6-B2840F4A541A}"/>
    <cellStyle name="Calc Currency (2)" xfId="3587" xr:uid="{8880946A-B3FE-4477-8252-DCED795FF5E5}"/>
    <cellStyle name="Calc Percent (0)" xfId="3588" xr:uid="{D28677DF-8C70-4A58-885D-BA6002233CF7}"/>
    <cellStyle name="Calc Percent (1)" xfId="3589" xr:uid="{DB68EE13-B498-4BFD-852A-8A7CD7608D17}"/>
    <cellStyle name="Calc Percent (2)" xfId="3590" xr:uid="{8B09472B-3F84-46D1-84E7-32EF02FAF4C5}"/>
    <cellStyle name="Calc Units (0)" xfId="3591" xr:uid="{FD434A5E-58DD-4EC4-93FC-EF19A5CF2C28}"/>
    <cellStyle name="Calc Units (1)" xfId="3592" xr:uid="{9C3121DE-1421-427B-AA3D-11B18F47BC59}"/>
    <cellStyle name="Calc Units (2)" xfId="3593" xr:uid="{5291F79A-2CEB-4290-A566-FC63F2DD3908}"/>
    <cellStyle name="Calc Units (2) 2" xfId="30212" xr:uid="{78560AA1-ABC0-4F04-87E7-BDDB1F7D3DA3}"/>
    <cellStyle name="Calculation" xfId="16" builtinId="22" customBuiltin="1"/>
    <cellStyle name="Calculation 10" xfId="30213" xr:uid="{F823DDA9-1B8B-4AD6-8A0B-87A85AB867A3}"/>
    <cellStyle name="Calculation 100" xfId="30214" xr:uid="{8B25D023-8340-4539-B213-9F3AD3BF9ACD}"/>
    <cellStyle name="Calculation 101" xfId="30215" xr:uid="{12CD933B-1A7A-42B1-BD3A-E566EA577D71}"/>
    <cellStyle name="Calculation 102" xfId="30216" xr:uid="{BA4CD510-0D22-4797-A351-6876E538235A}"/>
    <cellStyle name="Calculation 103" xfId="30217" xr:uid="{B7D6C2EC-E975-4519-9728-AFE966BA6093}"/>
    <cellStyle name="Calculation 104" xfId="30218" xr:uid="{95114217-271C-43C8-A777-3872BBFBD1F8}"/>
    <cellStyle name="Calculation 105" xfId="30219" xr:uid="{E5A37AD8-3A93-4A16-BDA4-2D8882C52776}"/>
    <cellStyle name="Calculation 106" xfId="30220" xr:uid="{D34965BD-0FB3-4CBC-9D0D-526F204B1584}"/>
    <cellStyle name="Calculation 107" xfId="30221" xr:uid="{0937004E-C52E-45A9-B117-1BD17F69655B}"/>
    <cellStyle name="Calculation 108" xfId="30222" xr:uid="{8AC909B9-FDBB-4154-A941-0E703294C71B}"/>
    <cellStyle name="Calculation 109" xfId="30223" xr:uid="{CF2AD364-2C79-4262-A061-CFA8C2522BC9}"/>
    <cellStyle name="Calculation 11" xfId="30224" xr:uid="{4B6E2A82-D12D-4B17-AFCC-1B559077F79B}"/>
    <cellStyle name="Calculation 110" xfId="30225" xr:uid="{F559C6A3-26EA-4629-97D2-AEF294443C30}"/>
    <cellStyle name="Calculation 111" xfId="30226" xr:uid="{7C93E56D-6275-425A-88E0-9BCD59E5015C}"/>
    <cellStyle name="Calculation 112" xfId="30227" xr:uid="{6F8D3A0C-8D40-4A72-8B54-3123B8F4E145}"/>
    <cellStyle name="Calculation 113" xfId="30228" xr:uid="{9B3B0E96-0511-44FC-95F5-18E166F6A98A}"/>
    <cellStyle name="Calculation 114" xfId="30229" xr:uid="{5A453CC9-FB6B-4984-B644-3B8B0E8CB335}"/>
    <cellStyle name="Calculation 115" xfId="30230" xr:uid="{F914BB1E-D331-4950-BBD7-DAEEBA929653}"/>
    <cellStyle name="Calculation 116" xfId="30231" xr:uid="{F455EBE3-6237-410D-8571-777E2EE9A6D8}"/>
    <cellStyle name="Calculation 117" xfId="30232" xr:uid="{CB9A4530-09C8-4D97-B54D-320A27089076}"/>
    <cellStyle name="Calculation 118" xfId="30233" xr:uid="{DBC85DC6-D74E-41AD-848A-55F43E6E8183}"/>
    <cellStyle name="Calculation 119" xfId="30234" xr:uid="{630E9A23-D108-49C4-908F-95D9D0FECFE3}"/>
    <cellStyle name="Calculation 12" xfId="30235" xr:uid="{21D825AB-ABAC-44F3-9404-B33C3A2F4724}"/>
    <cellStyle name="Calculation 120" xfId="30236" xr:uid="{D4CCC873-C319-45A5-BE79-6A9132CD9DFD}"/>
    <cellStyle name="Calculation 121" xfId="30237" xr:uid="{CE4DD333-7566-48AC-BD3C-4FB9DE7B43E7}"/>
    <cellStyle name="Calculation 122" xfId="30238" xr:uid="{38E2E067-F2B2-4C77-B414-062BAC371838}"/>
    <cellStyle name="Calculation 123" xfId="30239" xr:uid="{4B7149F0-304D-4548-BA83-5DF28E37386D}"/>
    <cellStyle name="Calculation 124" xfId="30240" xr:uid="{47850E79-3361-4996-A0D1-279F4D3FF5CA}"/>
    <cellStyle name="Calculation 125" xfId="30241" xr:uid="{F4025336-CEAD-44E5-ACBD-FD8B3F033832}"/>
    <cellStyle name="Calculation 126" xfId="30242" xr:uid="{11F9B265-BFBB-48B2-B6FE-63CD2662408D}"/>
    <cellStyle name="Calculation 127" xfId="30243" xr:uid="{49D3AAB0-01EE-4BF3-AFD4-256468C8B838}"/>
    <cellStyle name="Calculation 128" xfId="30244" xr:uid="{4BA2D52A-4152-43CB-A809-9FD7982C18E7}"/>
    <cellStyle name="Calculation 129" xfId="30245" xr:uid="{0FF41BAB-B739-4355-AE90-BC2BDC516CB5}"/>
    <cellStyle name="Calculation 13" xfId="30246" xr:uid="{ADA5F3EE-7187-49B6-8C74-EAACBFD624E5}"/>
    <cellStyle name="Calculation 130" xfId="30247" xr:uid="{CA0FCEC7-4BB7-45EF-84D3-41A7E2EE0E57}"/>
    <cellStyle name="Calculation 131" xfId="30248" xr:uid="{F5021408-9D81-4F05-8CBE-347297EBE23D}"/>
    <cellStyle name="Calculation 132" xfId="30249" xr:uid="{DCB680F5-4086-4A08-B0D5-35161E5EADD0}"/>
    <cellStyle name="Calculation 133" xfId="30250" xr:uid="{E8A303E6-0AB2-4954-B8C9-AF14887B5638}"/>
    <cellStyle name="Calculation 134" xfId="30251" xr:uid="{17D453D3-607F-4952-B253-A4ECD6C0691F}"/>
    <cellStyle name="Calculation 135" xfId="30252" xr:uid="{4A012A93-79D5-4E72-AA0E-41121A7A8B3D}"/>
    <cellStyle name="Calculation 136" xfId="30253" xr:uid="{11DA1A05-B457-4070-A59D-186AE5E9D356}"/>
    <cellStyle name="Calculation 137" xfId="30254" xr:uid="{F8601AC0-C4B5-4760-9E40-071D6F9E2ED0}"/>
    <cellStyle name="Calculation 138" xfId="30255" xr:uid="{33AAF1AF-73CF-4FC4-9E65-87A735C9FCF7}"/>
    <cellStyle name="Calculation 139" xfId="30256" xr:uid="{FB71AA27-17C6-47D5-99D5-2424134BC5BF}"/>
    <cellStyle name="Calculation 14" xfId="30257" xr:uid="{41E67AB9-F5FD-4928-8C54-205F7ED2A0A1}"/>
    <cellStyle name="Calculation 140" xfId="30258" xr:uid="{6EE1F2DC-45D3-4B28-9E94-4939227CEF6B}"/>
    <cellStyle name="Calculation 141" xfId="30259" xr:uid="{068FCD89-AED6-43A6-B0BB-B251634781A6}"/>
    <cellStyle name="Calculation 142" xfId="30260" xr:uid="{A5D7AF28-B8C0-4B86-A211-8CDA3CFD3473}"/>
    <cellStyle name="Calculation 143" xfId="30261" xr:uid="{449671C3-B99B-4C47-8A23-1736D09CCEA1}"/>
    <cellStyle name="Calculation 144" xfId="30262" xr:uid="{BCDBD7CC-B75B-4758-940B-4B0ABC18D2CC}"/>
    <cellStyle name="Calculation 145" xfId="30263" xr:uid="{28488F01-BEF4-4730-8441-080B9A092BB3}"/>
    <cellStyle name="Calculation 146" xfId="30264" xr:uid="{A3B68512-1F79-4499-A272-90592FEB9468}"/>
    <cellStyle name="Calculation 146 2" xfId="39922" xr:uid="{555670A2-8D31-432E-AB66-AC222C488FD3}"/>
    <cellStyle name="Calculation 146 3" xfId="39870" xr:uid="{C26E79A1-F035-4FFE-BFA3-1577A421F847}"/>
    <cellStyle name="Calculation 146 4" xfId="39898" xr:uid="{00B14204-66ED-4417-9554-D071EDFF0184}"/>
    <cellStyle name="Calculation 146 5" xfId="39895" xr:uid="{0C17EB5B-EDEF-4EF4-8D32-6A09F11FD449}"/>
    <cellStyle name="Calculation 146 6" xfId="44497" xr:uid="{353FAA5B-6001-4CF7-95ED-946AF90E529C}"/>
    <cellStyle name="Calculation 146 7" xfId="44495" xr:uid="{1CE043B9-F59C-4F52-A494-2FC342021800}"/>
    <cellStyle name="Calculation 147" xfId="30265" xr:uid="{A25E5D88-546A-4FA9-88AB-51AB4D8181B1}"/>
    <cellStyle name="Calculation 147 2" xfId="39923" xr:uid="{200F7F7A-9D36-40BE-90C0-9C948CEBCC8E}"/>
    <cellStyle name="Calculation 147 3" xfId="39869" xr:uid="{D08CD9D0-F389-4370-AFC1-6BBB5EE8CFF7}"/>
    <cellStyle name="Calculation 147 4" xfId="39899" xr:uid="{9A183BF0-D1F2-4D90-A4CF-CF770F480721}"/>
    <cellStyle name="Calculation 147 5" xfId="39894" xr:uid="{80A8644B-33B0-49A2-BD59-653CD73A0278}"/>
    <cellStyle name="Calculation 147 6" xfId="44498" xr:uid="{B9F34EEF-CEFE-4F32-BB40-992921A9F6DC}"/>
    <cellStyle name="Calculation 147 7" xfId="44494" xr:uid="{54C363EA-85B4-4965-A363-9D5AE2D1E8DB}"/>
    <cellStyle name="Calculation 148" xfId="30266" xr:uid="{6187B9DE-A2E6-43EC-80D9-DBC0901A1E9E}"/>
    <cellStyle name="Calculation 148 2" xfId="39924" xr:uid="{4F4D2A5B-C9C1-4DD9-ABD5-6D8C76DEB538}"/>
    <cellStyle name="Calculation 148 3" xfId="39868" xr:uid="{3FAD7194-0A4D-4A72-A98C-F3AC2A258E11}"/>
    <cellStyle name="Calculation 148 4" xfId="39900" xr:uid="{F6CC9F83-9E15-480F-B0E8-F5F6F9AE12AC}"/>
    <cellStyle name="Calculation 148 5" xfId="39893" xr:uid="{B111DC21-8B55-4BF7-8046-75559CDFA336}"/>
    <cellStyle name="Calculation 148 6" xfId="44499" xr:uid="{03B0D399-24B5-4EF5-91D3-ABF4F5EE61A6}"/>
    <cellStyle name="Calculation 148 7" xfId="44493" xr:uid="{EA70F721-2939-41B6-8690-38E0F3745D2E}"/>
    <cellStyle name="Calculation 149" xfId="30267" xr:uid="{575B3636-BD56-4463-87B0-872834005CAD}"/>
    <cellStyle name="Calculation 149 2" xfId="39925" xr:uid="{82710B6F-A4E0-4607-A76E-A37EDBDDF226}"/>
    <cellStyle name="Calculation 149 3" xfId="39867" xr:uid="{B65992C0-34B6-4F81-9D1C-833DE681DEB6}"/>
    <cellStyle name="Calculation 149 4" xfId="39901" xr:uid="{0C508A03-3C64-47B7-AFCC-1DD4486FA634}"/>
    <cellStyle name="Calculation 149 5" xfId="39892" xr:uid="{F9C86C28-54B0-4D7A-ACF2-348AA00A4A4C}"/>
    <cellStyle name="Calculation 149 6" xfId="44500" xr:uid="{FC4B04F1-49F4-40E6-BAF2-09B11F38321B}"/>
    <cellStyle name="Calculation 149 7" xfId="44492" xr:uid="{75C93008-8BF1-4D2D-A2A8-704C1A2AE253}"/>
    <cellStyle name="Calculation 15" xfId="30268" xr:uid="{519F28AA-8E93-4955-BAF4-1553046A8C50}"/>
    <cellStyle name="Calculation 150" xfId="30269" xr:uid="{719CEB2A-4654-4676-9E7E-8BEF0917FAA8}"/>
    <cellStyle name="Calculation 150 2" xfId="39926" xr:uid="{25681FBB-98CA-4256-9B53-F71F70E04E12}"/>
    <cellStyle name="Calculation 150 3" xfId="39866" xr:uid="{5B80B857-0D43-4021-B4D6-B39D112D8A3B}"/>
    <cellStyle name="Calculation 150 4" xfId="39902" xr:uid="{8889E87D-E4C3-473D-A00F-037F1F36F454}"/>
    <cellStyle name="Calculation 150 5" xfId="39891" xr:uid="{06DD5A61-67CB-4313-9B0C-4473D91066E4}"/>
    <cellStyle name="Calculation 150 6" xfId="44501" xr:uid="{25C7739D-988C-48F8-87C9-C1C1D42FF4E8}"/>
    <cellStyle name="Calculation 150 7" xfId="44491" xr:uid="{CD214795-4BCD-4482-9084-01C40027278A}"/>
    <cellStyle name="Calculation 151" xfId="30270" xr:uid="{0C7A003C-5CAA-41B3-A105-47E3CAD438F1}"/>
    <cellStyle name="Calculation 151 2" xfId="39927" xr:uid="{B1567595-E751-4BF6-8745-1A62E3BA435A}"/>
    <cellStyle name="Calculation 151 3" xfId="39865" xr:uid="{7D68FE39-486D-405A-9AAD-B5191F6CD90D}"/>
    <cellStyle name="Calculation 151 4" xfId="39903" xr:uid="{D9B6261A-8525-40E4-B660-F65770826D66}"/>
    <cellStyle name="Calculation 151 5" xfId="39890" xr:uid="{F9F3CDD9-6620-43D3-89E9-E22B75707B17}"/>
    <cellStyle name="Calculation 151 6" xfId="44502" xr:uid="{E9C816B4-3E39-4912-B9D8-F608EF57E3E1}"/>
    <cellStyle name="Calculation 151 7" xfId="44490" xr:uid="{B2441DB1-3E77-40B3-A226-DD3CC90D2B58}"/>
    <cellStyle name="Calculation 152" xfId="30271" xr:uid="{C9BE2E37-48F5-4CA7-B227-5720EC207C6D}"/>
    <cellStyle name="Calculation 152 2" xfId="39928" xr:uid="{8013D4C4-83DF-426C-974F-AB0A5BD46EDB}"/>
    <cellStyle name="Calculation 152 3" xfId="39864" xr:uid="{35E86EE7-43F3-498D-8725-1A45C10F53C0}"/>
    <cellStyle name="Calculation 152 4" xfId="39904" xr:uid="{F5B88BD9-DF30-4B6E-B663-60D8C6F6EA0E}"/>
    <cellStyle name="Calculation 152 5" xfId="39889" xr:uid="{E3BB1C14-615F-4DCE-B2CB-C081E0F271A7}"/>
    <cellStyle name="Calculation 152 6" xfId="44503" xr:uid="{F017991D-C3EC-46B6-96D3-C86FDB1F74E2}"/>
    <cellStyle name="Calculation 152 7" xfId="44489" xr:uid="{5AE8AF0D-6CE9-479C-8A30-B770FA489EC7}"/>
    <cellStyle name="Calculation 153" xfId="30272" xr:uid="{4317DF93-BC3D-412B-AAA8-0FD7E520E4CE}"/>
    <cellStyle name="Calculation 153 2" xfId="39929" xr:uid="{FE5BE911-81DB-4E1B-B99E-54C236B048C1}"/>
    <cellStyle name="Calculation 153 3" xfId="39863" xr:uid="{A2E3E6F3-A79C-43E1-9025-3D6236D1F5A4}"/>
    <cellStyle name="Calculation 153 4" xfId="39905" xr:uid="{6FE8B76D-C3BA-4E83-87FB-2404E30A69BB}"/>
    <cellStyle name="Calculation 153 5" xfId="39888" xr:uid="{1AB7F8EC-093C-43A1-9339-59BBB69E1B72}"/>
    <cellStyle name="Calculation 153 6" xfId="44504" xr:uid="{377DCFA4-B891-41B8-B5B9-D876BA10838A}"/>
    <cellStyle name="Calculation 153 7" xfId="44488" xr:uid="{BF07548E-410A-4CF5-B82C-895BF4CCC39B}"/>
    <cellStyle name="Calculation 154" xfId="30273" xr:uid="{7010D26A-31C1-40E7-8A3C-BC3599D94C1F}"/>
    <cellStyle name="Calculation 154 2" xfId="39930" xr:uid="{FE3ED7F0-644A-46E7-B3CE-B3B7C51461B9}"/>
    <cellStyle name="Calculation 154 3" xfId="39862" xr:uid="{54F26AA6-5216-4971-BA7F-B071AFE59E19}"/>
    <cellStyle name="Calculation 154 4" xfId="39906" xr:uid="{2EC5612F-F9C6-4A75-B816-D0D09AF0C834}"/>
    <cellStyle name="Calculation 154 5" xfId="39887" xr:uid="{4DD7B5BF-C054-4AF7-9116-1C4A615381F7}"/>
    <cellStyle name="Calculation 154 6" xfId="44505" xr:uid="{6CB04343-DF95-4C33-922D-A1399A6E5218}"/>
    <cellStyle name="Calculation 154 7" xfId="44487" xr:uid="{9409FB73-47AF-45C3-B387-6B4DF95C7961}"/>
    <cellStyle name="Calculation 155" xfId="30274" xr:uid="{AF062602-0256-414D-881C-21D8FCCEA6D3}"/>
    <cellStyle name="Calculation 155 2" xfId="39931" xr:uid="{FA5E7912-80F6-4A65-88E2-03AA1EFC6796}"/>
    <cellStyle name="Calculation 155 3" xfId="39861" xr:uid="{63977616-54B6-43E5-B199-F8C914350937}"/>
    <cellStyle name="Calculation 155 4" xfId="39907" xr:uid="{04903608-0288-4ABF-BAFE-326EE551CBB2}"/>
    <cellStyle name="Calculation 155 5" xfId="39886" xr:uid="{01565C48-DA5A-48DC-BD77-C7446CF57AD3}"/>
    <cellStyle name="Calculation 155 6" xfId="44506" xr:uid="{132F62AC-D887-40BE-A3F4-36F02E0391D2}"/>
    <cellStyle name="Calculation 155 7" xfId="44486" xr:uid="{E9558255-0F06-42F4-AAC9-9A59055289F6}"/>
    <cellStyle name="Calculation 156" xfId="30275" xr:uid="{B3962E72-86CB-4680-B02B-1D1ADAB8C8E1}"/>
    <cellStyle name="Calculation 156 2" xfId="39932" xr:uid="{1CFC57F1-7B5D-4A67-971A-79D44BE48116}"/>
    <cellStyle name="Calculation 156 3" xfId="39860" xr:uid="{4690FE7A-3C3C-4CE7-B12E-12DE8C8C7B43}"/>
    <cellStyle name="Calculation 156 4" xfId="39908" xr:uid="{F787FF91-B4A2-401E-BAE9-B4C962609F8C}"/>
    <cellStyle name="Calculation 156 5" xfId="39885" xr:uid="{B7784BF6-5F75-44CF-B1A2-96D29C396673}"/>
    <cellStyle name="Calculation 156 6" xfId="44507" xr:uid="{F5C8453F-3A6C-4C78-A7C4-DC4F01F1A7DB}"/>
    <cellStyle name="Calculation 156 7" xfId="44485" xr:uid="{2CC9AF4C-7CB1-4A7F-8D98-10C823164ECF}"/>
    <cellStyle name="Calculation 157" xfId="37805" xr:uid="{9A666ECF-A458-4FAD-8665-65B32A4328C1}"/>
    <cellStyle name="Calculation 158" xfId="46132" xr:uid="{4CC4C9C7-C917-47F4-BE79-FDEC74E86789}"/>
    <cellStyle name="Calculation 159" xfId="46429" xr:uid="{D5DEC989-DFAF-47C9-92C3-69279A2208D2}"/>
    <cellStyle name="Calculation 16" xfId="30276" xr:uid="{94FA3E6E-2E59-4C47-B9C3-1E40C2F3DF7F}"/>
    <cellStyle name="Calculation 160" xfId="46912" xr:uid="{FF31D50F-ADDB-40D6-B561-EDDEEDFEBEC1}"/>
    <cellStyle name="Calculation 17" xfId="30277" xr:uid="{1B441388-7EBA-44F7-A095-412D59783A0C}"/>
    <cellStyle name="Calculation 18" xfId="30278" xr:uid="{BDCAE06F-5742-4D70-90C5-E0EE55A9CFDF}"/>
    <cellStyle name="Calculation 19" xfId="30279" xr:uid="{C6B72C79-D33C-497F-BF87-D718A73C4327}"/>
    <cellStyle name="Calculation 2" xfId="248" xr:uid="{9D480469-FCCE-4893-8382-5379E3EBB04F}"/>
    <cellStyle name="Calculation 2 10" xfId="10362" xr:uid="{1C5F4743-3175-4305-9D94-D26DC7874B1F}"/>
    <cellStyle name="Calculation 2 11" xfId="8959" xr:uid="{CE2E2FCB-EFE1-4F68-9338-40286201BD13}"/>
    <cellStyle name="Calculation 2 12" xfId="10594" xr:uid="{19F60B2C-D43C-48A2-AEF1-4060D2EEF4DD}"/>
    <cellStyle name="Calculation 2 13" xfId="10933" xr:uid="{0999CC31-7D2D-4898-8D29-E93FBE9791C0}"/>
    <cellStyle name="Calculation 2 14" xfId="11245" xr:uid="{B83BA933-AA51-4E93-9D07-7E1C73DD3743}"/>
    <cellStyle name="Calculation 2 15" xfId="11782" xr:uid="{8D7F2417-D65B-4330-A73F-AC5E346801A8}"/>
    <cellStyle name="Calculation 2 16" xfId="11912" xr:uid="{4D1493E2-18DB-4FAE-93D5-225C84582B02}"/>
    <cellStyle name="Calculation 2 17" xfId="11404" xr:uid="{C84A8DC9-BDAB-42D6-ACFD-7622F45DD602}"/>
    <cellStyle name="Calculation 2 18" xfId="3898" xr:uid="{CC70FE3A-8AAC-4723-8742-8C1619E5894C}"/>
    <cellStyle name="Calculation 2 19" xfId="12442" xr:uid="{5EDBF994-61BF-40C7-A002-A4D1FCCE3839}"/>
    <cellStyle name="Calculation 2 2" xfId="249" xr:uid="{E489B395-628C-4586-8B67-A9C730B2C059}"/>
    <cellStyle name="Calculation 2 2 10" xfId="30280" xr:uid="{5946EE8D-4FE0-43C0-9680-FF4C6C219049}"/>
    <cellStyle name="Calculation 2 2 2" xfId="30281" xr:uid="{0E131A58-E046-4427-8174-80E9BC5D0A4F}"/>
    <cellStyle name="Calculation 2 2 2 2" xfId="30282" xr:uid="{C515D8A1-80F2-416B-8025-81D5A9D255AE}"/>
    <cellStyle name="Calculation 2 2 2 2 2" xfId="30283" xr:uid="{8C6D6194-C04F-4A06-AFA6-EC29E3555B03}"/>
    <cellStyle name="Calculation 2 2 2 2 2 2" xfId="39936" xr:uid="{2209118A-0653-45DA-968E-C6DA689AB8B5}"/>
    <cellStyle name="Calculation 2 2 2 2 2 3" xfId="39856" xr:uid="{428225F9-1249-4B49-8F70-FC5A69A3E63C}"/>
    <cellStyle name="Calculation 2 2 2 2 2 4" xfId="39911" xr:uid="{3D4D6D99-957D-4D78-826C-65F24812ABD8}"/>
    <cellStyle name="Calculation 2 2 2 2 2 5" xfId="39881" xr:uid="{1736F61F-BCEA-4B16-A5B1-17F5EED34062}"/>
    <cellStyle name="Calculation 2 2 2 2 2 6" xfId="44511" xr:uid="{0681C543-C9FF-4178-8E32-20E183EB48AF}"/>
    <cellStyle name="Calculation 2 2 2 2 2 7" xfId="44481" xr:uid="{F6F994EA-5CB6-4DA0-A682-679C8C7140DD}"/>
    <cellStyle name="Calculation 2 2 2 2 3" xfId="39935" xr:uid="{C6CCCF73-D6E6-4E40-BAC7-6180EF616618}"/>
    <cellStyle name="Calculation 2 2 2 2 4" xfId="39857" xr:uid="{37AE88FD-29FB-4A56-AE83-8A4C868291D2}"/>
    <cellStyle name="Calculation 2 2 2 2 5" xfId="39910" xr:uid="{D61831FE-F9CE-42FE-86CE-0F0887886830}"/>
    <cellStyle name="Calculation 2 2 2 2 6" xfId="39882" xr:uid="{0795AF46-50D0-4BD3-B59F-042832C6E847}"/>
    <cellStyle name="Calculation 2 2 2 2 7" xfId="44510" xr:uid="{4E3DDFE6-CF9A-48ED-8439-C4923D2613AF}"/>
    <cellStyle name="Calculation 2 2 2 2 8" xfId="44482" xr:uid="{5A74ED38-3475-41EF-9FE5-D3D2C43C599E}"/>
    <cellStyle name="Calculation 2 2 2 3" xfId="30284" xr:uid="{D8AC7775-7469-43B6-87C0-A4A31CE00E2C}"/>
    <cellStyle name="Calculation 2 2 2 3 2" xfId="39937" xr:uid="{CA483C9B-3BFE-4613-8FC0-E13A8A640999}"/>
    <cellStyle name="Calculation 2 2 2 3 3" xfId="39855" xr:uid="{807AE90D-A430-4C1F-99F5-162909E932BE}"/>
    <cellStyle name="Calculation 2 2 2 3 4" xfId="38243" xr:uid="{8C3B4F75-A7C4-4A78-A721-1C2AD8CADE7C}"/>
    <cellStyle name="Calculation 2 2 2 3 5" xfId="39880" xr:uid="{47724523-A770-4E28-A1FB-2D5CF882059A}"/>
    <cellStyle name="Calculation 2 2 2 3 6" xfId="44512" xr:uid="{920C48F6-4319-43B6-957D-50DD2B11D1A9}"/>
    <cellStyle name="Calculation 2 2 2 3 7" xfId="44480" xr:uid="{549B8BCA-6A7D-4DE0-8A2C-D08E43465C3E}"/>
    <cellStyle name="Calculation 2 2 2 4" xfId="39934" xr:uid="{08FD25E9-FA0F-4668-A631-B879509723EF}"/>
    <cellStyle name="Calculation 2 2 2 5" xfId="39858" xr:uid="{07B80EC0-DA2E-4B60-A67F-BA4E553C664C}"/>
    <cellStyle name="Calculation 2 2 2 6" xfId="39909" xr:uid="{60DC54F6-9B23-46C0-8919-26F39867F8C8}"/>
    <cellStyle name="Calculation 2 2 2 7" xfId="39883" xr:uid="{49551A0B-8629-4FC0-9C31-3C6D2ECD3FA4}"/>
    <cellStyle name="Calculation 2 2 2 8" xfId="44509" xr:uid="{D50FC4F6-B5B4-46FF-B942-6BBC3B7C0627}"/>
    <cellStyle name="Calculation 2 2 2 9" xfId="44483" xr:uid="{B6ECBB57-FC8C-4AE5-9BA6-0FAE0874654E}"/>
    <cellStyle name="Calculation 2 2 3" xfId="30285" xr:uid="{34E9EDBF-FFF5-48AA-8B5D-DC4E1D6AD783}"/>
    <cellStyle name="Calculation 2 2 3 2" xfId="39938" xr:uid="{778F9420-D497-40D2-A31B-0698BF049E09}"/>
    <cellStyle name="Calculation 2 2 3 3" xfId="39854" xr:uid="{7EFA09FA-AD43-4774-A526-3C93CD06A527}"/>
    <cellStyle name="Calculation 2 2 3 4" xfId="39912" xr:uid="{D15A0369-9EC1-49B3-8913-1A655FF002BA}"/>
    <cellStyle name="Calculation 2 2 3 5" xfId="39879" xr:uid="{B5C3F6EE-7C3C-49AC-A179-2FEDA45EB81B}"/>
    <cellStyle name="Calculation 2 2 3 6" xfId="44513" xr:uid="{D6A426D5-FC84-4EB4-BEA8-C097D14892B5}"/>
    <cellStyle name="Calculation 2 2 3 7" xfId="44479" xr:uid="{B58E8759-DE40-41C4-A95A-5872B864BD5F}"/>
    <cellStyle name="Calculation 2 2 4" xfId="39933" xr:uid="{BDF5F2A4-0110-42B3-846B-6D8E21308F27}"/>
    <cellStyle name="Calculation 2 2 5" xfId="39859" xr:uid="{86904284-0E13-431C-B131-66368A41A6C4}"/>
    <cellStyle name="Calculation 2 2 6" xfId="38159" xr:uid="{E119B829-F513-4695-9623-B3C5937B68D4}"/>
    <cellStyle name="Calculation 2 2 7" xfId="39884" xr:uid="{EE9373E5-FCF6-437C-BF5A-421505ED17BB}"/>
    <cellStyle name="Calculation 2 2 8" xfId="44508" xr:uid="{93327352-4124-421A-9419-3A66F48A523A}"/>
    <cellStyle name="Calculation 2 2 9" xfId="44484" xr:uid="{242B6F18-CA04-45C5-8E7A-8B2E1AF6B430}"/>
    <cellStyle name="Calculation 2 20" xfId="46401" xr:uid="{012B9258-EAC4-42E2-A862-27878A97F0F0}"/>
    <cellStyle name="Calculation 2 21" xfId="46875" xr:uid="{1920A872-6550-48AA-A110-F7D8DEBE7A1D}"/>
    <cellStyle name="Calculation 2 3" xfId="250" xr:uid="{358907F9-278C-425B-AFBE-7564334D4E41}"/>
    <cellStyle name="Calculation 2 3 10" xfId="11059" xr:uid="{8675D4AF-E973-4A10-89A2-955DAABDD5AE}"/>
    <cellStyle name="Calculation 2 3 11" xfId="6259" xr:uid="{17EC3E27-69C9-4118-BD18-9C7226617DE8}"/>
    <cellStyle name="Calculation 2 3 12" xfId="11158" xr:uid="{8A2649B1-4B47-471B-9EF6-9434524DD62D}"/>
    <cellStyle name="Calculation 2 3 13" xfId="8992" xr:uid="{9601840D-95F6-48EF-BFCD-803B03D27A9C}"/>
    <cellStyle name="Calculation 2 3 14" xfId="12469" xr:uid="{74342F9C-E85E-4E5B-B07F-042C0FED16DA}"/>
    <cellStyle name="Calculation 2 3 2" xfId="1273" xr:uid="{87363B9C-130D-488F-B2B3-59FFEFABB478}"/>
    <cellStyle name="Calculation 2 3 2 10" xfId="6711" xr:uid="{831A388A-3F16-415B-A92D-68B7651ECDF1}"/>
    <cellStyle name="Calculation 2 3 2 11" xfId="11921" xr:uid="{3E606AD1-0239-4D77-B38C-2AD7DAE53930}"/>
    <cellStyle name="Calculation 2 3 2 12" xfId="39939" xr:uid="{D9F47646-D13E-494D-A0CE-D8CB589A4879}"/>
    <cellStyle name="Calculation 2 3 2 2" xfId="2537" xr:uid="{94EF440C-3A1C-404C-A8B6-6B8497F9E475}"/>
    <cellStyle name="Calculation 2 3 2 2 2" xfId="9356" xr:uid="{240AE597-5E75-4DC4-AD33-32E731D6D060}"/>
    <cellStyle name="Calculation 2 3 2 2 3" xfId="5380" xr:uid="{70A3EA38-8C27-4C78-BDBF-0586735D67E8}"/>
    <cellStyle name="Calculation 2 3 2 3" xfId="10419" xr:uid="{C6B82860-EB12-4BAA-BEB3-3F4969662D7F}"/>
    <cellStyle name="Calculation 2 3 2 4" xfId="10613" xr:uid="{5798141E-2104-4FA4-BAB3-3A8A92D5CABD}"/>
    <cellStyle name="Calculation 2 3 2 5" xfId="8629" xr:uid="{B0EFDBA6-722E-4452-9F68-BD47CA466BA6}"/>
    <cellStyle name="Calculation 2 3 2 6" xfId="6278" xr:uid="{0321310B-B9AD-46E7-BC4C-1987A997FBBB}"/>
    <cellStyle name="Calculation 2 3 2 7" xfId="6430" xr:uid="{AA7611FE-E43E-4B37-A56C-90A500CC13BB}"/>
    <cellStyle name="Calculation 2 3 2 8" xfId="10922" xr:uid="{121D0130-D483-49F3-A0FF-17DC46090F68}"/>
    <cellStyle name="Calculation 2 3 2 9" xfId="11593" xr:uid="{2E306A18-4778-4856-A8D7-D2240DEB5C43}"/>
    <cellStyle name="Calculation 2 3 3" xfId="929" xr:uid="{23549BC6-0560-4FCB-BC21-DFEA433114F0}"/>
    <cellStyle name="Calculation 2 3 3 2" xfId="3594" xr:uid="{CFCDA13B-5EF2-4555-90D3-06ED71427E58}"/>
    <cellStyle name="Calculation 2 3 3 2 2" xfId="5533" xr:uid="{AAC4E177-87F8-4BFD-9C71-8CB92CE798D6}"/>
    <cellStyle name="Calculation 2 3 3 3" xfId="6560" xr:uid="{2562A85E-D444-477C-9934-81BC58AE9C49}"/>
    <cellStyle name="Calculation 2 3 3 4" xfId="12009" xr:uid="{37EC0CE0-B844-4471-A922-D20811CD29FF}"/>
    <cellStyle name="Calculation 2 3 3 5" xfId="6679" xr:uid="{D72C302C-8B7E-42C0-9422-B8AE9960D107}"/>
    <cellStyle name="Calculation 2 3 3 6" xfId="12061" xr:uid="{C17170A7-38FA-49D3-A46D-BB7514BA804E}"/>
    <cellStyle name="Calculation 2 3 3 7" xfId="11481" xr:uid="{95BA1008-9473-471A-A09C-0B717ED96D2C}"/>
    <cellStyle name="Calculation 2 3 3 8" xfId="4925" xr:uid="{76F5E087-F381-4D18-8559-86995FB1722C}"/>
    <cellStyle name="Calculation 2 3 3 9" xfId="39853" xr:uid="{796CD137-12ED-4EAB-9D0B-F0788689F7FD}"/>
    <cellStyle name="Calculation 2 3 4" xfId="2113" xr:uid="{53F07CE4-5392-4239-8D39-3DE6359EB854}"/>
    <cellStyle name="Calculation 2 3 4 2" xfId="7722" xr:uid="{AEDBE215-1E7F-434E-9D89-3F23C96FFF38}"/>
    <cellStyle name="Calculation 2 3 4 3" xfId="39913" xr:uid="{18CECF1B-1DD4-4126-86D5-6033C587A89A}"/>
    <cellStyle name="Calculation 2 3 5" xfId="8541" xr:uid="{08F09433-FFD3-453C-A5B1-FB059A4BB409}"/>
    <cellStyle name="Calculation 2 3 5 2" xfId="39878" xr:uid="{8D0CCFFB-D119-4A64-AD32-6AD400EC90B3}"/>
    <cellStyle name="Calculation 2 3 6" xfId="10456" xr:uid="{28583BFB-5B10-4DAD-A096-E5D6398155D4}"/>
    <cellStyle name="Calculation 2 3 6 2" xfId="44514" xr:uid="{CEA024C8-8498-4574-8268-709860D59DC3}"/>
    <cellStyle name="Calculation 2 3 7" xfId="8756" xr:uid="{C56D901B-3762-42B9-B619-3E22844D246C}"/>
    <cellStyle name="Calculation 2 3 7 2" xfId="44478" xr:uid="{A78F2F2C-9C0B-4C56-85F8-98C8395C2DD3}"/>
    <cellStyle name="Calculation 2 3 8" xfId="10449" xr:uid="{B1EAC318-9E45-4C16-8A8F-F1C3FEDCAFF9}"/>
    <cellStyle name="Calculation 2 3 8 2" xfId="30286" xr:uid="{2598DC65-F684-4A91-9248-E6A3F0F8335E}"/>
    <cellStyle name="Calculation 2 3 9" xfId="11915" xr:uid="{894C160F-E31F-4A23-915E-056EC9C28499}"/>
    <cellStyle name="Calculation 2 4" xfId="251" xr:uid="{A5C1076F-C43B-4084-959C-755067CA665C}"/>
    <cellStyle name="Calculation 2 4 10" xfId="11781" xr:uid="{46B9F276-29C0-4848-BE87-EB10B9855A74}"/>
    <cellStyle name="Calculation 2 4 11" xfId="11009" xr:uid="{85C8A309-B29C-4F67-BDC5-5D90E3461625}"/>
    <cellStyle name="Calculation 2 4 12" xfId="7188" xr:uid="{9EFB120C-9968-4038-9DBA-2E79734F9A19}"/>
    <cellStyle name="Calculation 2 4 13" xfId="12035" xr:uid="{96EC7503-E966-4DCA-9E73-6661E03AD940}"/>
    <cellStyle name="Calculation 2 4 14" xfId="30287" xr:uid="{A695671C-4833-4417-BCEA-F4C09959A3A8}"/>
    <cellStyle name="Calculation 2 4 2" xfId="1300" xr:uid="{76303289-79DD-403D-BED8-E6473268CDAE}"/>
    <cellStyle name="Calculation 2 4 2 2" xfId="5453" xr:uid="{453F8FC6-7FC0-4F9A-9544-E5494F8740BF}"/>
    <cellStyle name="Calculation 2 4 2 3" xfId="6279" xr:uid="{C768293F-FB67-4282-B28A-657AAE04EF59}"/>
    <cellStyle name="Calculation 2 4 2 4" xfId="11846" xr:uid="{F2E850AB-9C7A-43A8-998D-6D12ED3EDD61}"/>
    <cellStyle name="Calculation 2 4 2 5" xfId="11339" xr:uid="{30850F3A-A4C4-46DF-9B46-E954B1A2DDB4}"/>
    <cellStyle name="Calculation 2 4 2 6" xfId="11771" xr:uid="{A3132F7A-335C-4333-9A17-DD651FBC1F11}"/>
    <cellStyle name="Calculation 2 4 2 7" xfId="6550" xr:uid="{23B6C6F9-4223-4AA7-9219-0C965343F740}"/>
    <cellStyle name="Calculation 2 4 2 8" xfId="11925" xr:uid="{27CA8D3A-25D3-4941-B225-3136C8469778}"/>
    <cellStyle name="Calculation 2 4 2 9" xfId="4475" xr:uid="{ADC5B66B-F569-4884-AB36-31D60D68BA6A}"/>
    <cellStyle name="Calculation 2 4 3" xfId="963" xr:uid="{4D343916-89C0-4510-854A-017991A63912}"/>
    <cellStyle name="Calculation 2 4 3 2" xfId="5601" xr:uid="{AA5DBA1F-09C2-4FC2-B2AF-5B37922CFFBD}"/>
    <cellStyle name="Calculation 2 4 3 3" xfId="8402" xr:uid="{EFE1B211-56CE-40CC-9DC7-722162CC37EB}"/>
    <cellStyle name="Calculation 2 4 3 4" xfId="12113" xr:uid="{F972A2BA-7836-4645-BE1A-E31C6F23DF42}"/>
    <cellStyle name="Calculation 2 4 3 5" xfId="11840" xr:uid="{40667BF4-816B-4AA5-8F1F-FDBCE4741AB2}"/>
    <cellStyle name="Calculation 2 4 3 6" xfId="11948" xr:uid="{BD4E2632-9502-4208-8397-B945AEB55A99}"/>
    <cellStyle name="Calculation 2 4 3 7" xfId="11241" xr:uid="{EB196223-C323-46E9-BB96-C32FCF2AAC43}"/>
    <cellStyle name="Calculation 2 4 3 8" xfId="5048" xr:uid="{21CAC500-127C-4BC5-99FE-74F171036CF5}"/>
    <cellStyle name="Calculation 2 4 4" xfId="2206" xr:uid="{986C6B30-77CD-46FA-B19A-A350382981A7}"/>
    <cellStyle name="Calculation 2 4 4 2" xfId="7721" xr:uid="{BA65DF86-AE66-4C43-812B-8DE19C45262F}"/>
    <cellStyle name="Calculation 2 4 5" xfId="10202" xr:uid="{2E3DC1EC-B073-463D-A243-46AD85DF2348}"/>
    <cellStyle name="Calculation 2 4 6" xfId="10305" xr:uid="{3B4B80C6-8B5E-4115-AF21-EAE25A38BC02}"/>
    <cellStyle name="Calculation 2 4 7" xfId="10586" xr:uid="{8ED9845C-118F-4537-8FD9-2B007CF7263C}"/>
    <cellStyle name="Calculation 2 4 8" xfId="10657" xr:uid="{DFFCEDC3-C2A6-46FB-8B34-D2DBB70BA8A0}"/>
    <cellStyle name="Calculation 2 4 9" xfId="11011" xr:uid="{29B7B18D-4E49-46A1-BBC7-4B2C87BC790E}"/>
    <cellStyle name="Calculation 2 5" xfId="252" xr:uid="{B40AC3F9-D4A9-4EC5-ABB8-98B355E29AEC}"/>
    <cellStyle name="Calculation 2 5 10" xfId="10984" xr:uid="{4692756A-10C1-412E-936A-6614D69846CB}"/>
    <cellStyle name="Calculation 2 5 11" xfId="6267" xr:uid="{441A8873-1AD1-494B-8239-6447D5F55600}"/>
    <cellStyle name="Calculation 2 5 12" xfId="7465" xr:uid="{6FF26C65-C44D-4596-91B9-8E040BF91D3F}"/>
    <cellStyle name="Calculation 2 5 13" xfId="11978" xr:uid="{EEB2778B-630F-445C-8C53-B68F8D5F3038}"/>
    <cellStyle name="Calculation 2 5 14" xfId="4352" xr:uid="{25C66B96-EB00-4F26-8CCB-90F65FE92F94}"/>
    <cellStyle name="Calculation 2 5 15" xfId="38107" xr:uid="{F5B77F17-A4A2-468D-B720-5728254CACD5}"/>
    <cellStyle name="Calculation 2 5 2" xfId="965" xr:uid="{F28F6FD9-33AD-4D64-BE19-81148EAA2B2B}"/>
    <cellStyle name="Calculation 2 5 2 2" xfId="6280" xr:uid="{D3BCF26C-5568-49E6-BC75-DE35098E2487}"/>
    <cellStyle name="Calculation 2 5 2 3" xfId="10874" xr:uid="{0F55BFB8-38B0-4D70-9D9A-2CE6FED817E2}"/>
    <cellStyle name="Calculation 2 5 2 4" xfId="11410" xr:uid="{22E5FCF8-3330-499E-89C6-A78F9D9A34AF}"/>
    <cellStyle name="Calculation 2 5 2 5" xfId="12119" xr:uid="{89C6DCD9-F82E-452E-A57B-38CF67C22FE0}"/>
    <cellStyle name="Calculation 2 5 2 6" xfId="6947" xr:uid="{4CBFD487-72F5-4ED7-B464-2EE6CC82E945}"/>
    <cellStyle name="Calculation 2 5 2 7" xfId="11310" xr:uid="{69982902-CD87-44E7-8090-3C8356A8098C}"/>
    <cellStyle name="Calculation 2 5 2 8" xfId="5375" xr:uid="{008D2C6A-567A-4EB8-B02C-8E4D18F17F52}"/>
    <cellStyle name="Calculation 2 5 2 9" xfId="41928" xr:uid="{19ED1AD7-F855-42FF-A9C0-C7FFD92A8DD1}"/>
    <cellStyle name="Calculation 2 5 3" xfId="2130" xr:uid="{1BC46892-B042-45C6-B1AB-FC8B8D7DBF19}"/>
    <cellStyle name="Calculation 2 5 3 2" xfId="5698" xr:uid="{44B560EB-C249-4C9D-974C-AEE59163FF32}"/>
    <cellStyle name="Calculation 2 5 3 3" xfId="42546" xr:uid="{0A32C41C-5253-42B6-AF4F-2B87FE84985A}"/>
    <cellStyle name="Calculation 2 5 4" xfId="7720" xr:uid="{5C796459-01B1-4344-BD21-5B9D558CEA6C}"/>
    <cellStyle name="Calculation 2 5 4 2" xfId="43100" xr:uid="{A24BA3B7-51F4-4A7D-9BE6-A80303BFBF1E}"/>
    <cellStyle name="Calculation 2 5 5" xfId="10168" xr:uid="{5FCD6936-0EEE-4FE6-AD07-0CD87FFA09DB}"/>
    <cellStyle name="Calculation 2 5 5 2" xfId="43349" xr:uid="{1097BF1B-C317-4CC6-821B-977277D127D3}"/>
    <cellStyle name="Calculation 2 5 6" xfId="10452" xr:uid="{8A300E7A-BFAD-406F-AC05-5A25337CC726}"/>
    <cellStyle name="Calculation 2 5 6 2" xfId="45760" xr:uid="{0EFA2129-7A27-4B35-8875-40ED31CDBF2D}"/>
    <cellStyle name="Calculation 2 5 7" xfId="10171" xr:uid="{9F5F7759-CD3B-4648-9497-D261A028D66B}"/>
    <cellStyle name="Calculation 2 5 7 2" xfId="46030" xr:uid="{47BA1C3E-A84D-4FB5-9208-3DE395D7300C}"/>
    <cellStyle name="Calculation 2 5 8" xfId="10641" xr:uid="{2FDDD905-6F66-4332-90EF-DAC5B11EF4C5}"/>
    <cellStyle name="Calculation 2 5 9" xfId="11240" xr:uid="{835F6CFA-E118-403E-B037-AAE49D2696F7}"/>
    <cellStyle name="Calculation 2 6" xfId="1108" xr:uid="{BF744CD0-B696-4F1E-9669-89DFC36DDD31}"/>
    <cellStyle name="Calculation 2 6 10" xfId="11750" xr:uid="{9DF82585-E4C8-4977-B1E4-60AC1BDBCF74}"/>
    <cellStyle name="Calculation 2 6 11" xfId="11336" xr:uid="{AE5E0C5B-6EF5-4D1F-BEBF-841CC9BD9A39}"/>
    <cellStyle name="Calculation 2 6 12" xfId="11659" xr:uid="{96F48935-BC54-49CD-8667-AD089537519F}"/>
    <cellStyle name="Calculation 2 6 13" xfId="4711" xr:uid="{305EC622-350C-46F8-B597-CC93DEACDDC2}"/>
    <cellStyle name="Calculation 2 6 14" xfId="13280" xr:uid="{298EC9B4-8DF6-44EA-BAE3-B4185ACF2A10}"/>
    <cellStyle name="Calculation 2 6 2" xfId="3026" xr:uid="{FDBBB0C2-EC2E-444B-B9AE-4C7BEF359C42}"/>
    <cellStyle name="Calculation 2 6 2 2" xfId="5516" xr:uid="{CA86398C-E36E-4437-B37D-A2AA5CE7AB7F}"/>
    <cellStyle name="Calculation 2 6 3" xfId="8457" xr:uid="{0D71E565-286C-4B3B-8267-A3008E060A6A}"/>
    <cellStyle name="Calculation 2 6 4" xfId="10636" xr:uid="{2DCBC0FD-2B03-4527-886A-E016A2F242BB}"/>
    <cellStyle name="Calculation 2 6 5" xfId="10728" xr:uid="{9A4E91C7-BCA8-4476-8A61-F12B2195A2CD}"/>
    <cellStyle name="Calculation 2 6 6" xfId="10799" xr:uid="{20BFB816-6183-4D52-9037-7B5FA49FA156}"/>
    <cellStyle name="Calculation 2 6 7" xfId="8975" xr:uid="{F45734A9-D951-46FA-BA8B-766DF0EA698E}"/>
    <cellStyle name="Calculation 2 6 8" xfId="11033" xr:uid="{11D4D074-DE35-4D20-8FE5-C1CE36E466F7}"/>
    <cellStyle name="Calculation 2 6 9" xfId="11523" xr:uid="{9FA5DF54-36A8-4B9A-B3D1-B2A8C42CA264}"/>
    <cellStyle name="Calculation 2 7" xfId="674" xr:uid="{2346E46F-B17E-4602-9405-7F317BBCA45F}"/>
    <cellStyle name="Calculation 2 7 2" xfId="5528" xr:uid="{540F6DDE-7106-4D56-8E20-BB541F4941C6}"/>
    <cellStyle name="Calculation 2 7 3" xfId="7466" xr:uid="{8FF8A36D-C2B3-4F68-95CF-A2CDF7ADA999}"/>
    <cellStyle name="Calculation 2 7 4" xfId="11743" xr:uid="{9F654031-8227-4245-BA3F-DD595693E4BB}"/>
    <cellStyle name="Calculation 2 7 5" xfId="11933" xr:uid="{56F7FA0F-6C0D-4E61-933A-3C73050A715B}"/>
    <cellStyle name="Calculation 2 7 6" xfId="11010" xr:uid="{242A5B0A-FA1D-4A58-AFE8-A0D71B75699E}"/>
    <cellStyle name="Calculation 2 7 7" xfId="11079" xr:uid="{589BEE06-0122-4FDD-9765-2CE7E3499253}"/>
    <cellStyle name="Calculation 2 7 8" xfId="6753" xr:uid="{0B22E713-6D4E-445E-8428-F83E9D936AFE}"/>
    <cellStyle name="Calculation 2 7 9" xfId="4919" xr:uid="{F8DAC8D8-082B-4CC0-928A-A5DDAD58857A}"/>
    <cellStyle name="Calculation 2 8" xfId="1841" xr:uid="{A0AAB200-F5E3-43E3-81E6-016E8142102A}"/>
    <cellStyle name="Calculation 2 8 2" xfId="7766" xr:uid="{9F9F1888-D218-4029-89B5-8A4812DF2B58}"/>
    <cellStyle name="Calculation 2 8 3" xfId="4123" xr:uid="{A2564086-F9E0-4EB6-B77C-18BF75239F00}"/>
    <cellStyle name="Calculation 2 9" xfId="2026" xr:uid="{520E3BFE-23EE-4935-92AE-F78C1BBDEE41}"/>
    <cellStyle name="Calculation 2 9 2" xfId="8578" xr:uid="{92057AD3-2009-4DDF-B62E-CC1614835415}"/>
    <cellStyle name="Calculation 20" xfId="30288" xr:uid="{40F9075A-5BD1-48AF-9713-B35AFC1489DC}"/>
    <cellStyle name="Calculation 21" xfId="30289" xr:uid="{64FCBDFB-22FA-4892-96EF-4CB35956AD9C}"/>
    <cellStyle name="Calculation 22" xfId="30290" xr:uid="{8D395C3D-8744-4A56-8126-A3D58E24DA03}"/>
    <cellStyle name="Calculation 23" xfId="30291" xr:uid="{1CFE44B1-1B59-4573-A812-4D8F6E1C81C8}"/>
    <cellStyle name="Calculation 24" xfId="30292" xr:uid="{A8FD34A6-E2FA-46CF-ACD2-00DC5B9B6A6D}"/>
    <cellStyle name="Calculation 25" xfId="30293" xr:uid="{9FE964A1-084A-461D-8426-9265CA4429F1}"/>
    <cellStyle name="Calculation 26" xfId="30294" xr:uid="{F0FC98FB-C4D0-4FD4-8795-C7CFBD6D6303}"/>
    <cellStyle name="Calculation 27" xfId="30295" xr:uid="{63626F42-8939-436C-8DBC-9A7825102C0C}"/>
    <cellStyle name="Calculation 28" xfId="30296" xr:uid="{931BD50D-C7AB-482C-BFBF-437993801791}"/>
    <cellStyle name="Calculation 29" xfId="30297" xr:uid="{20995E4A-9096-4CDB-A690-E3BD8E9862FE}"/>
    <cellStyle name="Calculation 3" xfId="253" xr:uid="{D3F47FD8-EDDD-4C44-B2C3-0A94022A6AE8}"/>
    <cellStyle name="Calculation 3 10" xfId="30298" xr:uid="{8C235BDF-7D80-4C6F-BAE3-9D53ADEAA67B}"/>
    <cellStyle name="Calculation 3 2" xfId="3595" xr:uid="{7608CB4A-F80E-45B1-AF75-9DDA5A071E61}"/>
    <cellStyle name="Calculation 3 2 2" xfId="4397" xr:uid="{251E7B6E-B608-4FAE-B5D4-6E2D28A8FEE8}"/>
    <cellStyle name="Calculation 3 2 2 2" xfId="5426" xr:uid="{F6674AF5-AF8B-48EF-B237-60BA32120219}"/>
    <cellStyle name="Calculation 3 2 2 3" xfId="39942" xr:uid="{B6AB989E-79EC-4CE3-876A-A22B4974B341}"/>
    <cellStyle name="Calculation 3 2 3" xfId="4980" xr:uid="{73A43B3A-1377-443D-8964-68D87CC311E9}"/>
    <cellStyle name="Calculation 3 2 3 2" xfId="5574" xr:uid="{FB88F071-D02F-4403-86AD-4A764747B7C4}"/>
    <cellStyle name="Calculation 3 2 3 3" xfId="39851" xr:uid="{574CE77C-0BE3-42A4-8469-08D980744EAC}"/>
    <cellStyle name="Calculation 3 2 4" xfId="4158" xr:uid="{E6C198D6-1B8A-45D9-A708-9CCEE56EE7E8}"/>
    <cellStyle name="Calculation 3 2 4 2" xfId="39915" xr:uid="{48B8E49A-BEC7-42C6-9C7F-AD8D4497ECA3}"/>
    <cellStyle name="Calculation 3 2 5" xfId="3993" xr:uid="{ECA495D8-062B-4F59-8C02-3039DCFA2727}"/>
    <cellStyle name="Calculation 3 2 5 2" xfId="39876" xr:uid="{8598637C-3399-4596-977B-C26D1662B60C}"/>
    <cellStyle name="Calculation 3 2 6" xfId="44516" xr:uid="{64AFD2A5-B41A-49BC-854C-F71DB1BC0C4B}"/>
    <cellStyle name="Calculation 3 2 7" xfId="44476" xr:uid="{5C7CBB23-7335-48FA-B7D2-0226C9A9BCF0}"/>
    <cellStyle name="Calculation 3 2 8" xfId="30299" xr:uid="{B40FF58F-4832-4383-9470-20E9FE25DFA8}"/>
    <cellStyle name="Calculation 3 3" xfId="4682" xr:uid="{9DB1112D-290E-445E-A71C-562F22B0DAB6}"/>
    <cellStyle name="Calculation 3 3 2" xfId="30300" xr:uid="{79BFB396-A587-430A-A036-AB35197741E9}"/>
    <cellStyle name="Calculation 3 4" xfId="6281" xr:uid="{9713794E-1BED-495A-8DA0-777E57CA58B8}"/>
    <cellStyle name="Calculation 3 4 2" xfId="39941" xr:uid="{3947EC61-445F-4621-9904-4A1E2F4E6A5E}"/>
    <cellStyle name="Calculation 3 5" xfId="3899" xr:uid="{72B476CE-ADB3-4C56-A194-357E3D38339C}"/>
    <cellStyle name="Calculation 3 5 2" xfId="39852" xr:uid="{43250821-903B-403D-9B33-E20295229365}"/>
    <cellStyle name="Calculation 3 6" xfId="39914" xr:uid="{CF034251-E9E0-4252-8F8E-3A630F2B6EDA}"/>
    <cellStyle name="Calculation 3 7" xfId="39877" xr:uid="{DD1D131F-02D2-45F0-A93F-BEE1B806A8A5}"/>
    <cellStyle name="Calculation 3 8" xfId="44515" xr:uid="{D62411AF-3BA4-4C6D-A4D9-8983189EACBE}"/>
    <cellStyle name="Calculation 3 9" xfId="44477" xr:uid="{13B8AF17-7CE4-42DB-BB48-0DC53BC185CD}"/>
    <cellStyle name="Calculation 30" xfId="30301" xr:uid="{31DB0016-98B7-4EF9-9944-230557D53369}"/>
    <cellStyle name="Calculation 31" xfId="30302" xr:uid="{9613204B-53BA-4289-8C0E-902445C59364}"/>
    <cellStyle name="Calculation 32" xfId="30303" xr:uid="{70CFB35F-FF28-4674-8414-BBCB54DCAC88}"/>
    <cellStyle name="Calculation 33" xfId="30304" xr:uid="{954C4633-4011-4FDE-ABC0-826562957C01}"/>
    <cellStyle name="Calculation 34" xfId="30305" xr:uid="{DF157562-42B5-4FC9-8584-A3226C8F79DF}"/>
    <cellStyle name="Calculation 35" xfId="30306" xr:uid="{6786FDB6-A5DD-4538-A077-EB11C057D4D9}"/>
    <cellStyle name="Calculation 36" xfId="30307" xr:uid="{44E427FD-E5E2-484A-BCC0-8E41B03F0784}"/>
    <cellStyle name="Calculation 37" xfId="30308" xr:uid="{C462BFED-73CF-400C-8233-B5E9506948AB}"/>
    <cellStyle name="Calculation 38" xfId="30309" xr:uid="{C0894874-6B92-4457-AC55-1016073AE0FC}"/>
    <cellStyle name="Calculation 39" xfId="30310" xr:uid="{3F1C688D-FCF6-412F-8F3F-09C04A628BB6}"/>
    <cellStyle name="Calculation 4" xfId="1055" xr:uid="{4C0BD4D4-4C92-4473-B1B5-566C0BC8914E}"/>
    <cellStyle name="Calculation 4 10" xfId="30311" xr:uid="{28C84450-1C1D-44AC-B4E9-1528F54A6771}"/>
    <cellStyle name="Calculation 4 2" xfId="3596" xr:uid="{DDAF1208-930F-4412-B175-5623C8C097D4}"/>
    <cellStyle name="Calculation 4 2 2" xfId="39944" xr:uid="{3B99BDA7-4B6A-406C-9F26-DD40A6A67E6F}"/>
    <cellStyle name="Calculation 4 2 3" xfId="39849" xr:uid="{9762E391-A47A-4295-9799-41A22C30C3D3}"/>
    <cellStyle name="Calculation 4 2 4" xfId="39917" xr:uid="{8B2BE0A2-A9BE-4CC2-93A7-A14B2248BFE9}"/>
    <cellStyle name="Calculation 4 2 5" xfId="39874" xr:uid="{AFACAB90-B6E5-49D8-A29F-01012CCDB228}"/>
    <cellStyle name="Calculation 4 2 6" xfId="44518" xr:uid="{40228A0E-F8ED-4953-BA83-43334536AFC4}"/>
    <cellStyle name="Calculation 4 2 7" xfId="44474" xr:uid="{A7642770-EF0D-4C36-B4A4-E7E2AFD70560}"/>
    <cellStyle name="Calculation 4 2 8" xfId="30312" xr:uid="{AB354E3B-9378-4201-BAA3-8EBF16ABA2DB}"/>
    <cellStyle name="Calculation 4 3" xfId="30313" xr:uid="{F2D9A53E-248E-440C-9867-462B2D0BB728}"/>
    <cellStyle name="Calculation 4 4" xfId="39943" xr:uid="{B9AEC36F-CA38-482C-932F-3715303ED33F}"/>
    <cellStyle name="Calculation 4 5" xfId="39850" xr:uid="{0725D800-E18F-449B-809A-032AB2FAD3D9}"/>
    <cellStyle name="Calculation 4 6" xfId="39916" xr:uid="{445956ED-CD22-43A1-B0FE-823ADB03A41F}"/>
    <cellStyle name="Calculation 4 7" xfId="39875" xr:uid="{B60EEAE1-6794-4E42-81AA-8950AA2BFC4E}"/>
    <cellStyle name="Calculation 4 8" xfId="44517" xr:uid="{6878D703-49EA-4179-A9DC-AAF361DD3082}"/>
    <cellStyle name="Calculation 4 9" xfId="44475" xr:uid="{6DE6D4B2-BAB4-4480-AA2B-0658402828E6}"/>
    <cellStyle name="Calculation 40" xfId="30314" xr:uid="{BD8F7B10-A28C-48D8-92BC-A8A2C8C32A3F}"/>
    <cellStyle name="Calculation 41" xfId="30315" xr:uid="{7342D4BE-0206-4264-A716-C4AB661C17A2}"/>
    <cellStyle name="Calculation 42" xfId="30316" xr:uid="{9BA46D98-54BD-4327-A3B3-CCC143E8127B}"/>
    <cellStyle name="Calculation 43" xfId="30317" xr:uid="{11437497-F586-49D0-94B6-BC059C47738B}"/>
    <cellStyle name="Calculation 44" xfId="30318" xr:uid="{226A6FC0-ED6F-4BE9-8E41-32B61699EBAA}"/>
    <cellStyle name="Calculation 45" xfId="30319" xr:uid="{2C5052C0-100C-4B20-8D93-A8907F30F740}"/>
    <cellStyle name="Calculation 46" xfId="30320" xr:uid="{6F4ED235-A12C-406E-84E3-9A17166B8A43}"/>
    <cellStyle name="Calculation 47" xfId="30321" xr:uid="{7ABDEE72-992A-401B-B40C-C10867A1CD56}"/>
    <cellStyle name="Calculation 48" xfId="30322" xr:uid="{BC512222-D127-4E3F-AEB7-6229C458D032}"/>
    <cellStyle name="Calculation 49" xfId="30323" xr:uid="{0E1B28AF-36D2-421B-92D7-49C47C98ACA3}"/>
    <cellStyle name="Calculation 5" xfId="1403" xr:uid="{80BF3EE3-E3A4-4B8A-987E-375CAD6C1212}"/>
    <cellStyle name="Calculation 5 2" xfId="30325" xr:uid="{5FACE588-F037-45FE-9F29-3DEBA1C7E2FC}"/>
    <cellStyle name="Calculation 5 3" xfId="39945" xr:uid="{4E79A78B-0E10-4955-8205-9017DCD48068}"/>
    <cellStyle name="Calculation 5 4" xfId="39848" xr:uid="{DDEF79C4-8809-4338-95F4-B47F8E711544}"/>
    <cellStyle name="Calculation 5 5" xfId="39918" xr:uid="{2FBBFEB3-6F37-4036-984E-E0D0215E457A}"/>
    <cellStyle name="Calculation 5 6" xfId="42428" xr:uid="{525206B2-A4C1-437D-9E68-0B312B899032}"/>
    <cellStyle name="Calculation 5 7" xfId="44519" xr:uid="{9D92F302-DAAF-4562-8DA4-4E1F3A22AF6C}"/>
    <cellStyle name="Calculation 5 8" xfId="44473" xr:uid="{FADA8005-7FA4-4F41-9701-F08A696FBF3C}"/>
    <cellStyle name="Calculation 5 9" xfId="30324" xr:uid="{170A966A-584C-43B7-8947-351D6101ADA8}"/>
    <cellStyle name="Calculation 50" xfId="30326" xr:uid="{6280AFED-044B-442A-B839-64E283F18429}"/>
    <cellStyle name="Calculation 51" xfId="30327" xr:uid="{D0D8F4AA-F7D8-403A-9DF4-9998AFADB2B2}"/>
    <cellStyle name="Calculation 52" xfId="30328" xr:uid="{E5DA91DF-C25B-4CD0-9632-A01D801ECC14}"/>
    <cellStyle name="Calculation 53" xfId="30329" xr:uid="{B7B23706-0FB9-4CDA-9438-4A4D892337F3}"/>
    <cellStyle name="Calculation 54" xfId="30330" xr:uid="{10486FE5-AA04-4916-AA66-4EB78E83B1D3}"/>
    <cellStyle name="Calculation 55" xfId="30331" xr:uid="{7D93F74E-37AD-488F-89B3-8AE3CDFA614C}"/>
    <cellStyle name="Calculation 56" xfId="30332" xr:uid="{549AD500-17AD-4155-B425-F03DD90DDC1B}"/>
    <cellStyle name="Calculation 57" xfId="30333" xr:uid="{317ACEFE-32D5-4E81-B4B1-A1B56D26E7B9}"/>
    <cellStyle name="Calculation 58" xfId="30334" xr:uid="{2BE1DEE0-7D1F-48F8-A734-02C2526AD335}"/>
    <cellStyle name="Calculation 59" xfId="30335" xr:uid="{7F283686-BE52-4027-9FAB-E58E7C5C5FB8}"/>
    <cellStyle name="Calculation 6" xfId="30336" xr:uid="{6A6A9675-C72D-4BDB-AFBA-37AC3349179A}"/>
    <cellStyle name="Calculation 6 2" xfId="30337" xr:uid="{73731189-060D-4EB2-804F-38BDC9980644}"/>
    <cellStyle name="Calculation 6 3" xfId="39946" xr:uid="{DA41A3DE-BCF2-4FE1-975E-82815079DBA6}"/>
    <cellStyle name="Calculation 6 4" xfId="39847" xr:uid="{5A072C6F-B34D-4BFB-BDD9-23AB84A64402}"/>
    <cellStyle name="Calculation 6 5" xfId="39919" xr:uid="{BDCB2B1F-8BE9-406E-AD97-BA971B7C3DE0}"/>
    <cellStyle name="Calculation 6 6" xfId="39873" xr:uid="{2491E64D-1368-4A43-BD75-AF40D5831217}"/>
    <cellStyle name="Calculation 6 7" xfId="44520" xr:uid="{E72D54C8-AD31-42E2-8025-1A0C2F132E30}"/>
    <cellStyle name="Calculation 6 8" xfId="44472" xr:uid="{79F31278-26A8-4557-991E-6DBB2A739083}"/>
    <cellStyle name="Calculation 60" xfId="30338" xr:uid="{B9ED4773-6475-4646-AF93-65FCD36487A3}"/>
    <cellStyle name="Calculation 61" xfId="30339" xr:uid="{BE731109-197D-44B7-B4F9-A27EEAB86CC6}"/>
    <cellStyle name="Calculation 62" xfId="30340" xr:uid="{861B553E-311A-4D93-8786-03662560FBA5}"/>
    <cellStyle name="Calculation 63" xfId="30341" xr:uid="{8F46C9C8-1DB9-4020-A571-A43061EE0F6A}"/>
    <cellStyle name="Calculation 64" xfId="30342" xr:uid="{30888B28-5CA9-493F-BC27-DB784927A8A4}"/>
    <cellStyle name="Calculation 65" xfId="30343" xr:uid="{06AE0F13-4D5C-4A52-BBF8-801AD2F24009}"/>
    <cellStyle name="Calculation 66" xfId="30344" xr:uid="{2C5B8FF9-C570-4EDC-BCFB-42EE25AF9C12}"/>
    <cellStyle name="Calculation 67" xfId="30345" xr:uid="{0D30EE3E-44C5-4631-8E82-B238BB5EBCFC}"/>
    <cellStyle name="Calculation 68" xfId="30346" xr:uid="{A447F8FE-5064-4ED0-A2D8-269DD0CDC596}"/>
    <cellStyle name="Calculation 69" xfId="30347" xr:uid="{A9852C0E-E557-4348-A3DE-C852FB6B81BD}"/>
    <cellStyle name="Calculation 7" xfId="30348" xr:uid="{5045892F-7594-40C6-8657-749CF3E55FDD}"/>
    <cellStyle name="Calculation 70" xfId="30349" xr:uid="{07E70F5F-70E8-4184-BE3B-3D41DF0F6597}"/>
    <cellStyle name="Calculation 71" xfId="30350" xr:uid="{B78388E5-2F6F-406A-A00D-AE7AD6D6489A}"/>
    <cellStyle name="Calculation 72" xfId="30351" xr:uid="{F09A8879-C850-4517-895E-371C707952A9}"/>
    <cellStyle name="Calculation 73" xfId="30352" xr:uid="{65C87CDB-3A53-4B3B-B5D9-250B80E12031}"/>
    <cellStyle name="Calculation 74" xfId="30353" xr:uid="{038D76A6-74C9-4E38-9CA3-DD1C58360DA1}"/>
    <cellStyle name="Calculation 75" xfId="30354" xr:uid="{A53BEB2F-4B0B-4FFC-80EA-78B79C0927B3}"/>
    <cellStyle name="Calculation 76" xfId="30355" xr:uid="{7B662D41-E5AA-4069-A747-48A0760827ED}"/>
    <cellStyle name="Calculation 77" xfId="30356" xr:uid="{4D7D0074-2637-4371-B424-69B5A9CE70CC}"/>
    <cellStyle name="Calculation 78" xfId="30357" xr:uid="{3350A61A-BD5B-406F-B9C4-57F5C38C6D31}"/>
    <cellStyle name="Calculation 79" xfId="30358" xr:uid="{CD15F7DA-11E7-431B-B462-7DDD18690725}"/>
    <cellStyle name="Calculation 8" xfId="30359" xr:uid="{983087E0-95E6-494A-B10A-F30FC2A6EBC3}"/>
    <cellStyle name="Calculation 80" xfId="30360" xr:uid="{55E6240C-9F7D-453D-8C45-E8ACCD338D7C}"/>
    <cellStyle name="Calculation 81" xfId="30361" xr:uid="{F9CF3D35-4F9A-4243-AEB7-1816DE5C02DB}"/>
    <cellStyle name="Calculation 82" xfId="30362" xr:uid="{B5C12377-68A2-4888-AC08-C2867EC1AF65}"/>
    <cellStyle name="Calculation 83" xfId="30363" xr:uid="{22B6B8F3-CB4C-403C-8AC6-D4079E29F71B}"/>
    <cellStyle name="Calculation 84" xfId="30364" xr:uid="{C6D77864-099D-4E43-91F8-704FE440DC66}"/>
    <cellStyle name="Calculation 85" xfId="30365" xr:uid="{FB41A3AD-1A4D-4CBC-8CAF-325D0542F5F7}"/>
    <cellStyle name="Calculation 86" xfId="30366" xr:uid="{58F26073-8DD8-4BA2-9214-E8A1D84EEB6C}"/>
    <cellStyle name="Calculation 87" xfId="30367" xr:uid="{D46E7C2B-3862-4E3A-838F-ECF9C9579E86}"/>
    <cellStyle name="Calculation 88" xfId="30368" xr:uid="{7A8786F7-F29A-4A21-BE3C-DACDDAFBF1F9}"/>
    <cellStyle name="Calculation 89" xfId="30369" xr:uid="{491950B0-6B02-4030-8505-A04FB8F828A6}"/>
    <cellStyle name="Calculation 9" xfId="30370" xr:uid="{F1373741-A8B2-4296-896F-27E25CE3923F}"/>
    <cellStyle name="Calculation 90" xfId="30371" xr:uid="{55419CA5-A05F-4B1A-8448-39C6D72B465D}"/>
    <cellStyle name="Calculation 91" xfId="30372" xr:uid="{E38524D3-B384-476F-BC0F-A9730C7DCA66}"/>
    <cellStyle name="Calculation 92" xfId="30373" xr:uid="{BD7EA5BC-CFA9-4F30-9143-DE397F774D62}"/>
    <cellStyle name="Calculation 93" xfId="30374" xr:uid="{CF60DE5D-A1CD-4FEC-AFE3-3A833A859A6A}"/>
    <cellStyle name="Calculation 94" xfId="30375" xr:uid="{543BB200-FD41-4A1F-8978-8378710D0A86}"/>
    <cellStyle name="Calculation 95" xfId="30376" xr:uid="{2DD94974-B8AE-417C-AAC9-73E98B524B6E}"/>
    <cellStyle name="Calculation 96" xfId="30377" xr:uid="{E9D28B04-47FE-445D-B87E-EEC8B9449147}"/>
    <cellStyle name="Calculation 97" xfId="30378" xr:uid="{1F7F72A1-5AE6-4DAD-BC00-C6B8570257A5}"/>
    <cellStyle name="Calculation 98" xfId="30379" xr:uid="{C0417AB6-5E94-4A71-B67C-A8BD82F3D53D}"/>
    <cellStyle name="Calculation 99" xfId="30380" xr:uid="{E66A72F8-DE65-4C39-930E-E1F716A4B925}"/>
    <cellStyle name="Cálculo" xfId="30381" xr:uid="{95EE8399-A1C6-4FE4-AF7A-0C965E1589B7}"/>
    <cellStyle name="Cálculo 2" xfId="30382" xr:uid="{6A57E61D-2EE9-4DC1-9653-CFC850351973}"/>
    <cellStyle name="Cálculo 2 2" xfId="30383" xr:uid="{F73319DB-4497-4E5C-9C6A-138F8726CDED}"/>
    <cellStyle name="Cálculo 2 2 2" xfId="39948" xr:uid="{ADFC1974-53D4-45AD-8639-1B45A775CB4A}"/>
    <cellStyle name="Cálculo 2 2 3" xfId="39844" xr:uid="{4BC38B63-E3E5-4025-B18E-E2FDB0CA0917}"/>
    <cellStyle name="Cálculo 2 2 4" xfId="39921" xr:uid="{D96CA904-4192-47F6-BDB8-3570BFC09140}"/>
    <cellStyle name="Cálculo 2 2 5" xfId="39871" xr:uid="{FB1AB2F8-18AC-473A-9D26-8BE97A6B841A}"/>
    <cellStyle name="Cálculo 2 2 6" xfId="44522" xr:uid="{B3FE0765-C0F8-44E1-8669-F3255E9D0E66}"/>
    <cellStyle name="Cálculo 2 2 7" xfId="44470" xr:uid="{8E2886A4-9AE8-4F08-8A2C-8B55BBDCAB19}"/>
    <cellStyle name="Cálculo 3" xfId="39947" xr:uid="{E1FD9BC3-BD0E-4AAA-B8AD-B863AFCED132}"/>
    <cellStyle name="Cálculo 4" xfId="39845" xr:uid="{610A8CD8-8198-4F48-9E76-E0580BDCB639}"/>
    <cellStyle name="Cálculo 5" xfId="39920" xr:uid="{B9869306-0FC4-44FF-8B67-E4BFF4E21D72}"/>
    <cellStyle name="Cálculo 6" xfId="39872" xr:uid="{C43A9B69-658A-4DF4-89B3-FBC03FDB53F5}"/>
    <cellStyle name="Cálculo 7" xfId="44521" xr:uid="{E82E5244-10D8-473C-9B7C-B2A6C12B4DC2}"/>
    <cellStyle name="Cálculo 8" xfId="44471" xr:uid="{F957FCF2-4F6E-4F78-9C0D-694FE747D1CD}"/>
    <cellStyle name="Cálculo_Processed.Processed.MOR - S&amp;OP Charts vFinal" xfId="30384" xr:uid="{1566F800-B705-453A-913C-E8AACDC864B4}"/>
    <cellStyle name="category" xfId="3597" xr:uid="{27B519F8-C226-4706-B97E-F7F2D1825006}"/>
    <cellStyle name="category 2" xfId="30385" xr:uid="{B1F76373-7784-47F9-B21C-1AB20D7ACED1}"/>
    <cellStyle name="Celda de comprobación" xfId="30386" xr:uid="{31085561-B844-405F-A59D-38F7B236334E}"/>
    <cellStyle name="Celda de comprobación 2" xfId="30387" xr:uid="{942CAC26-B5EE-4005-87A4-DC8118C41D27}"/>
    <cellStyle name="Celda vinculada" xfId="30388" xr:uid="{73A44519-D7D4-41D3-B56D-00B9A0C4C1A8}"/>
    <cellStyle name="Celda vinculada 2" xfId="30389" xr:uid="{65A26D73-9D37-4559-9FB8-42D1DB031580}"/>
    <cellStyle name="Célula de Verificação" xfId="30390" xr:uid="{B87CF9E6-D8B6-43C0-8B27-B6553E78A1A0}"/>
    <cellStyle name="Célula de Verificação 2" xfId="30391" xr:uid="{6FE1BEA7-F67E-4605-8CC5-A407389D2C58}"/>
    <cellStyle name="Célula Ligada" xfId="30392" xr:uid="{9C1C5B26-E40E-4955-9052-F2020DFEDDE8}"/>
    <cellStyle name="Célula Vinculada" xfId="30393" xr:uid="{9E743A5B-3F22-4F9E-8CEA-CBFB4F151951}"/>
    <cellStyle name="Célula Vinculada 2" xfId="30394" xr:uid="{4544753C-C48A-493E-92EC-94FA861AD53F}"/>
    <cellStyle name="Change A&amp;ll" xfId="12241" xr:uid="{14FDF95B-BE74-4711-A66C-1522D1405CE9}"/>
    <cellStyle name="Change A&amp;ll 2" xfId="38160" xr:uid="{E8F9E8FD-992C-42CC-BFAD-50788698D0F4}"/>
    <cellStyle name="Change A&amp;ll 3" xfId="41768" xr:uid="{2E8F974F-9620-4EDD-A247-18B1E90ACBF3}"/>
    <cellStyle name="Change A&amp;ll 4" xfId="42411" xr:uid="{0B3CDD39-DD26-4BD6-8DB4-74A72FA3DFDA}"/>
    <cellStyle name="Change A&amp;ll 5" xfId="43391" xr:uid="{0BEE74E8-308B-498B-9590-2E7EFB1488F5}"/>
    <cellStyle name="Change A&amp;ll 6" xfId="45617" xr:uid="{E3404D6C-73F8-49F9-8C66-7CCBE4BDFFF7}"/>
    <cellStyle name="Check Cell" xfId="18" builtinId="23" customBuiltin="1"/>
    <cellStyle name="Check Cell 10" xfId="30395" xr:uid="{A7843D57-5CA1-451D-9063-A6A4561088C2}"/>
    <cellStyle name="Check Cell 100" xfId="30396" xr:uid="{89ABC3EE-78E0-4A78-968F-803FB7E4EDB5}"/>
    <cellStyle name="Check Cell 101" xfId="30397" xr:uid="{C6958E40-7518-4BB1-8BB8-DE10C6CB2B17}"/>
    <cellStyle name="Check Cell 102" xfId="30398" xr:uid="{D0287C2C-C5C0-4255-A85A-56CC4F5D6A99}"/>
    <cellStyle name="Check Cell 103" xfId="30399" xr:uid="{F907F578-A8D4-40A1-8C93-4FA19515CE5D}"/>
    <cellStyle name="Check Cell 104" xfId="30400" xr:uid="{8337C610-0AF3-428E-B811-A456E32E80E4}"/>
    <cellStyle name="Check Cell 105" xfId="30401" xr:uid="{7D28905C-6583-4890-8475-01D3A062617E}"/>
    <cellStyle name="Check Cell 106" xfId="30402" xr:uid="{7EB1A2DB-9AEC-4519-B4C0-639A2B67B8C7}"/>
    <cellStyle name="Check Cell 107" xfId="30403" xr:uid="{A469355F-7A7D-4A0E-9B5E-919C7BF57D82}"/>
    <cellStyle name="Check Cell 108" xfId="30404" xr:uid="{9602BC0D-6A28-4368-B5EC-A03704C92977}"/>
    <cellStyle name="Check Cell 109" xfId="30405" xr:uid="{3EE0A9E4-0953-4AF3-87CE-8D8C959FCC85}"/>
    <cellStyle name="Check Cell 11" xfId="30406" xr:uid="{226202B4-74B7-4EB2-9350-DB87BDEC0F5F}"/>
    <cellStyle name="Check Cell 110" xfId="30407" xr:uid="{7CE8A4BB-1BD6-499C-857E-BF8A4201320B}"/>
    <cellStyle name="Check Cell 111" xfId="30408" xr:uid="{563E7D7B-362D-4A85-BFB0-B8B295601F9E}"/>
    <cellStyle name="Check Cell 112" xfId="30409" xr:uid="{6E2DA9EF-2735-4462-8A15-3532ED6A64BF}"/>
    <cellStyle name="Check Cell 113" xfId="30410" xr:uid="{CD1755C7-4DD0-4F2B-8D57-FB861B3ECFAE}"/>
    <cellStyle name="Check Cell 114" xfId="30411" xr:uid="{C2A90CD2-44E2-4A9F-AD0B-5C852FAD1DA2}"/>
    <cellStyle name="Check Cell 115" xfId="30412" xr:uid="{6197886A-DEC4-4300-B991-D369E50309E3}"/>
    <cellStyle name="Check Cell 116" xfId="30413" xr:uid="{CDA754DE-5894-4197-A03F-CE21D60C73C1}"/>
    <cellStyle name="Check Cell 117" xfId="30414" xr:uid="{CA0B5BB0-9651-4E15-80C9-922D99D3900E}"/>
    <cellStyle name="Check Cell 118" xfId="30415" xr:uid="{6C73D36C-16DB-4C45-95B1-8F2CB7E06EAA}"/>
    <cellStyle name="Check Cell 119" xfId="30416" xr:uid="{8E397B19-430B-415E-9E7A-DD42BBC243F2}"/>
    <cellStyle name="Check Cell 12" xfId="30417" xr:uid="{B92E1120-E10A-4901-BF69-F9A631AD7549}"/>
    <cellStyle name="Check Cell 120" xfId="30418" xr:uid="{CE2D9A85-6E9D-493D-8875-53FFC7F44153}"/>
    <cellStyle name="Check Cell 121" xfId="30419" xr:uid="{D0690C32-DB1D-4849-AFB7-F9017D824C1C}"/>
    <cellStyle name="Check Cell 122" xfId="30420" xr:uid="{05E8FB5B-67B8-4EBA-929A-398F62E04482}"/>
    <cellStyle name="Check Cell 123" xfId="30421" xr:uid="{EC3EC057-4755-4C3E-8178-2DC6E3DC3917}"/>
    <cellStyle name="Check Cell 124" xfId="30422" xr:uid="{638DB36E-B325-49AE-9ED0-A4ED9B5E6BEE}"/>
    <cellStyle name="Check Cell 125" xfId="30423" xr:uid="{3220BA00-8976-477F-88DB-1D9B3B0073E6}"/>
    <cellStyle name="Check Cell 126" xfId="30424" xr:uid="{D0FF58CD-42F8-4EA5-86D2-D1110F54F4FE}"/>
    <cellStyle name="Check Cell 127" xfId="30425" xr:uid="{40D6E471-571A-41E8-91DC-BE1881566CD5}"/>
    <cellStyle name="Check Cell 128" xfId="30426" xr:uid="{8CF26A70-0D31-47BC-BE74-C15BD651C3C8}"/>
    <cellStyle name="Check Cell 129" xfId="30427" xr:uid="{371DDA72-564F-48F2-BF62-B2276754233A}"/>
    <cellStyle name="Check Cell 13" xfId="30428" xr:uid="{29B378D7-E907-4516-A7B5-7D6A6462F452}"/>
    <cellStyle name="Check Cell 130" xfId="30429" xr:uid="{BFA91188-E970-44EF-B6BE-38915A89F3B8}"/>
    <cellStyle name="Check Cell 131" xfId="30430" xr:uid="{018B4A42-8EE8-401D-8B76-DD065D57CE01}"/>
    <cellStyle name="Check Cell 132" xfId="30431" xr:uid="{6E150033-A216-47DC-987F-4D7283A52320}"/>
    <cellStyle name="Check Cell 133" xfId="30432" xr:uid="{A99ACC0B-95EC-4457-9CDD-4F86BD98B8A5}"/>
    <cellStyle name="Check Cell 134" xfId="30433" xr:uid="{1136CB68-BA38-4B38-8172-6A0508B5B4D4}"/>
    <cellStyle name="Check Cell 135" xfId="30434" xr:uid="{98CD0383-C913-4BD4-BA95-3C1DBFE64B8E}"/>
    <cellStyle name="Check Cell 136" xfId="30435" xr:uid="{2DAAEF77-93CA-4CF4-9B9E-A2674137390C}"/>
    <cellStyle name="Check Cell 137" xfId="30436" xr:uid="{3FED2E2D-5B40-4C05-ADDC-A677904C8DDC}"/>
    <cellStyle name="Check Cell 138" xfId="30437" xr:uid="{C12AD4A2-17FF-4A82-A276-76CDDB5D1B50}"/>
    <cellStyle name="Check Cell 139" xfId="30438" xr:uid="{F3FD1F18-2F92-4C24-8191-99427AA71BCA}"/>
    <cellStyle name="Check Cell 14" xfId="30439" xr:uid="{5836A9DB-E159-44CD-9D58-6AA5EAF57606}"/>
    <cellStyle name="Check Cell 140" xfId="30440" xr:uid="{8108D386-21B0-4928-93BE-589EE942C93D}"/>
    <cellStyle name="Check Cell 141" xfId="30441" xr:uid="{D4D78DF3-E8CF-4A16-9E8D-78340FE506C1}"/>
    <cellStyle name="Check Cell 142" xfId="30442" xr:uid="{E137AD8B-882A-4088-BAC6-8E2F71D93D5A}"/>
    <cellStyle name="Check Cell 143" xfId="30443" xr:uid="{400FA151-D91A-4C12-BB45-78BA4A93404E}"/>
    <cellStyle name="Check Cell 144" xfId="30444" xr:uid="{E58326F1-2320-47AC-972F-97E68ECF140A}"/>
    <cellStyle name="Check Cell 145" xfId="30445" xr:uid="{B75BEB0B-CE9F-4AE6-8144-B8867B2ED979}"/>
    <cellStyle name="Check Cell 146" xfId="30446" xr:uid="{FDF5EBDA-6730-4BE5-832E-87FD526989CE}"/>
    <cellStyle name="Check Cell 147" xfId="30447" xr:uid="{F18EA719-DF26-4ABB-9CFC-984D2852F55A}"/>
    <cellStyle name="Check Cell 148" xfId="30448" xr:uid="{039537D7-9FEF-4A4A-B8C2-EBF10C3DADD6}"/>
    <cellStyle name="Check Cell 149" xfId="30449" xr:uid="{56A90CCB-3E37-402F-860C-71ADA762AD2C}"/>
    <cellStyle name="Check Cell 15" xfId="30450" xr:uid="{0D35C1F9-4460-4567-9405-5ABEDD0927BB}"/>
    <cellStyle name="Check Cell 150" xfId="30451" xr:uid="{A870B3CA-F34D-4C82-8F2C-C60A9B42DC5C}"/>
    <cellStyle name="Check Cell 151" xfId="30452" xr:uid="{B50DE676-0169-4517-915C-EB385AEE2338}"/>
    <cellStyle name="Check Cell 152" xfId="30453" xr:uid="{7053FC29-11AD-47A5-BB82-1FD09CA6DF83}"/>
    <cellStyle name="Check Cell 153" xfId="30454" xr:uid="{50B70AB9-8BB7-4FCC-B62A-2B7860C6B3E3}"/>
    <cellStyle name="Check Cell 154" xfId="30455" xr:uid="{FD5CB005-05A7-4EFF-BA25-8D3D0F9DFE89}"/>
    <cellStyle name="Check Cell 155" xfId="30456" xr:uid="{ED5368BD-8266-4BB6-8343-0FA7BD5FB471}"/>
    <cellStyle name="Check Cell 156" xfId="30457" xr:uid="{46907F92-35A8-42FD-B566-E355F8FAF933}"/>
    <cellStyle name="Check Cell 157" xfId="37807" xr:uid="{D15BD27F-161E-4E4B-8292-ED3EBFD0A2D4}"/>
    <cellStyle name="Check Cell 16" xfId="30458" xr:uid="{C3E7D461-339B-43C3-AF9E-C6AC91F066E6}"/>
    <cellStyle name="Check Cell 17" xfId="30459" xr:uid="{C0385B2B-974D-4D66-B4A6-B6A7EE3F30C7}"/>
    <cellStyle name="Check Cell 18" xfId="30460" xr:uid="{065CD969-4958-4FF3-8EDA-136B1035E041}"/>
    <cellStyle name="Check Cell 19" xfId="30461" xr:uid="{B2A95190-4174-4416-AA8B-8C8A9DF967C8}"/>
    <cellStyle name="Check Cell 2" xfId="254" xr:uid="{107DDBDF-187D-4A6A-BF9B-7BD15A7878D0}"/>
    <cellStyle name="Check Cell 2 2" xfId="255" xr:uid="{113C9A7F-E546-48A5-997D-613FE5D5E63F}"/>
    <cellStyle name="Check Cell 2 2 2" xfId="30463" xr:uid="{07D9524C-0D59-4E25-9F6C-CC1CA63B4B77}"/>
    <cellStyle name="Check Cell 2 2 2 2" xfId="30464" xr:uid="{BF1F59C1-6F95-4A8A-B91A-B6C56A8ACFA5}"/>
    <cellStyle name="Check Cell 2 2 2 2 2" xfId="30465" xr:uid="{0D08DC0A-F548-412D-943C-D53475EADF26}"/>
    <cellStyle name="Check Cell 2 2 2 3" xfId="30466" xr:uid="{899298E7-D07B-4EBB-B82A-4272766E15E4}"/>
    <cellStyle name="Check Cell 2 2 3" xfId="30467" xr:uid="{3F84CDD6-195E-4C80-9D1A-D06F4501CA52}"/>
    <cellStyle name="Check Cell 2 2 4" xfId="30462" xr:uid="{3D72A2C1-11AF-470D-91F0-3C992DAC4395}"/>
    <cellStyle name="Check Cell 2 3" xfId="3598" xr:uid="{3006AFBD-A509-49D7-A728-A9581FED62AD}"/>
    <cellStyle name="Check Cell 2 3 2" xfId="3955" xr:uid="{A0B3CC6E-9FFF-4BDC-BF90-F627B988CE93}"/>
    <cellStyle name="Check Cell 2 3 2 2" xfId="30468" xr:uid="{A7EE1E81-F478-4A66-A48E-0A9B17F25269}"/>
    <cellStyle name="Check Cell 2 4" xfId="3900" xr:uid="{65D9E521-3A26-4907-A065-7420D8CD4E7B}"/>
    <cellStyle name="Check Cell 2 4 2" xfId="30469" xr:uid="{E3248F4A-55AD-46AA-8E06-632D5F57F15A}"/>
    <cellStyle name="Check Cell 2 5" xfId="38108" xr:uid="{353CC398-A402-47AD-9A8B-263CE7DD90EA}"/>
    <cellStyle name="Check Cell 2 6" xfId="13281" xr:uid="{882E16E3-5C35-49F6-A29D-A21888B19EE0}"/>
    <cellStyle name="Check Cell 2 7" xfId="12440" xr:uid="{36908AB8-F66B-4A9F-9A51-D07BA6CD2006}"/>
    <cellStyle name="Check Cell 20" xfId="30470" xr:uid="{46595B59-6F3C-49EF-9AA8-769AC7C13E49}"/>
    <cellStyle name="Check Cell 21" xfId="30471" xr:uid="{8BEEFBD6-9B2E-4DE5-A3FF-304748D8007D}"/>
    <cellStyle name="Check Cell 22" xfId="30472" xr:uid="{15A7353D-F82B-49F2-9210-B5504A71D862}"/>
    <cellStyle name="Check Cell 23" xfId="30473" xr:uid="{22E07490-1228-4D53-8DFC-BB59AB1D3711}"/>
    <cellStyle name="Check Cell 24" xfId="30474" xr:uid="{181454C1-4AFE-4860-A59C-7997D9C64A16}"/>
    <cellStyle name="Check Cell 25" xfId="30475" xr:uid="{3DFA7A42-6FB4-4A5D-B0D2-6C1710450215}"/>
    <cellStyle name="Check Cell 26" xfId="30476" xr:uid="{548845A1-E315-4136-97CA-18E273684656}"/>
    <cellStyle name="Check Cell 27" xfId="30477" xr:uid="{EBDFF01B-A73F-46C2-AFC3-1AC8C19BAFDD}"/>
    <cellStyle name="Check Cell 28" xfId="30478" xr:uid="{E8F9B94D-21FE-4725-A379-EFE0528C8368}"/>
    <cellStyle name="Check Cell 29" xfId="30479" xr:uid="{F6C9BE08-2374-448D-A331-285F846C12D0}"/>
    <cellStyle name="Check Cell 3" xfId="256" xr:uid="{928521C3-A0F4-40DB-866A-14AC73A2D181}"/>
    <cellStyle name="Check Cell 3 2" xfId="3599" xr:uid="{8067395D-17D1-41E5-9ED5-CD5AFD659B13}"/>
    <cellStyle name="Check Cell 3 2 2" xfId="3986" xr:uid="{19EC6E49-BD1E-466C-B6B7-EA71EDD6DB2E}"/>
    <cellStyle name="Check Cell 3 2 3" xfId="30481" xr:uid="{9C494C8B-7AF6-466E-9179-7D48E94A3D6C}"/>
    <cellStyle name="Check Cell 3 3" xfId="4621" xr:uid="{2C6D10C1-7230-46F6-B797-2776F42813B9}"/>
    <cellStyle name="Check Cell 3 3 2" xfId="30482" xr:uid="{2FFA6CCD-EAEE-46AA-B3BC-40D9EEFA6EFF}"/>
    <cellStyle name="Check Cell 3 4" xfId="6284" xr:uid="{56034262-A282-4CC9-8648-36F76D6496A8}"/>
    <cellStyle name="Check Cell 3 5" xfId="3901" xr:uid="{ACCC2102-E55C-48EF-B949-81A62A7D4B08}"/>
    <cellStyle name="Check Cell 3 6" xfId="30480" xr:uid="{434546E5-4EC4-4D6E-A4C6-A915F1FDE553}"/>
    <cellStyle name="Check Cell 30" xfId="30483" xr:uid="{71A0A661-D774-487B-8F41-C808DE0A4F4D}"/>
    <cellStyle name="Check Cell 31" xfId="30484" xr:uid="{C1395706-121D-42B9-A454-81C9D61F5B85}"/>
    <cellStyle name="Check Cell 32" xfId="30485" xr:uid="{F9BD3100-C049-43AA-97A8-FA0FDD6CB103}"/>
    <cellStyle name="Check Cell 33" xfId="30486" xr:uid="{43C346E0-8F20-45F8-84A8-8E8D99B235B3}"/>
    <cellStyle name="Check Cell 34" xfId="30487" xr:uid="{6D0CFCD5-A7E9-4E81-BFB6-B092F1D6D2C6}"/>
    <cellStyle name="Check Cell 35" xfId="30488" xr:uid="{1906BB28-28EC-49F9-B351-4F832C2DE6D3}"/>
    <cellStyle name="Check Cell 36" xfId="30489" xr:uid="{8A1B7520-9F45-4B8A-ABAF-24D2D0C70608}"/>
    <cellStyle name="Check Cell 37" xfId="30490" xr:uid="{C3ECD7DD-3A2A-4C86-9D95-74987B7BC319}"/>
    <cellStyle name="Check Cell 38" xfId="30491" xr:uid="{34A8B1D0-FC95-4F3E-A0A6-51C9C958FF46}"/>
    <cellStyle name="Check Cell 39" xfId="30492" xr:uid="{26785622-4275-4C5C-93D3-AE7CEF43172C}"/>
    <cellStyle name="Check Cell 4" xfId="1057" xr:uid="{A90962D4-B35B-465C-9652-B2E88B1E5A1F}"/>
    <cellStyle name="Check Cell 4 2" xfId="3600" xr:uid="{734B041F-1DB5-4F5D-A6DB-F61BFE500859}"/>
    <cellStyle name="Check Cell 4 2 2" xfId="30494" xr:uid="{FF643A5B-B6C2-4DE8-B89C-EC0BB1902ACA}"/>
    <cellStyle name="Check Cell 4 3" xfId="30495" xr:uid="{C7137088-37D8-47EF-862B-832DFFC18BA5}"/>
    <cellStyle name="Check Cell 4 4" xfId="30493" xr:uid="{192DBFAB-8C70-4F50-A0FC-8DB14E37426C}"/>
    <cellStyle name="Check Cell 40" xfId="30496" xr:uid="{39DA2812-C1E7-4FAA-82A5-B0BFC9A4B001}"/>
    <cellStyle name="Check Cell 41" xfId="30497" xr:uid="{1A8661BD-D987-4295-841D-CEA68D4C6F06}"/>
    <cellStyle name="Check Cell 42" xfId="30498" xr:uid="{A9B04D47-B9BB-421C-B45F-1A49C0ABBE76}"/>
    <cellStyle name="Check Cell 43" xfId="30499" xr:uid="{E3E8E0AE-1FF8-40E3-8414-E239EAC035C6}"/>
    <cellStyle name="Check Cell 44" xfId="30500" xr:uid="{5343D13C-429A-48EA-90FD-2CC89A927819}"/>
    <cellStyle name="Check Cell 45" xfId="30501" xr:uid="{B31BFA2F-D7F3-4345-A683-0142080240D9}"/>
    <cellStyle name="Check Cell 46" xfId="30502" xr:uid="{8BDD1582-2919-4C6E-B11F-843F23CE87CD}"/>
    <cellStyle name="Check Cell 47" xfId="30503" xr:uid="{ED9FA0BD-1337-4C1B-B0EB-2FB2AF7376A4}"/>
    <cellStyle name="Check Cell 48" xfId="30504" xr:uid="{1EE4D0F2-9597-44B7-8EC0-5AF0EA9198C8}"/>
    <cellStyle name="Check Cell 49" xfId="30505" xr:uid="{05B8873B-D085-4C53-A5A5-65CBC5E192F5}"/>
    <cellStyle name="Check Cell 5" xfId="1405" xr:uid="{F4BF750F-76CC-4700-98CD-12E76B354ADA}"/>
    <cellStyle name="Check Cell 5 2" xfId="30507" xr:uid="{AF3564D7-A959-4299-A349-7E64E74EE272}"/>
    <cellStyle name="Check Cell 5 3" xfId="30506" xr:uid="{A189DF14-7EC6-4112-98F5-DE8B3A6DD485}"/>
    <cellStyle name="Check Cell 50" xfId="30508" xr:uid="{BE2B4D9E-BFFD-4349-A780-9DFCCD057012}"/>
    <cellStyle name="Check Cell 51" xfId="30509" xr:uid="{993C6F30-BB1C-429D-87A2-8BCD539C4654}"/>
    <cellStyle name="Check Cell 52" xfId="30510" xr:uid="{57D17CDE-D317-49DF-9D33-FE18CFEA2B98}"/>
    <cellStyle name="Check Cell 53" xfId="30511" xr:uid="{33F86E04-AB35-4468-BEA9-537552F9CF00}"/>
    <cellStyle name="Check Cell 54" xfId="30512" xr:uid="{00008F4D-ADFD-4709-AE44-D3103164F48B}"/>
    <cellStyle name="Check Cell 55" xfId="30513" xr:uid="{2A050666-9C59-4E72-B995-5C2B4D1A1CF0}"/>
    <cellStyle name="Check Cell 56" xfId="30514" xr:uid="{9EE73AFF-5ADE-4C3D-A53E-DD0106C1E06B}"/>
    <cellStyle name="Check Cell 57" xfId="30515" xr:uid="{F8C6C0AE-4F4B-4E9D-AD07-7B585EB5B606}"/>
    <cellStyle name="Check Cell 58" xfId="30516" xr:uid="{3EA241E2-34D5-471B-80B3-971D1015FD4D}"/>
    <cellStyle name="Check Cell 59" xfId="30517" xr:uid="{D20F479A-C58F-477A-B129-F0E7000F283C}"/>
    <cellStyle name="Check Cell 6" xfId="30518" xr:uid="{221A068C-1FD7-4EC7-B96F-EB2F7BFCCDD0}"/>
    <cellStyle name="Check Cell 6 2" xfId="30519" xr:uid="{BB80B4C2-5D77-4972-B203-5ECA8EB552E9}"/>
    <cellStyle name="Check Cell 60" xfId="30520" xr:uid="{3F2CA821-C861-4251-8EE8-FFF7E881B9CF}"/>
    <cellStyle name="Check Cell 61" xfId="30521" xr:uid="{22B89037-9190-4430-82B9-C2B13E9674B0}"/>
    <cellStyle name="Check Cell 62" xfId="30522" xr:uid="{BBBC198E-AD4A-4BF8-92C2-1D196ECD98AD}"/>
    <cellStyle name="Check Cell 63" xfId="30523" xr:uid="{F98FDACB-6F41-45B2-A92D-1D75868AA3B6}"/>
    <cellStyle name="Check Cell 64" xfId="30524" xr:uid="{DFAC2A46-FA66-4700-9EAD-9DE9E59B6512}"/>
    <cellStyle name="Check Cell 65" xfId="30525" xr:uid="{FC14294D-896D-4581-A128-A97735ED88B9}"/>
    <cellStyle name="Check Cell 66" xfId="30526" xr:uid="{9F01E259-A4C6-4E18-B827-1B3F4C4C61EF}"/>
    <cellStyle name="Check Cell 67" xfId="30527" xr:uid="{3EBBAA4C-0D0A-41E8-9F64-24E95A8FA885}"/>
    <cellStyle name="Check Cell 68" xfId="30528" xr:uid="{64AE5065-DFEB-4F34-9D91-B83099F56898}"/>
    <cellStyle name="Check Cell 69" xfId="30529" xr:uid="{147C1D13-0CAA-41C4-9C02-7FB3986499AA}"/>
    <cellStyle name="Check Cell 7" xfId="30530" xr:uid="{CF37BDE1-10AD-43BD-B646-46682A7D4C94}"/>
    <cellStyle name="Check Cell 70" xfId="30531" xr:uid="{EFD62C07-A34B-4342-B6A7-7A02590AAA17}"/>
    <cellStyle name="Check Cell 71" xfId="30532" xr:uid="{789DEAF3-F561-4E1F-8B3D-BF531AB8A4EA}"/>
    <cellStyle name="Check Cell 72" xfId="30533" xr:uid="{471D129A-C48D-46A1-81F1-E3A4828F00A0}"/>
    <cellStyle name="Check Cell 73" xfId="30534" xr:uid="{B5847B84-7FE0-4188-903D-4E46C0BB9123}"/>
    <cellStyle name="Check Cell 74" xfId="30535" xr:uid="{EB10D8D1-48E3-4580-A948-1634CF63419B}"/>
    <cellStyle name="Check Cell 75" xfId="30536" xr:uid="{653BF3EA-A49C-421E-BA60-6F596BA1ED7C}"/>
    <cellStyle name="Check Cell 76" xfId="30537" xr:uid="{CE02B09D-DEA5-4A03-B2E3-3120884D4DB6}"/>
    <cellStyle name="Check Cell 77" xfId="30538" xr:uid="{0DB2EE32-7D67-4C87-8E26-8DD596D73588}"/>
    <cellStyle name="Check Cell 78" xfId="30539" xr:uid="{BF01438C-3A0D-4856-8FFE-7631F4CECDF3}"/>
    <cellStyle name="Check Cell 79" xfId="30540" xr:uid="{55506B20-09B1-4AD6-A161-1D0428974914}"/>
    <cellStyle name="Check Cell 8" xfId="30541" xr:uid="{88832350-4126-402B-A75C-C57F3EDEEE3C}"/>
    <cellStyle name="Check Cell 80" xfId="30542" xr:uid="{94CBC89D-5D15-40D0-8A1B-592273E50664}"/>
    <cellStyle name="Check Cell 81" xfId="30543" xr:uid="{1E710CF7-BC23-4886-8E4D-CF294F5522F9}"/>
    <cellStyle name="Check Cell 82" xfId="30544" xr:uid="{A623CA5D-3C61-494C-AE77-5F22CA78B2B9}"/>
    <cellStyle name="Check Cell 83" xfId="30545" xr:uid="{71A94B5A-7C5D-46BF-B460-2EA60F372D9E}"/>
    <cellStyle name="Check Cell 84" xfId="30546" xr:uid="{E068BDD4-3C0F-4774-A063-EF2C3A72AA0F}"/>
    <cellStyle name="Check Cell 85" xfId="30547" xr:uid="{4D918372-3A81-45F5-A3C7-AEC70D5696BB}"/>
    <cellStyle name="Check Cell 86" xfId="30548" xr:uid="{3D6FF15E-4267-418F-B18F-9217355DEA77}"/>
    <cellStyle name="Check Cell 87" xfId="30549" xr:uid="{CFE1C944-B841-4299-AB5F-4DA7C7206131}"/>
    <cellStyle name="Check Cell 88" xfId="30550" xr:uid="{3C700ED5-0342-41F1-B2FF-4B92640E0622}"/>
    <cellStyle name="Check Cell 89" xfId="30551" xr:uid="{B4A88DEB-5B1F-4FF4-A6D4-B93C20A61DC3}"/>
    <cellStyle name="Check Cell 9" xfId="30552" xr:uid="{915FAA38-E1EB-4537-B5DE-52EA719F0CA1}"/>
    <cellStyle name="Check Cell 90" xfId="30553" xr:uid="{92B9E6E8-F360-4C13-B885-B88C5713445C}"/>
    <cellStyle name="Check Cell 91" xfId="30554" xr:uid="{1C2D6907-13E2-4A68-894C-EF8AA1AE3149}"/>
    <cellStyle name="Check Cell 92" xfId="30555" xr:uid="{3D7C346C-8DEF-4ED6-9360-22C5CCBC7412}"/>
    <cellStyle name="Check Cell 93" xfId="30556" xr:uid="{66A41037-D5E8-4142-8FF5-41D6DA5C4044}"/>
    <cellStyle name="Check Cell 94" xfId="30557" xr:uid="{15FC879C-F370-4B7D-99E3-78060A442142}"/>
    <cellStyle name="Check Cell 95" xfId="30558" xr:uid="{86047553-9902-459A-8A4C-DD65D9695577}"/>
    <cellStyle name="Check Cell 96" xfId="30559" xr:uid="{29186A42-E718-4A8B-B175-5DE335DA2F4A}"/>
    <cellStyle name="Check Cell 97" xfId="30560" xr:uid="{613E7302-76B3-4C02-9139-04E8DAC45930}"/>
    <cellStyle name="Check Cell 98" xfId="30561" xr:uid="{6F8F51F2-FCBE-4011-8EC9-54A2E8BA38EE}"/>
    <cellStyle name="Check Cell 99" xfId="30562" xr:uid="{87C04F5B-ADCA-4B83-A112-D4C257D3EC48}"/>
    <cellStyle name="ColumnHeaderNormal" xfId="12845" xr:uid="{C5DB376C-01BA-4223-A3E0-03AD8166E999}"/>
    <cellStyle name="ColumnHeaderNormal 2" xfId="30563" xr:uid="{49C7992A-A299-4AFC-A31A-4666251D8B07}"/>
    <cellStyle name="Comma" xfId="1" builtinId="3"/>
    <cellStyle name="Comma  - Style1" xfId="3601" xr:uid="{E11528F2-EEFC-47A3-8164-6296231255FF}"/>
    <cellStyle name="Comma  - Style2" xfId="3602" xr:uid="{F97469D0-7EB7-4BB6-9380-0624C63CBAA1}"/>
    <cellStyle name="Comma  - Style3" xfId="3603" xr:uid="{542AB943-3B09-4741-9FFA-AC87EA1D6D11}"/>
    <cellStyle name="Comma  - Style4" xfId="3604" xr:uid="{9AADCF28-5AA1-4A0E-A9D9-3BC57BFE13D1}"/>
    <cellStyle name="Comma  - Style5" xfId="3605" xr:uid="{F63277ED-123E-48EB-A411-13AB198A3C95}"/>
    <cellStyle name="Comma  - Style6" xfId="3606" xr:uid="{177E9452-C862-4F65-925F-E85D92E6BF00}"/>
    <cellStyle name="Comma  - Style7" xfId="3607" xr:uid="{26299CC1-636E-40D9-8015-BF1D08747585}"/>
    <cellStyle name="Comma  - Style8" xfId="3608" xr:uid="{D07B96DA-D9F7-4F4C-B84C-1568BDEB95DA}"/>
    <cellStyle name="Comma (.00)" xfId="12242" xr:uid="{946AA73D-FF3A-41EA-A801-FEC1037A802A}"/>
    <cellStyle name="Comma (.00) 2" xfId="12243" xr:uid="{F3BE96B8-2D3B-4DAC-892C-C5790BD03504}"/>
    <cellStyle name="Comma (0)" xfId="12244" xr:uid="{82F891B6-28CE-480F-92F4-C08CAA481419}"/>
    <cellStyle name="Comma (0) 2" xfId="12245" xr:uid="{CAEB122D-9764-415A-ACB9-FA9958E240A6}"/>
    <cellStyle name="Comma [0.0]" xfId="30564" xr:uid="{39F402C2-08E7-4382-BF0A-D22F8A1D647D}"/>
    <cellStyle name="Comma [0.0] 2" xfId="30565" xr:uid="{FFC9C645-918E-4394-9F04-6C93C5DD7D87}"/>
    <cellStyle name="Comma [0] 2" xfId="1842" xr:uid="{1872328F-BE11-4760-B74C-8B5ABD9E029F}"/>
    <cellStyle name="Comma [0] 2 2" xfId="1843" xr:uid="{1976DEEA-3A84-48F1-AC6C-8E478134801E}"/>
    <cellStyle name="Comma [0] 2 2 2" xfId="2209" xr:uid="{1F1868C9-49FE-4463-A8CB-DC7E404EF1C2}"/>
    <cellStyle name="Comma [0] 2 2 2 2" xfId="7597" xr:uid="{012CBD10-D2E5-4DF7-8675-553059274BCE}"/>
    <cellStyle name="Comma [0] 2 2 3" xfId="3268" xr:uid="{54061ACE-C274-4A4C-B0B4-BB876716C895}"/>
    <cellStyle name="Comma [0] 2 2 4" xfId="7596" xr:uid="{D7C231C0-F635-4135-86C9-4FD5D1AADE88}"/>
    <cellStyle name="Comma [0] 2 2 5" xfId="30567" xr:uid="{A98E0A62-85B1-401D-881D-F63B86B41634}"/>
    <cellStyle name="Comma [0] 2 3" xfId="2010" xr:uid="{5D1A9834-FFF5-4839-922F-E631F0A42D04}"/>
    <cellStyle name="Comma [0] 2 3 2" xfId="3609" xr:uid="{13B84907-DD72-4109-AAC5-DD99D37BF024}"/>
    <cellStyle name="Comma [0] 2 3 2 2" xfId="4465" xr:uid="{46F20391-0DCC-4C50-B8C2-5A41D45ECADE}"/>
    <cellStyle name="Comma [0] 2 3 2 3" xfId="4081" xr:uid="{2AA52083-9610-4091-BFBF-51A72E93FFEF}"/>
    <cellStyle name="Comma [0] 2 3 3" xfId="4428" xr:uid="{CB6C6DC3-387A-4A49-9090-83FF5B822447}"/>
    <cellStyle name="Comma [0] 2 4" xfId="3243" xr:uid="{D04F0630-45C2-452E-92F5-EFA511632B4F}"/>
    <cellStyle name="Comma [0] 2 5" xfId="7595" xr:uid="{9ED4A764-CA9A-4D84-9226-B5B315589512}"/>
    <cellStyle name="Comma [0] 2 6" xfId="30566" xr:uid="{D5E58469-5855-4981-8D86-5333B64B71F3}"/>
    <cellStyle name="Comma [0] 2 7" xfId="46486" xr:uid="{B36BF46C-3D70-4D6F-95B8-6D6F5DFCA27D}"/>
    <cellStyle name="Comma [0] 2 8" xfId="47171" xr:uid="{EFD58CB3-918B-4B5B-88AA-E8D3B3DBAA06}"/>
    <cellStyle name="Comma [0] 3" xfId="1844" xr:uid="{4DABFC06-9D9F-4BDE-A895-1894405A9981}"/>
    <cellStyle name="Comma [0] 3 2" xfId="2145" xr:uid="{DD324010-2D3A-467E-8533-C114B79F9A46}"/>
    <cellStyle name="Comma [0] 3 2 2" xfId="3610" xr:uid="{8D6F929E-AAF3-43CB-BD96-90BFA5E7F36C}"/>
    <cellStyle name="Comma [0] 3 2 2 2" xfId="7599" xr:uid="{8989F86A-0779-4F3B-9488-24322B29306E}"/>
    <cellStyle name="Comma [0] 3 3" xfId="3248" xr:uid="{263E16C7-44A6-446C-BF44-DD20271E7092}"/>
    <cellStyle name="Comma [0] 3 4" xfId="7598" xr:uid="{ACBCDAF5-E05B-41BC-8DA8-9516BA9998AB}"/>
    <cellStyle name="Comma [0] 4" xfId="2423" xr:uid="{4C002B7C-FF64-496B-AA9C-C0CF73DA5A68}"/>
    <cellStyle name="Comma [0] 4 2" xfId="4075" xr:uid="{D685D7A7-0643-46A0-B375-CE215C03D6EB}"/>
    <cellStyle name="Comma [0] 4 2 2" xfId="4461" xr:uid="{F28FB9E1-91CD-4E68-8DE5-0D09953B716F}"/>
    <cellStyle name="Comma [0] 4 3" xfId="4407" xr:uid="{D6E0B65E-F5BE-4C96-BC1E-EFA45B2B536A}"/>
    <cellStyle name="Comma [0] 5" xfId="2424" xr:uid="{1E92D5A4-3D58-4938-BD11-577CDAAF45A6}"/>
    <cellStyle name="Comma [0] 5 2" xfId="8277" xr:uid="{AC9C6E2D-587E-44B1-8FB0-9C40CBDFA624}"/>
    <cellStyle name="Comma [0] 6" xfId="2425" xr:uid="{E230719C-C94D-4E01-A668-75AAB6B4D692}"/>
    <cellStyle name="Comma [0] 6 2" xfId="8278" xr:uid="{6DAE0956-8E74-49CC-B9F3-3D54D9CE6EA6}"/>
    <cellStyle name="Comma [0] 7" xfId="3188" xr:uid="{B0877A0E-DEBD-4B76-AC41-C6A04FC99D8C}"/>
    <cellStyle name="Comma [0] 8" xfId="46431" xr:uid="{40027880-B1CD-4384-9B78-ED9D140CF1F6}"/>
    <cellStyle name="Comma [0] 9" xfId="47203" xr:uid="{9A47E05B-B1ED-4221-A060-8D540A218857}"/>
    <cellStyle name="Comma [00]" xfId="3611" xr:uid="{189DC2CC-4290-4D60-B32D-F13DEE5CA494}"/>
    <cellStyle name="Comma [00] 2" xfId="30568" xr:uid="{A9985741-55D5-497D-BAF6-4F0A4CBDDB5D}"/>
    <cellStyle name="Comma 10" xfId="98" xr:uid="{F4474012-0967-454E-9AC6-F2073D1F1464}"/>
    <cellStyle name="Comma 10 10" xfId="46311" xr:uid="{7B6C7E75-8A4E-445E-8C8E-242FDEA61AB0}"/>
    <cellStyle name="Comma 10 11" xfId="46444" xr:uid="{A3280387-B084-46F1-B73C-AEDE0CBDA626}"/>
    <cellStyle name="Comma 10 12" xfId="46476" xr:uid="{05EAFB30-BD77-4437-AFF7-E69BA9AD08EF}"/>
    <cellStyle name="Comma 10 12 2" xfId="47144" xr:uid="{CFAED30E-387F-4E4F-BF16-44AF23A903BC}"/>
    <cellStyle name="Comma 10 12 2 2" xfId="47223" xr:uid="{BFA44680-9947-449E-8B6F-7D4447765357}"/>
    <cellStyle name="Comma 10 12 2 3" xfId="47241" xr:uid="{5E24FF2F-C5CF-45FF-B05E-E2064AED188A}"/>
    <cellStyle name="Comma 10 12 2 4" xfId="47262" xr:uid="{08BF5047-BBBC-4D4B-BACE-5DF95E924087}"/>
    <cellStyle name="Comma 10 12 3" xfId="47159" xr:uid="{5D223A09-96DD-4F6C-81D0-6387B78543B3}"/>
    <cellStyle name="Comma 10 12 4" xfId="47204" xr:uid="{A6372359-5AD9-42FB-BE76-0D0DB06DC3F6}"/>
    <cellStyle name="Comma 10 13" xfId="257" xr:uid="{AD376779-9E6A-4954-9573-8BBC475299D5}"/>
    <cellStyle name="Comma 10 13 2" xfId="47021" xr:uid="{912D286E-60A7-4538-B82E-D9D8C9354688}"/>
    <cellStyle name="Comma 10 14" xfId="46638" xr:uid="{C41CD89C-9563-494A-A06E-27CD7A7199D9}"/>
    <cellStyle name="Comma 10 14 2" xfId="46710" xr:uid="{E1A49963-C1A6-4F4F-A635-8A87F117AE40}"/>
    <cellStyle name="Comma 10 14 3" xfId="47027" xr:uid="{DBCE317D-A2C3-424F-85F9-ED9285411309}"/>
    <cellStyle name="Comma 10 15" xfId="46751" xr:uid="{2F25021A-3CA4-4A1A-AD59-F5DAB30516BC}"/>
    <cellStyle name="Comma 10 16" xfId="46781" xr:uid="{215F3A14-2371-4674-896B-7E30874034C8}"/>
    <cellStyle name="Comma 10 17" xfId="46842" xr:uid="{56BB5B2F-E9DB-4915-8450-DD04A52630C3}"/>
    <cellStyle name="Comma 10 17 6" xfId="46509" xr:uid="{2FB59E0B-5917-49ED-A38C-A59B9D88A03F}"/>
    <cellStyle name="Comma 10 17 6 2" xfId="46611" xr:uid="{FD6E4664-11F9-4196-9CEF-629FE9D37AD1}"/>
    <cellStyle name="Comma 10 17 6 2 2" xfId="46692" xr:uid="{163EFA63-E3E2-40BC-AA3A-49B39CCEB68C}"/>
    <cellStyle name="Comma 10 17 6 3" xfId="46745" xr:uid="{3ACBE464-3AA5-4561-8D47-73CF053DFC04}"/>
    <cellStyle name="Comma 10 17 6 4" xfId="46776" xr:uid="{C283E45D-DF5B-424A-9503-450C0238CB25}"/>
    <cellStyle name="Comma 10 17 6 5" xfId="46851" xr:uid="{DF0064D7-5869-483F-90B4-8BEB2D781A84}"/>
    <cellStyle name="Comma 10 17 6 6" xfId="46870" xr:uid="{141F9842-F6E5-43C4-A2EA-A517E05F3AC7}"/>
    <cellStyle name="Comma 10 17 6 7" xfId="47224" xr:uid="{AFE3E3A3-929E-476B-BD3B-F4F7EB7DCBDA}"/>
    <cellStyle name="Comma 10 18" xfId="46888" xr:uid="{5F7922E8-8698-4187-897E-995054B451D6}"/>
    <cellStyle name="Comma 10 19" xfId="47040" xr:uid="{8739FF48-ECEE-4A4F-BB7D-56BADFCEA366}"/>
    <cellStyle name="Comma 10 2" xfId="100" xr:uid="{6684696D-8CB1-4C25-89AA-3D8921733E14}"/>
    <cellStyle name="Comma 10 2 10" xfId="47100" xr:uid="{2FDC5E64-9566-4C6E-980E-4E86317FA88C}"/>
    <cellStyle name="Comma 10 2 11" xfId="47119" xr:uid="{B47864A7-7C38-4A77-9EC8-7E1FEE83DDAA}"/>
    <cellStyle name="Comma 10 2 12" xfId="47312" xr:uid="{F51BB180-6A97-4E4F-848B-446437794E67}"/>
    <cellStyle name="Comma 10 2 2" xfId="124" xr:uid="{A1EBE479-FF44-468A-AFC3-19DEC6A34335}"/>
    <cellStyle name="Comma 10 2 2 2" xfId="4434" xr:uid="{35CB90E6-861C-4805-BB08-17A6020E74DC}"/>
    <cellStyle name="Comma 10 2 2 3" xfId="30570" xr:uid="{37749A5D-A885-4C88-A473-FC24386D5E82}"/>
    <cellStyle name="Comma 10 2 2 3 2" xfId="46289" xr:uid="{33E5F29D-9C75-4A98-93EA-7E11FC548BC9}"/>
    <cellStyle name="Comma 10 2 2 4" xfId="46293" xr:uid="{AB1AABF6-11F8-497E-8095-FA5B14EC883F}"/>
    <cellStyle name="Comma 10 2 2 5" xfId="2139" xr:uid="{0F8C6B45-F5FC-4185-98C4-6A5E0CE8323E}"/>
    <cellStyle name="Comma 10 2 3" xfId="106" xr:uid="{EC0B7D6F-9452-4E2D-8C1B-4F7AEE282995}"/>
    <cellStyle name="Comma 10 2 3 2" xfId="54" xr:uid="{BDC88AE9-8A12-460E-9ECA-EEDC8FEE2338}"/>
    <cellStyle name="Comma 10 2 3 2 2" xfId="7601" xr:uid="{05483507-4E34-480C-BE16-AD5C1E89F21C}"/>
    <cellStyle name="Comma 10 2 3 2 3" xfId="4408" xr:uid="{CBCB0157-5EE9-484E-ADF1-52A1C0CD6DD2}"/>
    <cellStyle name="Comma 10 2 3 2 4" xfId="127" xr:uid="{B34013B0-A2DB-4CA0-AE09-6AD9DFD38150}"/>
    <cellStyle name="Comma 10 2 3 2 5" xfId="46642" xr:uid="{51A1711C-FC0A-46E8-BBD0-30A083CC2925}"/>
    <cellStyle name="Comma 10 2 3 3" xfId="5699" xr:uid="{ABA0D27A-1FF4-487C-BA90-65E0179F111E}"/>
    <cellStyle name="Comma 10 2 3 4" xfId="4019" xr:uid="{87AD89AA-8A94-41D1-B3F4-6C57B00ACBCD}"/>
    <cellStyle name="Comma 10 2 3 5" xfId="30569" xr:uid="{6001F64F-7F6E-4327-8A8B-A103F8356662}"/>
    <cellStyle name="Comma 10 2 3 6" xfId="2197" xr:uid="{CD4302C7-0AB7-4AC3-983F-7202CA5D563F}"/>
    <cellStyle name="Comma 10 2 3 7" xfId="47090" xr:uid="{40CD6BC7-828B-49F3-A189-1AE256D0E5F0}"/>
    <cellStyle name="Comma 10 2 4" xfId="3278" xr:uid="{40D2D308-05FA-4BAD-9EFF-F3C4C0FB695A}"/>
    <cellStyle name="Comma 10 2 5" xfId="46479" xr:uid="{1A8B89AF-378F-48DC-8A47-E9D065DB7302}"/>
    <cellStyle name="Comma 10 2 6" xfId="46490" xr:uid="{8758092F-7446-4BF8-9180-3F9ABD81C39C}"/>
    <cellStyle name="Comma 10 2 7" xfId="1320" xr:uid="{123EE8DC-B2E1-4AD4-BD9A-0E0CBE97FDA3}"/>
    <cellStyle name="Comma 10 2 8" xfId="47043" xr:uid="{511E93CC-B843-4561-81BF-7F0EA9EFDD97}"/>
    <cellStyle name="Comma 10 2 9" xfId="47072" xr:uid="{ABA41ECB-B2F0-4535-B983-6C3F1CD66DDC}"/>
    <cellStyle name="Comma 10 20" xfId="47069" xr:uid="{1CFA6AF8-371B-4D83-96C6-E4216B4A6FBE}"/>
    <cellStyle name="Comma 10 21" xfId="47085" xr:uid="{C741035C-7252-4344-AD70-D9449203F3B7}"/>
    <cellStyle name="Comma 10 22" xfId="47116" xr:uid="{73D4C412-674F-4D3B-B971-CB854126016E}"/>
    <cellStyle name="Comma 10 23" xfId="47308" xr:uid="{02C541E1-148B-485C-A6BC-AE2EF254BA3F}"/>
    <cellStyle name="Comma 10 25" xfId="47253" xr:uid="{2E1D2EB2-64E3-4983-81A3-1265722C1E41}"/>
    <cellStyle name="Comma 10 3" xfId="123" xr:uid="{17F0B716-5A61-4220-8F7E-8E4C18EFCB31}"/>
    <cellStyle name="Comma 10 3 2" xfId="2254" xr:uid="{BA1842B7-EBF5-499D-A5A8-1260EE88F09F}"/>
    <cellStyle name="Comma 10 3 2 2" xfId="41785" xr:uid="{AD26CA8A-3DD8-40A4-BF85-F876EA437533}"/>
    <cellStyle name="Comma 10 3 3" xfId="45628" xr:uid="{93A59A92-1512-4BFA-A58B-0ED0DF0E0BD1}"/>
    <cellStyle name="Comma 10 3 4" xfId="37840" xr:uid="{ABB48AD3-5C9F-4D5A-9812-78DA3B808A3B}"/>
    <cellStyle name="Comma 10 3 5" xfId="46451" xr:uid="{D2CC8C81-478B-48CE-B186-A937684DABF5}"/>
    <cellStyle name="Comma 10 3 6" xfId="675" xr:uid="{697C5402-17FF-4B74-AAB9-95A8D9C2BCAF}"/>
    <cellStyle name="Comma 10 4" xfId="1845" xr:uid="{04F0C3C0-7E85-4534-A36B-CD33E1D14895}"/>
    <cellStyle name="Comma 10 4 2" xfId="8223" xr:uid="{F5054ADE-5605-406C-957B-FC8EE9DABB0C}"/>
    <cellStyle name="Comma 10 4 2 2" xfId="41809" xr:uid="{3301B859-4182-4059-AADC-9EF09CA53576}"/>
    <cellStyle name="Comma 10 4 3" xfId="6288" xr:uid="{84244A61-B0F6-4A7B-ABE3-970C847E7190}"/>
    <cellStyle name="Comma 10 4 3 2" xfId="45652" xr:uid="{43CE699B-E69C-4BD3-BA1D-52BE15244817}"/>
    <cellStyle name="Comma 10 4 4" xfId="37893" xr:uid="{7A600F53-BDD6-458D-93D1-6A65FCD456FD}"/>
    <cellStyle name="Comma 10 5" xfId="4608" xr:uid="{45C17B55-B7FA-423C-BB6D-CB18FF3F96E8}"/>
    <cellStyle name="Comma 10 5 2" xfId="7600" xr:uid="{175B6DB2-EA29-4005-B575-88BA8BDA80C4}"/>
    <cellStyle name="Comma 10 5 2 2" xfId="38470" xr:uid="{C5A1EA32-2A8D-455F-8A6B-8FDF8351F78D}"/>
    <cellStyle name="Comma 10 5 3" xfId="43690" xr:uid="{F82652AC-4B54-4D91-A53E-A518FECE8504}"/>
    <cellStyle name="Comma 10 5 4" xfId="47009" xr:uid="{60D34DBE-53D5-4EF6-A06A-8DD797AA0F4B}"/>
    <cellStyle name="Comma 10 5 5" xfId="47229" xr:uid="{9595D772-6CC1-47EE-AEE6-30C8A5CB88A5}"/>
    <cellStyle name="Comma 10 6" xfId="38161" xr:uid="{79876BD6-6173-47BE-A204-4F49C8C79CB6}"/>
    <cellStyle name="Comma 10 7" xfId="43392" xr:uid="{71E9CF5C-79D4-4D16-99CD-A8FCDE2DB02B}"/>
    <cellStyle name="Comma 10 8" xfId="12704" xr:uid="{3071F9CE-5120-4448-9F3F-58E31FEF1369}"/>
    <cellStyle name="Comma 10 9" xfId="12246" xr:uid="{84E20A56-8C1F-4E97-9C5A-103D58F21123}"/>
    <cellStyle name="Comma 100" xfId="46430" xr:uid="{E0CD8CBD-B89E-4E24-AD0F-98E2A5371334}"/>
    <cellStyle name="Comma 101" xfId="46455" xr:uid="{A1E708C9-9653-416D-B6AB-E01B75194435}"/>
    <cellStyle name="Comma 102" xfId="46464" xr:uid="{9D961561-839B-4270-9F5C-CCD5E2FA31D1}"/>
    <cellStyle name="Comma 103" xfId="46467" xr:uid="{93CC0407-6BD8-4BD2-B4FE-A5A2C799E8BC}"/>
    <cellStyle name="Comma 104" xfId="135" xr:uid="{6FBDB109-1C87-4C55-940C-806CC12B808A}"/>
    <cellStyle name="Comma 104 10" xfId="47232" xr:uid="{3FABE2EB-4AE3-443C-8255-753B24248DF5}"/>
    <cellStyle name="Comma 104 2" xfId="46551" xr:uid="{420DB2FB-69B7-4B67-978D-BFE6C3B41B39}"/>
    <cellStyle name="Comma 104 3" xfId="46607" xr:uid="{87B590BD-382C-4810-BBCA-8A37312311F7}"/>
    <cellStyle name="Comma 104 4" xfId="46689" xr:uid="{05985F59-6258-490D-97DA-24DE2D12019B}"/>
    <cellStyle name="Comma 104 5" xfId="46756" xr:uid="{005FEAB4-EEF5-441E-A193-261EA3EE24F5}"/>
    <cellStyle name="Comma 104 6" xfId="46785" xr:uid="{5EF2BFC7-C028-4FB3-9E39-094066E13275}"/>
    <cellStyle name="Comma 104 7" xfId="46861" xr:uid="{87301552-C315-4802-ABC6-954C922B7ADB}"/>
    <cellStyle name="Comma 104 8" xfId="46894" xr:uid="{84EF8F1C-C834-4B09-9B35-A8083B642A98}"/>
    <cellStyle name="Comma 104 9" xfId="47012" xr:uid="{35FC9636-7363-4085-B166-2155776836FF}"/>
    <cellStyle name="Comma 105" xfId="46498" xr:uid="{B68C5082-581B-435F-B073-E01420771723}"/>
    <cellStyle name="Comma 106" xfId="46535" xr:uid="{26A83754-8441-4EE1-8A00-E197C8245850}"/>
    <cellStyle name="Comma 107" xfId="114" xr:uid="{BE6B31D8-82EC-4F50-9D1B-15F44BD7CF4F}"/>
    <cellStyle name="Comma 108" xfId="46572" xr:uid="{4834DB42-E07A-4729-BE88-B739298FF3DD}"/>
    <cellStyle name="Comma 109" xfId="46582" xr:uid="{7EB6FE0D-7D6B-4D04-BFBE-A770C212C637}"/>
    <cellStyle name="Comma 109 2" xfId="47176" xr:uid="{D560C841-626A-4780-A8E8-F8A19B5532F6}"/>
    <cellStyle name="Comma 109 3" xfId="46372" xr:uid="{16EFFB5E-66D6-4164-BB43-9FC5FEE6C7B7}"/>
    <cellStyle name="Comma 109 3 2" xfId="46637" xr:uid="{0A182EC9-8595-4184-86A9-C89C272AE985}"/>
    <cellStyle name="Comma 109 3 2 2" xfId="47019" xr:uid="{73650D1E-C455-4600-9F70-545BEFE378FA}"/>
    <cellStyle name="Comma 109 3 3" xfId="46709" xr:uid="{6891A379-9DC7-44F2-935F-0B85850E00C4}"/>
    <cellStyle name="Comma 109 3 4" xfId="47039" xr:uid="{D0B95E0B-CA8E-42EF-97D0-7958020CCF89}"/>
    <cellStyle name="Comma 109 3 5" xfId="47168" xr:uid="{1BFF3132-E82E-4B23-8CD1-94458D2C1B5D}"/>
    <cellStyle name="Comma 109 6" xfId="46656" xr:uid="{CA293242-04EF-4EE3-B028-82067A210F76}"/>
    <cellStyle name="Comma 109 6 2" xfId="46725" xr:uid="{55DEA0BB-ADB0-420B-9077-191FA0AF6064}"/>
    <cellStyle name="Comma 109 6 3" xfId="46802" xr:uid="{B7E51701-4A88-4B31-AEF8-B0DA3D04332A}"/>
    <cellStyle name="Comma 109 6 4" xfId="46837" xr:uid="{FEEFE065-9751-4FE8-87BC-6742668DC610}"/>
    <cellStyle name="Comma 11" xfId="110" xr:uid="{EBCF1FD3-0400-4C6D-8996-B0121327F622}"/>
    <cellStyle name="Comma 11 10" xfId="46203" xr:uid="{193AD13B-8692-4550-B1C7-B96747DD0189}"/>
    <cellStyle name="Comma 11 11" xfId="46246" xr:uid="{683CE41D-5116-4CC8-9339-C557A313EF3D}"/>
    <cellStyle name="Comma 11 12" xfId="258" xr:uid="{790EB747-16DD-47C9-BE35-BB12DAB070CC}"/>
    <cellStyle name="Comma 11 2" xfId="128" xr:uid="{163DD376-8324-498E-8C7D-CFF8BB95E550}"/>
    <cellStyle name="Comma 11 2 2" xfId="1524" xr:uid="{192C4424-63C1-40F1-B45B-8D9D0E04E3F6}"/>
    <cellStyle name="Comma 11 2 2 2" xfId="4437" xr:uid="{702E8AE6-2CC5-4C50-A644-BFCBF5A2D24E}"/>
    <cellStyle name="Comma 11 2 2 3" xfId="39949" xr:uid="{5D0AD051-640A-4653-A250-ECD095614A26}"/>
    <cellStyle name="Comma 11 2 3" xfId="824" xr:uid="{5A0C2294-9BB8-4F51-8252-0A85EAEC2437}"/>
    <cellStyle name="Comma 11 2 3 2" xfId="4409" xr:uid="{3E73B75B-9B97-4C57-9C14-F056D311CBD0}"/>
    <cellStyle name="Comma 11 2 3 2 2" xfId="8224" xr:uid="{345578CC-CE37-4DCA-9613-D07E0C93CEA0}"/>
    <cellStyle name="Comma 11 2 3 3" xfId="6029" xr:uid="{59B07D72-C4C4-469E-B154-BD71D22C5F87}"/>
    <cellStyle name="Comma 11 2 3 4" xfId="4020" xr:uid="{D255CB1D-01F4-4DE5-8744-B136390D04FA}"/>
    <cellStyle name="Comma 11 2 3 5" xfId="44523" xr:uid="{7BC7D38A-0FDC-452C-BAD3-4D4B0F74564E}"/>
    <cellStyle name="Comma 11 2 4" xfId="4387" xr:uid="{33627AA7-7015-4E39-8305-D93621858AAF}"/>
    <cellStyle name="Comma 11 2 4 2" xfId="30571" xr:uid="{8E00BE8C-A231-4DB4-9108-155E0F8CC7DF}"/>
    <cellStyle name="Comma 11 2 5" xfId="12500" xr:uid="{AD881B2C-A051-4240-A7F3-B93DED4ECD71}"/>
    <cellStyle name="Comma 11 2 6" xfId="154" xr:uid="{E2C5D132-940F-41E5-ABFB-A70621C36340}"/>
    <cellStyle name="Comma 11 2 6 2" xfId="47156" xr:uid="{159E776C-7DE8-460A-8B7A-9D9E5228ACD7}"/>
    <cellStyle name="Comma 11 2 7" xfId="46520" xr:uid="{4C4BA830-61A5-469E-8F6F-34B5C498F379}"/>
    <cellStyle name="Comma 11 3" xfId="1321" xr:uid="{51837608-8991-4458-A258-8D64AE2F1FE6}"/>
    <cellStyle name="Comma 11 3 2" xfId="3612" xr:uid="{B9EC7290-3CAC-4C53-AF17-5C1750208D4B}"/>
    <cellStyle name="Comma 11 3 2 2" xfId="7602" xr:uid="{5F607331-555C-4A78-9BED-ACD5A1EDD991}"/>
    <cellStyle name="Comma 11 3 2 3" xfId="41802" xr:uid="{62F02515-EBA6-4C0C-B4FF-E4697A149878}"/>
    <cellStyle name="Comma 11 3 3" xfId="2016" xr:uid="{E675505E-F2ED-4592-A36B-B20F43DAC1C3}"/>
    <cellStyle name="Comma 11 3 3 2" xfId="6290" xr:uid="{C59108A5-B084-4A38-ACB0-9897FAF71BDF}"/>
    <cellStyle name="Comma 11 3 3 3" xfId="45645" xr:uid="{01FD62BD-6217-451E-9A00-9C9A98870701}"/>
    <cellStyle name="Comma 11 3 4" xfId="37861" xr:uid="{48B6C2E3-677A-492B-8E2B-FC264B41CCF2}"/>
    <cellStyle name="Comma 11 4" xfId="694" xr:uid="{F6502AA1-F06A-41B9-B92C-6A44FEB25331}"/>
    <cellStyle name="Comma 11 4 2" xfId="3254" xr:uid="{43DFC102-36BA-4CD8-8EC7-DE5CDAF29699}"/>
    <cellStyle name="Comma 11 4 2 2" xfId="41810" xr:uid="{B82BD93E-15A0-40A8-95A7-9DD7A96430B8}"/>
    <cellStyle name="Comma 11 4 3" xfId="45653" xr:uid="{5D46D612-68E2-409B-9C8A-17D4F4C1F036}"/>
    <cellStyle name="Comma 11 4 4" xfId="37894" xr:uid="{86546E98-ADFA-46DB-9DE6-181E2FC8BC48}"/>
    <cellStyle name="Comma 11 5" xfId="1846" xr:uid="{5BDAB76A-58C1-4D67-BB55-8E120ACCC634}"/>
    <cellStyle name="Comma 11 5 2" xfId="38473" xr:uid="{FC589E49-5A9A-44A4-8D06-789C9CF003C3}"/>
    <cellStyle name="Comma 11 5 3" xfId="43693" xr:uid="{5D64661A-0DBE-42EA-8826-50B9FEB01DE4}"/>
    <cellStyle name="Comma 11 5 4" xfId="13179" xr:uid="{DBFA1C35-059D-4A3A-8A54-521BDCD94AFA}"/>
    <cellStyle name="Comma 11 6" xfId="38162" xr:uid="{1B1A876F-17A1-4E30-8370-9DFAB48EADD6}"/>
    <cellStyle name="Comma 11 7" xfId="43393" xr:uid="{2976B1D0-A365-401D-99C8-975399C2FED0}"/>
    <cellStyle name="Comma 11 8" xfId="12703" xr:uid="{7897351D-D5A1-48AA-AF70-452749DA321D}"/>
    <cellStyle name="Comma 11 9" xfId="12247" xr:uid="{A0CC0907-7F49-413E-BAB6-70F2FD3BE9A8}"/>
    <cellStyle name="Comma 110" xfId="46594" xr:uid="{8451B101-0DA6-45F5-A3FD-BBABB2E593FC}"/>
    <cellStyle name="Comma 110 2" xfId="46622" xr:uid="{EF9C90A0-4692-4206-BAB3-1777A60BBDA2}"/>
    <cellStyle name="Comma 110 3" xfId="46699" xr:uid="{75EF8F98-10EC-4289-8EC9-FF2A8B398C61}"/>
    <cellStyle name="Comma 111" xfId="46595" xr:uid="{FFBD1D9D-8A92-48A2-B280-2C0655CD1B9F}"/>
    <cellStyle name="Comma 112" xfId="46615" xr:uid="{684CE51C-65E1-447D-93DA-46EAD9847635}"/>
    <cellStyle name="Comma 113" xfId="46504" xr:uid="{C02B28F3-5E9E-4704-8826-091E9A7F2A20}"/>
    <cellStyle name="Comma 113 2" xfId="94" xr:uid="{8F0B22C2-82D6-4545-95BE-9FBD3E4A390E}"/>
    <cellStyle name="Comma 113 2 2" xfId="120" xr:uid="{19AAA403-D9D9-403C-8B78-6CE279ADF5C7}"/>
    <cellStyle name="Comma 113 2 3" xfId="46473" xr:uid="{1FE8DC4B-3544-4857-87F7-BCFF2242904D}"/>
    <cellStyle name="Comma 113 2 4" xfId="46517" xr:uid="{8A6F54B2-8EEE-437A-B486-0288EC01ACFA}"/>
    <cellStyle name="Comma 114" xfId="46674" xr:uid="{1880C91D-4ED5-4F51-B7F2-A99006E0A597}"/>
    <cellStyle name="Comma 115" xfId="46617" xr:uid="{FC62BF59-5FDA-4D33-82E6-F45123366132}"/>
    <cellStyle name="Comma 116" xfId="46673" xr:uid="{A9F78E7E-D1CB-4C01-A7F6-E113C149F9CB}"/>
    <cellStyle name="Comma 117" xfId="46675" xr:uid="{B5B34A4E-21F0-4632-9352-A3C458C6116C}"/>
    <cellStyle name="Comma 118" xfId="46679" xr:uid="{8AF407B7-E790-4D26-BD1F-CE6A71B96ED5}"/>
    <cellStyle name="Comma 119" xfId="46702" xr:uid="{4D9AC171-E2E3-43C7-A79A-FFBEF5FD1599}"/>
    <cellStyle name="Comma 12" xfId="63" xr:uid="{BF8E440A-CF34-4105-84A0-7C10247A03CE}"/>
    <cellStyle name="Comma 12 10" xfId="46373" xr:uid="{D5F03623-D581-4261-BA33-576151F0C6E1}"/>
    <cellStyle name="Comma 12 11" xfId="46450" xr:uid="{97EBDDED-B1B6-4F3F-93FF-D86EF40A44C9}"/>
    <cellStyle name="Comma 12 12" xfId="259" xr:uid="{81635624-7AA1-4707-B23A-E36B0084EFF7}"/>
    <cellStyle name="Comma 12 2" xfId="1322" xr:uid="{8C8B0385-D4F5-49B6-9021-728429353F7A}"/>
    <cellStyle name="Comma 12 2 2" xfId="2118" xr:uid="{02570FD1-A735-40E3-81E8-AA10D3027DC7}"/>
    <cellStyle name="Comma 12 2 2 2" xfId="4433" xr:uid="{06CEF9A6-597C-4A6E-9C81-F9E2B548AC91}"/>
    <cellStyle name="Comma 12 2 2 4" xfId="46460" xr:uid="{980E69DD-3F06-4233-A8E9-E1BC473A6300}"/>
    <cellStyle name="Comma 12 2 3" xfId="3277" xr:uid="{10B700C2-A760-47C7-B8DC-238F81DDC6B2}"/>
    <cellStyle name="Comma 12 2 3 2" xfId="4410" xr:uid="{3E5D651E-033C-4D4D-A4BD-0226EDE61A1E}"/>
    <cellStyle name="Comma 12 2 3 2 2" xfId="8226" xr:uid="{4C27D679-4585-4F06-A970-11ED2C1C2174}"/>
    <cellStyle name="Comma 12 2 3 3" xfId="6031" xr:uid="{36A792A8-2866-4683-8B46-8932E59FC586}"/>
    <cellStyle name="Comma 12 2 3 4" xfId="4021" xr:uid="{534EDD39-18A4-4D50-81C2-612AE5B22AB2}"/>
    <cellStyle name="Comma 12 2 4" xfId="4376" xr:uid="{64F6F6C1-F034-4F84-84B7-3607223A0EFD}"/>
    <cellStyle name="Comma 12 2 5" xfId="30572" xr:uid="{D600269B-463E-4B94-836D-AD9CF01C911D}"/>
    <cellStyle name="Comma 12 3" xfId="673" xr:uid="{D8D2252C-1FF3-47DB-8A2F-4E63F8EF8A77}"/>
    <cellStyle name="Comma 12 3 2" xfId="2008" xr:uid="{83AAE5B5-0306-44AF-90E4-6025E8C2F16B}"/>
    <cellStyle name="Comma 12 3 2 2" xfId="41804" xr:uid="{4FA05FE5-FB78-4847-9BAE-BE6890749A2A}"/>
    <cellStyle name="Comma 12 3 3" xfId="6294" xr:uid="{C462A56D-3B84-49FD-B0A8-B52A1884F137}"/>
    <cellStyle name="Comma 12 3 3 2" xfId="45647" xr:uid="{34351F9B-C9B0-4A19-94B5-D4F19115C1FA}"/>
    <cellStyle name="Comma 12 3 4" xfId="37863" xr:uid="{C6B670A6-C14F-47BF-9D65-03643E895D3B}"/>
    <cellStyle name="Comma 12 4" xfId="1847" xr:uid="{25ED1835-8279-4992-891E-EA4745B45AE6}"/>
    <cellStyle name="Comma 12 4 2" xfId="6030" xr:uid="{7BC73AFB-5E0F-4CDD-AEEC-A0F4C578547B}"/>
    <cellStyle name="Comma 12 4 2 2" xfId="38543" xr:uid="{76FA7383-EBCA-4073-B7F6-F0A66E452C67}"/>
    <cellStyle name="Comma 12 4 3" xfId="4881" xr:uid="{AF15A241-42A2-4C47-9996-B8CB4DC6CCDF}"/>
    <cellStyle name="Comma 12 4 3 2" xfId="43757" xr:uid="{6B088DD7-5878-435A-8921-386D833678A8}"/>
    <cellStyle name="Comma 12 4 4" xfId="13282" xr:uid="{0B983B89-366A-4C05-8520-7F0A32BA0360}"/>
    <cellStyle name="Comma 12 5" xfId="7603" xr:uid="{4EC467CE-43EC-4D82-8791-54984E6CCE61}"/>
    <cellStyle name="Comma 12 5 2" xfId="38163" xr:uid="{951BE093-ABCB-476D-BC71-1C124B6911E2}"/>
    <cellStyle name="Comma 12 6" xfId="43394" xr:uid="{3103E48E-D5AD-4BD2-A16C-21890844E228}"/>
    <cellStyle name="Comma 12 7" xfId="12636" xr:uid="{23C0B313-0210-4522-93B0-9D2B625EBBAD}"/>
    <cellStyle name="Comma 12 8" xfId="12248" xr:uid="{38666C4A-8C2C-4036-B478-CB054987BAA9}"/>
    <cellStyle name="Comma 12 9" xfId="46197" xr:uid="{29AEEC4E-A2F1-4D20-A8A3-2239CDDC7A7E}"/>
    <cellStyle name="Comma 120" xfId="46732" xr:uid="{39F41775-7A6B-44A5-A224-722C6F382F15}"/>
    <cellStyle name="Comma 120 2" xfId="47095" xr:uid="{A9E834C4-6855-4517-966B-1545694CFF07}"/>
    <cellStyle name="Comma 120 3" xfId="47103" xr:uid="{D5E0CD87-D9F8-46C3-9059-48490C1FB617}"/>
    <cellStyle name="Comma 121" xfId="46695" xr:uid="{952604FD-196F-4842-BB8A-A728D46326F0}"/>
    <cellStyle name="Comma 122" xfId="46485" xr:uid="{5539DC2D-C26F-45F7-A322-9889EFE76EFF}"/>
    <cellStyle name="Comma 123" xfId="46694" xr:uid="{6814ED0C-2D1F-4DAE-830A-0BCA1F876F06}"/>
    <cellStyle name="Comma 124" xfId="46481" xr:uid="{07195EBF-7084-4919-962D-E9DC6885CA07}"/>
    <cellStyle name="Comma 125" xfId="46585" xr:uid="{8E5573C1-732F-4E45-BDCC-285E1C5F80FB}"/>
    <cellStyle name="Comma 126" xfId="49" xr:uid="{7AFE951A-9DB4-4823-8852-9A3B3EA50776}"/>
    <cellStyle name="Comma 126 2" xfId="46546" xr:uid="{42A0108D-87AC-4D63-A09E-440E4EA40272}"/>
    <cellStyle name="Comma 127" xfId="46" xr:uid="{103AFCBF-3C9B-4104-BC8E-1A5E3E51A59F}"/>
    <cellStyle name="Comma 127 2" xfId="46544" xr:uid="{1199DB5A-BC36-4FE8-8E46-C384D2801B32}"/>
    <cellStyle name="Comma 128" xfId="47" xr:uid="{287A455D-3532-4784-B90E-A81234BC0029}"/>
    <cellStyle name="Comma 128 2" xfId="46545" xr:uid="{D735AAE8-CF55-4D0D-BEA1-092EC3FB489C}"/>
    <cellStyle name="Comma 129" xfId="46758" xr:uid="{FBB731C7-D6C3-45A0-B04A-C758CB7DC019}"/>
    <cellStyle name="Comma 13" xfId="260" xr:uid="{ED5174E3-6957-4D58-AF03-8E48301BA705}"/>
    <cellStyle name="Comma 13 2" xfId="261" xr:uid="{8521A10C-4DC8-4062-A4EB-6F573F58AC01}"/>
    <cellStyle name="Comma 13 2 2" xfId="1324" xr:uid="{564586D7-D820-4C2A-877C-473A2E63711F}"/>
    <cellStyle name="Comma 13 2 2 2" xfId="30574" xr:uid="{F4B6D404-3A84-480B-BF65-E7E93ED39500}"/>
    <cellStyle name="Comma 13 2 3" xfId="717" xr:uid="{37FCC490-31F3-4D08-B58E-59E2FEBF8341}"/>
    <cellStyle name="Comma 13 2 4" xfId="43395" xr:uid="{280F5E17-DBC9-4398-BF21-1C495C4BE784}"/>
    <cellStyle name="Comma 13 2 5" xfId="12687" xr:uid="{0D469CEB-3231-4E18-B770-E5F973D11C6F}"/>
    <cellStyle name="Comma 13 3" xfId="1323" xr:uid="{B199423B-4D1A-47D6-BA0B-706487287903}"/>
    <cellStyle name="Comma 13 3 2" xfId="2229" xr:uid="{E0EBFC21-7289-4A83-8E55-B45067D7083D}"/>
    <cellStyle name="Comma 13 3 2 2" xfId="4438" xr:uid="{5FCD2C75-9FFF-4017-A332-A08D700D2FF2}"/>
    <cellStyle name="Comma 13 3 2 3" xfId="39950" xr:uid="{27EDBD9C-0500-40B8-935E-D9BA24DF4180}"/>
    <cellStyle name="Comma 13 3 3" xfId="3288" xr:uid="{63EC143B-8AD9-4061-BEFB-D3B592FC0449}"/>
    <cellStyle name="Comma 13 3 3 2" xfId="4411" xr:uid="{349E933F-7070-46B1-AE6B-B5F4BF356BE3}"/>
    <cellStyle name="Comma 13 3 3 2 2" xfId="8227" xr:uid="{DC87C8DB-BFC3-437F-8518-4EB768233E46}"/>
    <cellStyle name="Comma 13 3 3 3" xfId="6033" xr:uid="{EE06AD76-1882-49D7-A1C6-9DF2E4F43170}"/>
    <cellStyle name="Comma 13 3 3 4" xfId="4022" xr:uid="{34C38791-E91E-49C7-AB9A-66B775EBEB95}"/>
    <cellStyle name="Comma 13 3 3 5" xfId="44524" xr:uid="{62252820-7A1B-48D5-817A-572EEAEACC47}"/>
    <cellStyle name="Comma 13 3 4" xfId="4388" xr:uid="{0E13BA67-1ED1-4E79-B6BC-CD3C2DE80AD8}"/>
    <cellStyle name="Comma 13 3 4 2" xfId="30573" xr:uid="{87BF1769-C7CD-484D-820A-3752034BBB3A}"/>
    <cellStyle name="Comma 13 3 5" xfId="12502" xr:uid="{BE4F3F79-3F36-4911-AC6C-3C45F9036913}"/>
    <cellStyle name="Comma 13 4" xfId="695" xr:uid="{097912F9-5A11-445E-848A-504B050121F6}"/>
    <cellStyle name="Comma 13 4 2" xfId="2183" xr:uid="{30574D62-E23F-4709-A9F4-E16511D8022F}"/>
    <cellStyle name="Comma 13 4 3" xfId="6296" xr:uid="{53616D5F-8C9A-417D-A94C-6B19B0E30236}"/>
    <cellStyle name="Comma 13 5" xfId="1848" xr:uid="{0A91B126-1A7E-4E54-91F9-2B22B4F679EC}"/>
    <cellStyle name="Comma 13 5 2" xfId="6032" xr:uid="{2DE9366E-BB48-4F04-9260-7D440D29B63D}"/>
    <cellStyle name="Comma 13 5 3" xfId="4663" xr:uid="{8DFDDC22-A178-4356-AB02-6517C72B22A7}"/>
    <cellStyle name="Comma 13 6" xfId="7604" xr:uid="{5488A7AF-9257-4AD6-979C-E20A2EC1FE3C}"/>
    <cellStyle name="Comma 13 6 2" xfId="12623" xr:uid="{5FEE690B-392B-402C-BAD7-95F2ECC2E660}"/>
    <cellStyle name="Comma 13 7" xfId="46601" xr:uid="{B769FFE6-7B1D-457F-9F02-8D2C39BB11AF}"/>
    <cellStyle name="Comma 130" xfId="53" xr:uid="{C6D550B8-C723-466E-864D-B0DEECB13160}"/>
    <cellStyle name="Comma 130 2" xfId="46540" xr:uid="{BE1478E8-B8C2-430B-97E3-AA0B2DB79360}"/>
    <cellStyle name="Comma 131" xfId="46762" xr:uid="{EB23D959-E46A-4C0A-AA8E-9FF88AB4D6A5}"/>
    <cellStyle name="Comma 132" xfId="46763" xr:uid="{F24B3F0E-3738-4277-8520-F3B469563B44}"/>
    <cellStyle name="Comma 133" xfId="46764" xr:uid="{B119C849-D0F7-4267-BD85-FF66B5E09682}"/>
    <cellStyle name="Comma 134" xfId="46765" xr:uid="{E7B95C22-49AC-48A4-9494-55480255BAB2}"/>
    <cellStyle name="Comma 135" xfId="46766" xr:uid="{B3E40793-5AC4-4250-A466-98F3108FBE41}"/>
    <cellStyle name="Comma 136" xfId="46767" xr:uid="{BC71F2D6-00DF-4FA4-A6F5-D5ABCB0C4F3B}"/>
    <cellStyle name="Comma 137" xfId="46768" xr:uid="{08B49FC2-C4C8-4CF9-8A87-E35C2B0897C6}"/>
    <cellStyle name="Comma 138" xfId="46769" xr:uid="{728BAAC5-1DC6-4B8E-8B7B-DF857265AC63}"/>
    <cellStyle name="Comma 139" xfId="46645" xr:uid="{6BF1921A-85C8-4FD4-90F4-E5A846169806}"/>
    <cellStyle name="Comma 139 2" xfId="46715" xr:uid="{3F4998D8-8DD2-4EE4-9428-57512F283162}"/>
    <cellStyle name="Comma 139 3" xfId="46814" xr:uid="{1DAD6A73-472D-4F33-985F-D72FEB85D417}"/>
    <cellStyle name="Comma 139 4" xfId="46826" xr:uid="{0AA944CD-AD55-46E5-80D4-B8BB8F4B02C0}"/>
    <cellStyle name="Comma 14" xfId="262" xr:uid="{0713DA66-8454-4C87-8E6C-E68E7E27BC83}"/>
    <cellStyle name="Comma 14 10" xfId="46542" xr:uid="{E79F395C-D7AB-404B-91E2-E18424280872}"/>
    <cellStyle name="Comma 14 2" xfId="263" xr:uid="{695A0026-F433-4562-9B54-56392BFFB2EC}"/>
    <cellStyle name="Comma 14 2 10" xfId="5700" xr:uid="{0AA0BFBE-691D-46EE-ACC1-70C6E07D061D}"/>
    <cellStyle name="Comma 14 2 11" xfId="6298" xr:uid="{328C2FD9-27B6-4AC2-9F04-E2783BFD512B}"/>
    <cellStyle name="Comma 14 2 12" xfId="12249" xr:uid="{20E5EB9E-22DF-4B02-A057-1FCDA04CC9A2}"/>
    <cellStyle name="Comma 14 2 2" xfId="264" xr:uid="{5559C299-049E-4C04-B784-ABA2EB280449}"/>
    <cellStyle name="Comma 14 2 2 10" xfId="6299" xr:uid="{926E9DDE-45D2-42C1-97CF-10E547D11535}"/>
    <cellStyle name="Comma 14 2 2 2" xfId="265" xr:uid="{89ED02C4-BEA4-4B54-9C40-B412AFF9B0FB}"/>
    <cellStyle name="Comma 14 2 2 2 10" xfId="38165" xr:uid="{E9871C22-22EB-4E31-BA5B-73884222605D}"/>
    <cellStyle name="Comma 14 2 2 2 2" xfId="1180" xr:uid="{29E71A37-A0B4-4D34-A449-DC9F3377898A}"/>
    <cellStyle name="Comma 14 2 2 2 2 2" xfId="1721" xr:uid="{5A6ED522-D7F8-4C49-8D06-4EC823153DA4}"/>
    <cellStyle name="Comma 14 2 2 2 2 2 2" xfId="9804" xr:uid="{02BFA478-0E76-4F01-942E-8EBAEC1169B2}"/>
    <cellStyle name="Comma 14 2 2 2 2 2 3" xfId="7608" xr:uid="{F58C68DA-FBF5-4026-9959-73E11AA786CE}"/>
    <cellStyle name="Comma 14 2 2 2 2 3" xfId="4819" xr:uid="{F1F818D1-AE97-454F-9E15-08B9F63858DF}"/>
    <cellStyle name="Comma 14 2 2 2 2 3 2" xfId="8737" xr:uid="{14468259-D6B0-40A8-8B82-E44AC180960A}"/>
    <cellStyle name="Comma 14 2 2 2 2 4" xfId="5296" xr:uid="{734B2EF5-836B-4B01-BCFD-B871931AE2A1}"/>
    <cellStyle name="Comma 14 2 2 2 2 5" xfId="5703" xr:uid="{501EC75A-1FC6-4C08-BC74-FCBAE61A6262}"/>
    <cellStyle name="Comma 14 2 2 2 2 6" xfId="6301" xr:uid="{6D54C3FF-21EB-4D58-B321-9C045C0D1D20}"/>
    <cellStyle name="Comma 14 2 2 2 3" xfId="1525" xr:uid="{1AA61D6C-D621-476C-8787-0603386D7504}"/>
    <cellStyle name="Comma 14 2 2 2 3 2" xfId="9359" xr:uid="{53C9DF9F-2CD2-47EE-9FD1-F74C9F5EC400}"/>
    <cellStyle name="Comma 14 2 2 2 3 3" xfId="6302" xr:uid="{30B599C7-3ADB-4C66-A409-9792211B13BD}"/>
    <cellStyle name="Comma 14 2 2 2 4" xfId="825" xr:uid="{895F7D1D-6AB8-4BDF-B78A-0C49C1AA333E}"/>
    <cellStyle name="Comma 14 2 2 2 4 2" xfId="7316" xr:uid="{20245465-1C50-4F0F-9DD3-8F1817C7A921}"/>
    <cellStyle name="Comma 14 2 2 2 5" xfId="4664" xr:uid="{D98E6FF8-072A-4400-B44B-7D8C336A81C5}"/>
    <cellStyle name="Comma 14 2 2 2 5 2" xfId="7607" xr:uid="{B9F685BD-7C03-4D23-A5C4-65A6F274C6EA}"/>
    <cellStyle name="Comma 14 2 2 2 6" xfId="5051" xr:uid="{447F330D-8C62-4FAA-AFEC-C3DF1158464E}"/>
    <cellStyle name="Comma 14 2 2 2 6 2" xfId="8751" xr:uid="{3263A32D-5708-48B0-B327-2BD7475DC900}"/>
    <cellStyle name="Comma 14 2 2 2 7" xfId="4239" xr:uid="{EBAB6436-67BB-447B-88A2-1CDFF70C4EA7}"/>
    <cellStyle name="Comma 14 2 2 2 8" xfId="5702" xr:uid="{C91DD5A1-E5C4-4EAB-9380-2B463475D6E7}"/>
    <cellStyle name="Comma 14 2 2 2 9" xfId="6300" xr:uid="{F9E47EC4-ADF3-4B6C-A328-989166CE847F}"/>
    <cellStyle name="Comma 14 2 2 3" xfId="1149" xr:uid="{9832F687-3DB9-40DB-8D1D-E9475BDBEB4B}"/>
    <cellStyle name="Comma 14 2 2 3 2" xfId="1690" xr:uid="{31167AB9-CAA5-4B00-8504-78AEDEA77AA9}"/>
    <cellStyle name="Comma 14 2 2 3 2 2" xfId="9664" xr:uid="{9B8A1E94-F8D3-4C58-8E94-405B274C00A3}"/>
    <cellStyle name="Comma 14 2 2 3 2 3" xfId="7609" xr:uid="{DE8E127E-331F-4492-9CF7-0854DA73A51A}"/>
    <cellStyle name="Comma 14 2 2 3 3" xfId="4787" xr:uid="{34482428-E7D7-4E09-9BB0-61FBD2D2729E}"/>
    <cellStyle name="Comma 14 2 2 3 3 2" xfId="8827" xr:uid="{218C23DB-B299-44CB-8F61-9A61F1C22883}"/>
    <cellStyle name="Comma 14 2 2 3 4" xfId="5256" xr:uid="{FF18574D-A92F-44FD-8F5F-107DED6EDA42}"/>
    <cellStyle name="Comma 14 2 2 3 5" xfId="5704" xr:uid="{B508CFB7-1A45-48B6-8398-2144B6B74860}"/>
    <cellStyle name="Comma 14 2 2 3 6" xfId="6303" xr:uid="{59ACD41B-3C07-4B26-AB01-7A478455D257}"/>
    <cellStyle name="Comma 14 2 2 4" xfId="1493" xr:uid="{112D7356-77F0-4059-B274-7AB5F4A35A0E}"/>
    <cellStyle name="Comma 14 2 2 4 2" xfId="9358" xr:uid="{FF0619EE-4A24-4131-A0B2-99C363D53CE9}"/>
    <cellStyle name="Comma 14 2 2 4 3" xfId="6304" xr:uid="{0356B6F9-B2AF-4CBB-A9D9-FE0ED4E57C3B}"/>
    <cellStyle name="Comma 14 2 2 5" xfId="793" xr:uid="{142B3F99-D402-4B88-9E6C-A46B3BB6A4E0}"/>
    <cellStyle name="Comma 14 2 2 5 2" xfId="10018" xr:uid="{87F21327-8FDB-46AC-87C1-9E4E96404119}"/>
    <cellStyle name="Comma 14 2 2 5 3" xfId="7315" xr:uid="{55EF547B-0665-482B-A1BE-AAFE06BBFCA3}"/>
    <cellStyle name="Comma 14 2 2 6" xfId="3131" xr:uid="{AF240907-AFC5-49CA-9D31-D16C7C5DC623}"/>
    <cellStyle name="Comma 14 2 2 6 2" xfId="10118" xr:uid="{E42B607F-884E-4541-B10C-72CC78CEEC97}"/>
    <cellStyle name="Comma 14 2 2 6 3" xfId="7606" xr:uid="{01F30B75-D292-4349-9B2E-9B6279043C41}"/>
    <cellStyle name="Comma 14 2 2 7" xfId="5010" xr:uid="{B2D1EFBB-46A5-471F-9534-2E96A745D3DF}"/>
    <cellStyle name="Comma 14 2 2 7 2" xfId="8698" xr:uid="{10047DCE-37CF-4B2B-8CB1-BD4241FC23DD}"/>
    <cellStyle name="Comma 14 2 2 8" xfId="4198" xr:uid="{9F45139D-6990-4F88-8DFF-F32625C942EB}"/>
    <cellStyle name="Comma 14 2 2 9" xfId="5701" xr:uid="{CFC93E4C-5D14-4212-AF8B-A063876A4BDA}"/>
    <cellStyle name="Comma 14 2 3" xfId="266" xr:uid="{0F1A013A-4BA1-4583-B54C-AE70155A5093}"/>
    <cellStyle name="Comma 14 2 3 10" xfId="43397" xr:uid="{FEFDFE31-6DD5-4819-86F0-E37A9431D1BC}"/>
    <cellStyle name="Comma 14 2 3 2" xfId="1181" xr:uid="{18B1CFC2-C8DD-4112-95BD-2AAF869EC26A}"/>
    <cellStyle name="Comma 14 2 3 2 2" xfId="1722" xr:uid="{FB0AD725-F9A0-468C-8DCD-0DAE20A30C44}"/>
    <cellStyle name="Comma 14 2 3 2 2 2" xfId="2902" xr:uid="{8A7FD804-CAB6-4D09-A3F4-94251F72CF81}"/>
    <cellStyle name="Comma 14 2 3 2 2 2 2" xfId="9898" xr:uid="{AADC3938-9C06-4CC6-846B-2D8A2C9C6FCB}"/>
    <cellStyle name="Comma 14 2 3 2 2 2 3" xfId="7612" xr:uid="{62718488-67DD-40A2-B78F-B34819DBDE67}"/>
    <cellStyle name="Comma 14 2 3 2 2 3" xfId="8832" xr:uid="{10907E3A-77FB-4FFD-B5AD-2B8B987F5A08}"/>
    <cellStyle name="Comma 14 2 3 2 2 4" xfId="6307" xr:uid="{6E48AC76-CF52-4EF0-9839-1DA418974AB2}"/>
    <cellStyle name="Comma 14 2 3 2 3" xfId="2538" xr:uid="{F05F23A4-382A-4B68-B5BC-ADCEF8E28F82}"/>
    <cellStyle name="Comma 14 2 3 2 3 2" xfId="9361" xr:uid="{BAFB6C92-6F54-4425-AD52-8B374C5CAC01}"/>
    <cellStyle name="Comma 14 2 3 2 3 3" xfId="7611" xr:uid="{E3FA1E61-B2C3-477D-955F-8D4724457A10}"/>
    <cellStyle name="Comma 14 2 3 2 4" xfId="5295" xr:uid="{9EA2613A-A523-49A7-B80C-24FFD91EA8CE}"/>
    <cellStyle name="Comma 14 2 3 2 4 2" xfId="8929" xr:uid="{3FA61817-C581-4206-8C72-DE15BBA49395}"/>
    <cellStyle name="Comma 14 2 3 2 5" xfId="5706" xr:uid="{3C2A288E-32E0-4932-AA20-8CCBAFA027B2}"/>
    <cellStyle name="Comma 14 2 3 2 6" xfId="6306" xr:uid="{5BBB6E1A-EC7D-4E50-A8B1-9865F353765F}"/>
    <cellStyle name="Comma 14 2 3 3" xfId="1526" xr:uid="{AD0639FD-F67F-4678-ABA5-44CDBB29C938}"/>
    <cellStyle name="Comma 14 2 3 3 2" xfId="2779" xr:uid="{7DF3393F-A8A1-4494-8D69-694E24ACD4B0}"/>
    <cellStyle name="Comma 14 2 3 3 2 2" xfId="9746" xr:uid="{99568CC9-08E3-4CD8-92C9-A5F4F30A02B8}"/>
    <cellStyle name="Comma 14 2 3 3 2 3" xfId="7613" xr:uid="{F07B38D8-5FCD-4CB2-B83C-762F958766BA}"/>
    <cellStyle name="Comma 14 2 3 3 3" xfId="8877" xr:uid="{63A39942-0C39-4CE6-ABB4-787C676F22A9}"/>
    <cellStyle name="Comma 14 2 3 3 4" xfId="6308" xr:uid="{374688AB-B473-4A16-96F8-3659650C6153}"/>
    <cellStyle name="Comma 14 2 3 4" xfId="826" xr:uid="{119C5702-1C1D-4AF9-8F0B-D804EFCDB01B}"/>
    <cellStyle name="Comma 14 2 3 4 2" xfId="9360" xr:uid="{E49D1003-EECE-4CA5-95CE-FB8192B53DDE}"/>
    <cellStyle name="Comma 14 2 3 4 3" xfId="7317" xr:uid="{90703D04-E6C4-4ED3-B392-F26D79BCC42B}"/>
    <cellStyle name="Comma 14 2 3 5" xfId="4656" xr:uid="{91DCB084-390F-4D31-ADB3-D466B9612ED2}"/>
    <cellStyle name="Comma 14 2 3 5 2" xfId="7610" xr:uid="{C270B2C7-1F20-4692-A44A-C0D6F7E44BF2}"/>
    <cellStyle name="Comma 14 2 3 6" xfId="5050" xr:uid="{83942435-D05E-40DF-A79B-D66BA8C020E6}"/>
    <cellStyle name="Comma 14 2 3 6 2" xfId="8801" xr:uid="{56CA40D5-F848-4168-AC9B-F1CF3B8B8863}"/>
    <cellStyle name="Comma 14 2 3 7" xfId="4238" xr:uid="{AF77EDDC-8386-43FE-9BEC-524D6DF0B3F2}"/>
    <cellStyle name="Comma 14 2 3 8" xfId="5705" xr:uid="{D6831D79-9ED8-447E-951B-B1DE798245B4}"/>
    <cellStyle name="Comma 14 2 3 9" xfId="6305" xr:uid="{92F1E6D2-6C8A-43C8-B619-3840E61B5BC0}"/>
    <cellStyle name="Comma 14 2 4" xfId="1001" xr:uid="{3618BE41-070F-423C-B3D2-E4332B57C10F}"/>
    <cellStyle name="Comma 14 2 4 2" xfId="1612" xr:uid="{D0B79EB1-4C06-4B27-A590-0FCD10BB182E}"/>
    <cellStyle name="Comma 14 2 4 2 2" xfId="2834" xr:uid="{6D61A54A-29A5-4EDF-BDFD-C1034BCE93C1}"/>
    <cellStyle name="Comma 14 2 4 2 2 2" xfId="9803" xr:uid="{9AC1EDE5-0EAE-4C16-9373-1B91BEBC3D6F}"/>
    <cellStyle name="Comma 14 2 4 2 2 3" xfId="7615" xr:uid="{BEEEE731-258A-4233-9719-DDDD7E3C00C8}"/>
    <cellStyle name="Comma 14 2 4 2 3" xfId="8738" xr:uid="{429B816A-B175-4308-BCE9-A6C0A2ADF644}"/>
    <cellStyle name="Comma 14 2 4 2 4" xfId="6310" xr:uid="{B59FAECA-4282-4092-A8AB-C0BA36A6BDEC}"/>
    <cellStyle name="Comma 14 2 4 3" xfId="2539" xr:uid="{3F714868-0A7A-4DA7-AD09-4D8C6569B845}"/>
    <cellStyle name="Comma 14 2 4 3 2" xfId="9362" xr:uid="{C22EF29C-B4BB-49C0-8F29-B7F58795E982}"/>
    <cellStyle name="Comma 14 2 4 3 3" xfId="7614" xr:uid="{E5465F30-B042-4473-907A-397013EA657C}"/>
    <cellStyle name="Comma 14 2 4 4" xfId="5207" xr:uid="{52447D45-44F1-4C9E-B67C-B336A9B61E12}"/>
    <cellStyle name="Comma 14 2 4 4 2" xfId="8939" xr:uid="{10ADA6D6-3CD5-4CD5-AF9A-7CD9C3541A04}"/>
    <cellStyle name="Comma 14 2 4 5" xfId="5707" xr:uid="{7723E617-958B-4056-BF3B-90C611B7F032}"/>
    <cellStyle name="Comma 14 2 4 6" xfId="6309" xr:uid="{2EF0946B-FE21-410F-8543-0D390CEC4087}"/>
    <cellStyle name="Comma 14 2 4 7" xfId="12684" xr:uid="{4686C92C-18F6-4755-BAEA-8EC1DBDAFA66}"/>
    <cellStyle name="Comma 14 2 5" xfId="1326" xr:uid="{2EC21859-AFDB-4AB6-BC9A-AD0B75DFFE58}"/>
    <cellStyle name="Comma 14 2 5 2" xfId="2722" xr:uid="{4E149F50-49C2-49CE-AF4A-447327830FAF}"/>
    <cellStyle name="Comma 14 2 5 2 2" xfId="9663" xr:uid="{ECAA1C59-EAFD-47A5-86B3-700358F7AF8F}"/>
    <cellStyle name="Comma 14 2 5 2 3" xfId="7616" xr:uid="{AA00FC14-4F32-4434-A3DA-FBFAB8030B86}"/>
    <cellStyle name="Comma 14 2 5 3" xfId="8968" xr:uid="{E9DD85EC-3F91-460B-A4B1-7DC6DF4897A6}"/>
    <cellStyle name="Comma 14 2 5 4" xfId="6311" xr:uid="{869B1489-19B2-4905-A1E2-CA6C8614FC8C}"/>
    <cellStyle name="Comma 14 2 6" xfId="719" xr:uid="{D205DF78-0422-4C03-A56F-39D1872C0FF4}"/>
    <cellStyle name="Comma 14 2 6 2" xfId="6035" xr:uid="{D5A5E5DD-1CEA-4B4C-82D5-1A8D8D9154FD}"/>
    <cellStyle name="Comma 14 2 6 2 2" xfId="8229" xr:uid="{36D53A05-745A-41B7-8973-D08E2B24C8E1}"/>
    <cellStyle name="Comma 14 2 6 3" xfId="9357" xr:uid="{8DD34092-4863-4F7B-B6B1-9CFEDF311916}"/>
    <cellStyle name="Comma 14 2 6 4" xfId="7314" xr:uid="{5B56B8CA-E450-43C9-AE8D-1CBD22A225C8}"/>
    <cellStyle name="Comma 14 2 7" xfId="2978" xr:uid="{85575BEA-05FD-4696-AA9E-A0A1C6A92695}"/>
    <cellStyle name="Comma 14 2 7 2" xfId="9964" xr:uid="{F8E19426-65CF-4D49-BCED-E2D5ED4C080F}"/>
    <cellStyle name="Comma 14 2 7 3" xfId="7605" xr:uid="{0F9CBE52-A9B4-4B18-BF5E-FD2493DD87F1}"/>
    <cellStyle name="Comma 14 2 8" xfId="3066" xr:uid="{A69A4CA1-B918-431E-9D00-BF8A3BAA8AAF}"/>
    <cellStyle name="Comma 14 2 8 2" xfId="10071" xr:uid="{924045F0-1782-4C5E-B1EB-4112011CC6E5}"/>
    <cellStyle name="Comma 14 2 9" xfId="3307" xr:uid="{9CE17757-9580-4D1A-AB0F-D8C1ACDA1D2B}"/>
    <cellStyle name="Comma 14 2 9 2" xfId="8645" xr:uid="{D27659C2-C5E4-49CC-9B8A-649AC608A49D}"/>
    <cellStyle name="Comma 14 3" xfId="267" xr:uid="{07827CF6-5A72-45F7-B652-1B23B3E80B14}"/>
    <cellStyle name="Comma 14 3 10" xfId="4152" xr:uid="{D3BA0F1E-BFF4-46AA-929E-2E2217BB3F91}"/>
    <cellStyle name="Comma 14 3 11" xfId="5708" xr:uid="{D8D53ED9-269C-4320-85F4-8E6D0C4CFDCB}"/>
    <cellStyle name="Comma 14 3 12" xfId="6312" xr:uid="{76A678D3-3049-44E7-967A-1D438CF4DFCF}"/>
    <cellStyle name="Comma 14 3 13" xfId="12250" xr:uid="{16F3341A-2EB8-4940-967F-E0A1B58D9575}"/>
    <cellStyle name="Comma 14 3 2" xfId="268" xr:uid="{47B4B07D-7F6B-405B-8D54-B970C18FFBF2}"/>
    <cellStyle name="Comma 14 3 2 10" xfId="6313" xr:uid="{4719B27D-8D8E-4E58-A30F-98690EF9B3C9}"/>
    <cellStyle name="Comma 14 3 2 11" xfId="38166" xr:uid="{4BBE3F43-37CC-4EDA-8F71-73FC3D9D34B3}"/>
    <cellStyle name="Comma 14 3 2 2" xfId="1182" xr:uid="{5ACE46DB-58F9-431B-8334-A5EBCF9E753D}"/>
    <cellStyle name="Comma 14 3 2 2 2" xfId="1723" xr:uid="{EAAA73F6-4216-47A6-8EFC-6393B6B38841}"/>
    <cellStyle name="Comma 14 3 2 2 2 2" xfId="2836" xr:uid="{EFAF60CE-DC7C-43D8-9142-D662412885A9}"/>
    <cellStyle name="Comma 14 3 2 2 2 2 2" xfId="9806" xr:uid="{031E15DF-5F2E-434A-9FF2-993F20AF740F}"/>
    <cellStyle name="Comma 14 3 2 2 2 2 3" xfId="7620" xr:uid="{2D6D8FC7-7B8A-433E-A086-64BDFBB1E45B}"/>
    <cellStyle name="Comma 14 3 2 2 2 3" xfId="4803" xr:uid="{3399B493-C668-4344-98F8-99C687EE8912}"/>
    <cellStyle name="Comma 14 3 2 2 2 3 2" xfId="8520" xr:uid="{73DF819E-D18F-4C5F-93C0-AF9C05953F7A}"/>
    <cellStyle name="Comma 14 3 2 2 2 4" xfId="5275" xr:uid="{8CF7D132-54A6-4F8B-9A36-7E52CBCD0078}"/>
    <cellStyle name="Comma 14 3 2 2 2 5" xfId="5711" xr:uid="{1524DF41-E8E2-472A-A8DD-70DFC1EB1BB1}"/>
    <cellStyle name="Comma 14 3 2 2 2 6" xfId="6315" xr:uid="{564023D0-A037-4111-BBBA-B38FE3652692}"/>
    <cellStyle name="Comma 14 3 2 2 3" xfId="2541" xr:uid="{4F53A7EB-E998-4562-82D8-DE621E8131BE}"/>
    <cellStyle name="Comma 14 3 2 2 3 2" xfId="9365" xr:uid="{A92F2A08-EAEF-4CAD-A11F-8932FC010B8D}"/>
    <cellStyle name="Comma 14 3 2 2 3 3" xfId="7619" xr:uid="{B957A4FC-E75C-483B-8F38-B649D325884B}"/>
    <cellStyle name="Comma 14 3 2 2 4" xfId="4706" xr:uid="{39496470-EFA6-4285-A1A7-E3DD81663226}"/>
    <cellStyle name="Comma 14 3 2 2 4 2" xfId="8529" xr:uid="{48307A69-F48F-47EF-A904-CE54B956C073}"/>
    <cellStyle name="Comma 14 3 2 2 5" xfId="5034" xr:uid="{7C112709-9115-46CF-8E12-2DA23F6FC373}"/>
    <cellStyle name="Comma 14 3 2 2 6" xfId="4221" xr:uid="{D320334F-D4C4-4BFB-AD7E-1898BFCC90FD}"/>
    <cellStyle name="Comma 14 3 2 2 7" xfId="5710" xr:uid="{5DF86BFE-45BB-4469-A574-A6F12AA6A8C6}"/>
    <cellStyle name="Comma 14 3 2 2 8" xfId="6314" xr:uid="{6ECB16FD-9716-4F27-9C80-868EC3B0B0EF}"/>
    <cellStyle name="Comma 14 3 2 3" xfId="1527" xr:uid="{9BCA6E0E-D321-4ACB-8819-8E0ED08FDCEA}"/>
    <cellStyle name="Comma 14 3 2 3 2" xfId="2724" xr:uid="{A40A3A21-C853-4290-BA64-1B3A73A46D8B}"/>
    <cellStyle name="Comma 14 3 2 3 2 2" xfId="9666" xr:uid="{5EB85416-083F-4CAE-8874-C0FD03FF7CB8}"/>
    <cellStyle name="Comma 14 3 2 3 2 3" xfId="7621" xr:uid="{C84892A9-A130-46B0-A1D4-6C883C36F771}"/>
    <cellStyle name="Comma 14 3 2 3 3" xfId="4766" xr:uid="{28BD317B-7937-486A-96A6-10A670A4C084}"/>
    <cellStyle name="Comma 14 3 2 3 3 2" xfId="8926" xr:uid="{E568F2BB-BD76-40E1-940A-2B2B132EAAF0}"/>
    <cellStyle name="Comma 14 3 2 3 4" xfId="5232" xr:uid="{8CF47A81-F4B6-451F-B3FA-BC6F1738108A}"/>
    <cellStyle name="Comma 14 3 2 3 5" xfId="5712" xr:uid="{D0D28996-5D5D-481D-BAAC-B2387B3004F1}"/>
    <cellStyle name="Comma 14 3 2 3 6" xfId="6316" xr:uid="{F2B07A78-6534-4AE0-850D-D121C0461CEF}"/>
    <cellStyle name="Comma 14 3 2 4" xfId="827" xr:uid="{80F32325-03CC-4E06-BF88-98E9DDDFB290}"/>
    <cellStyle name="Comma 14 3 2 4 2" xfId="9364" xr:uid="{6910C7C9-B06D-4007-A5CE-64868C3690AA}"/>
    <cellStyle name="Comma 14 3 2 4 3" xfId="6317" xr:uid="{7B19D8CB-3A69-4AFF-A367-3229D897DA20}"/>
    <cellStyle name="Comma 14 3 2 5" xfId="3008" xr:uid="{60AED509-72FF-4D5D-B046-4C8815B4E88E}"/>
    <cellStyle name="Comma 14 3 2 5 2" xfId="10006" xr:uid="{BA91E074-171A-44D4-8598-2117D81981C7}"/>
    <cellStyle name="Comma 14 3 2 5 3" xfId="7319" xr:uid="{F2E843E6-2285-4AF7-8241-3AE12F8F02CA}"/>
    <cellStyle name="Comma 14 3 2 6" xfId="3119" xr:uid="{8C0F4809-A7D5-4618-910C-168B277970E6}"/>
    <cellStyle name="Comma 14 3 2 6 2" xfId="10106" xr:uid="{23C4B887-44DB-4560-A0F6-319CAFFB8738}"/>
    <cellStyle name="Comma 14 3 2 6 3" xfId="7618" xr:uid="{F89A1162-324D-42B7-9845-CE38430B299F}"/>
    <cellStyle name="Comma 14 3 2 7" xfId="4997" xr:uid="{2F9904C7-2268-4F40-AFCF-F4239C2ABF93}"/>
    <cellStyle name="Comma 14 3 2 7 2" xfId="8686" xr:uid="{8A49C85B-575E-43BD-BF02-5AEE969F6371}"/>
    <cellStyle name="Comma 14 3 2 8" xfId="4175" xr:uid="{75B35E05-C58A-41F3-B886-4814634D01B1}"/>
    <cellStyle name="Comma 14 3 2 9" xfId="5709" xr:uid="{1122F256-382D-4B5B-A461-F817CDFEA538}"/>
    <cellStyle name="Comma 14 3 3" xfId="1148" xr:uid="{4BDACD79-35B4-4A45-9210-E1A015832312}"/>
    <cellStyle name="Comma 14 3 3 2" xfId="1689" xr:uid="{8B2A68E3-A444-4109-9854-468F71336953}"/>
    <cellStyle name="Comma 14 3 3 2 2" xfId="2179" xr:uid="{90CD30A9-6366-4DA4-8400-91E0BBCFA37D}"/>
    <cellStyle name="Comma 14 3 3 2 2 2" xfId="2903" xr:uid="{56E2C111-649A-4C07-92C9-982D68ED4ECB}"/>
    <cellStyle name="Comma 14 3 3 2 2 2 2" xfId="9899" xr:uid="{92832522-1D73-4BE1-8FD2-520AA92D7483}"/>
    <cellStyle name="Comma 14 3 3 2 2 3" xfId="8836" xr:uid="{9DC195C8-9591-4847-B8BF-839E484A7EDB}"/>
    <cellStyle name="Comma 14 3 3 2 2 4" xfId="6319" xr:uid="{2EC8E377-C531-4A01-A328-57D024A60FCF}"/>
    <cellStyle name="Comma 14 3 3 2 3" xfId="2543" xr:uid="{8932C927-5626-4D80-9B28-388CBD6C85B5}"/>
    <cellStyle name="Comma 14 3 3 2 3 2" xfId="9367" xr:uid="{A590CA9A-1582-4CC1-86B6-601A49BBFADA}"/>
    <cellStyle name="Comma 14 3 3 2 3 3" xfId="7623" xr:uid="{9ADB56DF-FF0A-44EF-8442-C5B37EE7B08F}"/>
    <cellStyle name="Comma 14 3 3 2 4" xfId="8516" xr:uid="{1114DFE5-A5F4-4F41-A9B6-C0CCFEDB0E6C}"/>
    <cellStyle name="Comma 14 3 3 2 5" xfId="6318" xr:uid="{3919E36E-4E73-43B7-B85D-65D4B559B999}"/>
    <cellStyle name="Comma 14 3 3 2 6" xfId="4412" xr:uid="{F86362D3-91FF-4D38-BC13-6AD699FC7689}"/>
    <cellStyle name="Comma 14 3 3 3" xfId="2172" xr:uid="{00A048C9-311B-4DD8-A959-60B0FD852F10}"/>
    <cellStyle name="Comma 14 3 3 3 2" xfId="2780" xr:uid="{D07FA9AE-0F0C-4950-B159-588C54DAE256}"/>
    <cellStyle name="Comma 14 3 3 3 2 2" xfId="9747" xr:uid="{1ACA637E-3086-453A-84E6-27FEC0D964BB}"/>
    <cellStyle name="Comma 14 3 3 3 3" xfId="8829" xr:uid="{2BADDAC2-4E2E-49C0-B8D7-C6E316C50A33}"/>
    <cellStyle name="Comma 14 3 3 3 4" xfId="6320" xr:uid="{6483789B-214F-491C-BA00-379F303C38F0}"/>
    <cellStyle name="Comma 14 3 3 4" xfId="2542" xr:uid="{2CA34CA8-E01E-44EF-811B-E57D245EA4BE}"/>
    <cellStyle name="Comma 14 3 3 4 2" xfId="9366" xr:uid="{D66C2FB4-EA52-4676-BFA5-F8A87B32F7DF}"/>
    <cellStyle name="Comma 14 3 3 4 3" xfId="7622" xr:uid="{D44184C8-8D86-45DF-92E0-210693A8097E}"/>
    <cellStyle name="Comma 14 3 3 5" xfId="8964" xr:uid="{F099BB49-B197-44D6-9B7B-CF18DC6913A6}"/>
    <cellStyle name="Comma 14 3 3 6" xfId="4023" xr:uid="{5320F481-A361-4C72-B91C-3525BD6BBC76}"/>
    <cellStyle name="Comma 14 3 3 7" xfId="43398" xr:uid="{0BA55A7D-0FDF-4584-B7F6-E7E6FBDB0491}"/>
    <cellStyle name="Comma 14 3 4" xfId="1492" xr:uid="{4CCD2136-4F9F-46DB-9002-70F79BC93A30}"/>
    <cellStyle name="Comma 14 3 4 2" xfId="2112" xr:uid="{FACF2BD7-3F4E-421D-B16A-4F9513FD51FC}"/>
    <cellStyle name="Comma 14 3 4 2 2" xfId="2835" xr:uid="{EFBEEB8B-9C89-434B-9FE5-FFB007538D3C}"/>
    <cellStyle name="Comma 14 3 4 2 2 2" xfId="9805" xr:uid="{3C4DA474-BAAD-4B4A-8198-195905AFB684}"/>
    <cellStyle name="Comma 14 3 4 2 2 3" xfId="7625" xr:uid="{FB8DA4CA-A1AD-4E60-B4A4-01946AF45693}"/>
    <cellStyle name="Comma 14 3 4 2 3" xfId="4820" xr:uid="{7BECBBC8-B916-4B6B-B9B6-B142E927DEC3}"/>
    <cellStyle name="Comma 14 3 4 2 3 2" xfId="8747" xr:uid="{77133D58-7976-4CB6-9FB6-8BA7FE6E50AB}"/>
    <cellStyle name="Comma 14 3 4 2 4" xfId="5297" xr:uid="{122115FC-4D97-4F62-AE3B-0129C5DE3FCA}"/>
    <cellStyle name="Comma 14 3 4 2 5" xfId="5714" xr:uid="{3BAF1B20-1C61-49D1-93FE-903FFD82E5A4}"/>
    <cellStyle name="Comma 14 3 4 2 6" xfId="6322" xr:uid="{DF9F84F6-F361-4433-AF7F-C427E87B2F74}"/>
    <cellStyle name="Comma 14 3 4 3" xfId="2544" xr:uid="{EC60376A-E58A-43E6-AC02-2CD6C28372E7}"/>
    <cellStyle name="Comma 14 3 4 3 2" xfId="9368" xr:uid="{2EBC6EA9-F60B-46F7-9F3A-9DD61C7F9EA1}"/>
    <cellStyle name="Comma 14 3 4 3 3" xfId="7624" xr:uid="{E94E7012-DB38-47D3-B7C0-4A0B05188E28}"/>
    <cellStyle name="Comma 14 3 4 4" xfId="4709" xr:uid="{C8BD7196-2ED1-49CF-9CE5-265D0D8EDDBB}"/>
    <cellStyle name="Comma 14 3 4 4 2" xfId="8526" xr:uid="{F7711C6A-25F9-4DC7-8A93-D7D2ECDB87D0}"/>
    <cellStyle name="Comma 14 3 4 5" xfId="5052" xr:uid="{4F608518-6FD8-4D44-B380-ED75351834E6}"/>
    <cellStyle name="Comma 14 3 4 6" xfId="4240" xr:uid="{2B1EBFCC-35EE-439C-ACE5-1BECA0C53428}"/>
    <cellStyle name="Comma 14 3 4 7" xfId="5713" xr:uid="{27BD41CF-C06A-4860-BB2D-DA1B4CD7D574}"/>
    <cellStyle name="Comma 14 3 4 8" xfId="6321" xr:uid="{3F2A637D-22D9-44E3-9053-113A1AF423F3}"/>
    <cellStyle name="Comma 14 3 4 9" xfId="12526" xr:uid="{BF1CB6E9-4068-4C56-B73F-0C722A7879B4}"/>
    <cellStyle name="Comma 14 3 5" xfId="792" xr:uid="{0011E7F7-5799-4460-A997-67DCA2DCF307}"/>
    <cellStyle name="Comma 14 3 5 2" xfId="2723" xr:uid="{572B4C6E-9341-4E4B-9604-5F278CD04C75}"/>
    <cellStyle name="Comma 14 3 5 2 2" xfId="9665" xr:uid="{AFF3BD43-C475-4971-BB2C-280E837D2F85}"/>
    <cellStyle name="Comma 14 3 5 2 3" xfId="7626" xr:uid="{4991E4D6-3444-4568-B2AA-27ADAF9A8089}"/>
    <cellStyle name="Comma 14 3 5 3" xfId="4755" xr:uid="{3EFB2BEB-0398-4121-A34D-CBA5BB0F463A}"/>
    <cellStyle name="Comma 14 3 5 3 2" xfId="8900" xr:uid="{437C3B8A-6E1C-4F13-8F05-98ED7D19FD80}"/>
    <cellStyle name="Comma 14 3 5 4" xfId="5195" xr:uid="{1C144C54-EF3D-4FF1-A22A-C2F5C8923004}"/>
    <cellStyle name="Comma 14 3 5 5" xfId="5715" xr:uid="{9DDA9A9E-C240-4752-8CAF-68EEEF28F479}"/>
    <cellStyle name="Comma 14 3 5 6" xfId="6323" xr:uid="{C9CD9C67-19C6-444F-95D6-DC6A967F2C4F}"/>
    <cellStyle name="Comma 14 3 6" xfId="2540" xr:uid="{E13A194C-26DC-4C74-B618-E911C63972D8}"/>
    <cellStyle name="Comma 14 3 6 2" xfId="6036" xr:uid="{0CDB3E24-93DE-4C9D-97EC-B2A35799E78C}"/>
    <cellStyle name="Comma 14 3 6 2 2" xfId="8230" xr:uid="{56E227AC-136D-4C91-A4A4-D2B8964E56DD}"/>
    <cellStyle name="Comma 14 3 6 3" xfId="9363" xr:uid="{E5F301F6-877D-483F-8D1C-DBF48FEFD5D8}"/>
    <cellStyle name="Comma 14 3 6 4" xfId="6324" xr:uid="{487E40E1-E2FD-4D9B-BF58-9ABCACFB36B7}"/>
    <cellStyle name="Comma 14 3 7" xfId="2967" xr:uid="{B12100BD-E104-44B0-ABAB-08047E77B3C6}"/>
    <cellStyle name="Comma 14 3 7 2" xfId="9952" xr:uid="{5DCA2F19-5748-41DE-86D4-EFE47A39C3BE}"/>
    <cellStyle name="Comma 14 3 7 3" xfId="7318" xr:uid="{DF38AB4A-033D-455C-96F8-2576065C2657}"/>
    <cellStyle name="Comma 14 3 8" xfId="3054" xr:uid="{92625DDD-F437-42A3-B92D-03EF96A6E677}"/>
    <cellStyle name="Comma 14 3 8 2" xfId="10059" xr:uid="{5F86B1C6-AC89-48F0-88CE-4F16CB7DC815}"/>
    <cellStyle name="Comma 14 3 8 3" xfId="7617" xr:uid="{24E59F7C-BC34-45E0-B746-E3D22E1C9E31}"/>
    <cellStyle name="Comma 14 3 9" xfId="3291" xr:uid="{3E72E393-97EF-4787-A6E2-9F960509CF2A}"/>
    <cellStyle name="Comma 14 3 9 2" xfId="8613" xr:uid="{C5D8E03D-970E-4DC1-BBDA-323ED8611968}"/>
    <cellStyle name="Comma 14 4" xfId="269" xr:uid="{B088FD71-17B5-408D-B15C-406ABB6D1911}"/>
    <cellStyle name="Comma 14 4 10" xfId="12391" xr:uid="{4BF7961F-9684-44F3-9B57-0309537DE3A5}"/>
    <cellStyle name="Comma 14 4 2" xfId="1183" xr:uid="{CA3FE71F-9D0A-4A6D-9D54-254EF7C1A914}"/>
    <cellStyle name="Comma 14 4 2 2" xfId="1724" xr:uid="{E69A788C-EDD8-43F8-91CC-1507B50EDAFD}"/>
    <cellStyle name="Comma 14 4 2 2 2" xfId="11802" xr:uid="{93F6DE59-522E-4B44-9324-7FDDCF3CACCC}"/>
    <cellStyle name="Comma 14 4 2 3" xfId="3613" xr:uid="{AD447F94-C22A-4223-814B-9259090A4472}"/>
    <cellStyle name="Comma 14 4 2 3 2" xfId="4776" xr:uid="{EEDAC750-D23B-4388-AD8A-2E7DBBEFB38A}"/>
    <cellStyle name="Comma 14 4 2 4" xfId="5244" xr:uid="{1C62DC28-6C90-48F6-9464-D875BDFFC1FD}"/>
    <cellStyle name="Comma 14 4 2 5" xfId="6326" xr:uid="{838FD41F-2C4D-43DA-835C-2992B2C9323F}"/>
    <cellStyle name="Comma 14 4 2 6" xfId="39951" xr:uid="{A8C0BE87-4605-4286-B36E-CBF5A16F166B}"/>
    <cellStyle name="Comma 14 4 3" xfId="1528" xr:uid="{84C43ABE-A2D6-4EAB-89C1-8BEEC0B1EEB0}"/>
    <cellStyle name="Comma 14 4 3 2" xfId="6327" xr:uid="{5E4A1E74-84D8-4C28-9AE6-2217CE75657D}"/>
    <cellStyle name="Comma 14 4 3 3" xfId="44525" xr:uid="{8535A128-E9D9-47F6-A071-C858D638A3F2}"/>
    <cellStyle name="Comma 14 4 4" xfId="828" xr:uid="{EA2006E8-7485-4209-B667-CF69FDE6E45B}"/>
    <cellStyle name="Comma 14 4 4 2" xfId="7320" xr:uid="{4333E0D2-FE04-4CCB-96FB-2E630C5BEAD0}"/>
    <cellStyle name="Comma 14 4 4 3" xfId="30575" xr:uid="{21C5325C-996A-4EDB-9EE9-B99F662A9365}"/>
    <cellStyle name="Comma 14 4 5" xfId="2302" xr:uid="{9394889C-632B-4031-8474-7041B67E99B5}"/>
    <cellStyle name="Comma 14 4 5 2" xfId="7627" xr:uid="{6C4807E5-472D-48E2-85AA-ED0AEA4F7186}"/>
    <cellStyle name="Comma 14 4 5 3" xfId="4611" xr:uid="{AA2ABC11-9AD0-4A99-BB70-1FA446A5EA7F}"/>
    <cellStyle name="Comma 14 4 6" xfId="5003" xr:uid="{4DA6DA83-4E88-4F2B-BA02-102010B0B8D2}"/>
    <cellStyle name="Comma 14 4 7" xfId="4186" xr:uid="{4907BE8B-84BF-4275-ADA1-300CE849C693}"/>
    <cellStyle name="Comma 14 4 8" xfId="5716" xr:uid="{5C2A7F23-AE72-4BDB-B11D-13EDDE00C3F7}"/>
    <cellStyle name="Comma 14 4 9" xfId="6325" xr:uid="{6D81A170-0E6A-4E0B-8165-55F040BFB746}"/>
    <cellStyle name="Comma 14 5" xfId="1000" xr:uid="{3C96E49C-4343-41E0-939C-C3071F0F1724}"/>
    <cellStyle name="Comma 14 5 2" xfId="1611" xr:uid="{1750F0DB-4A47-4716-B824-2B74AC44C7F2}"/>
    <cellStyle name="Comma 14 5 2 2" xfId="4587" xr:uid="{FC090673-09A6-4D36-892D-C183D049AD97}"/>
    <cellStyle name="Comma 14 5 2 3" xfId="4818" xr:uid="{8AEF50CB-9E8C-4507-B860-F36AC6A69B2C}"/>
    <cellStyle name="Comma 14 5 2 4" xfId="5294" xr:uid="{810156E4-F253-430D-AF43-4F06AA2F9FE1}"/>
    <cellStyle name="Comma 14 5 2 5" xfId="6329" xr:uid="{6178288F-8B77-4F6B-8FD8-01C3D7349376}"/>
    <cellStyle name="Comma 14 5 3" xfId="3255" xr:uid="{2803C03C-1F51-47A0-B92E-94605FFD6DA6}"/>
    <cellStyle name="Comma 14 5 3 2" xfId="8228" xr:uid="{09A8CFFF-D89D-4105-B1C3-D2315F7F00B9}"/>
    <cellStyle name="Comma 14 5 3 3" xfId="4476" xr:uid="{3A398CA1-6FA1-47CF-9650-70AD7A85B29A}"/>
    <cellStyle name="Comma 14 5 4" xfId="4708" xr:uid="{D321B2F3-6A9D-4018-B1ED-10AFC7C596AD}"/>
    <cellStyle name="Comma 14 5 5" xfId="5049" xr:uid="{B7EAF8E3-0658-4402-97E5-D5FC4530035F}"/>
    <cellStyle name="Comma 14 5 6" xfId="4237" xr:uid="{F459DD99-D847-43CA-BAB1-ADB518D92201}"/>
    <cellStyle name="Comma 14 5 7" xfId="6034" xr:uid="{0C97F5D8-CCBA-4E22-A43F-976DC4A6A226}"/>
    <cellStyle name="Comma 14 5 8" xfId="6328" xr:uid="{B31D219D-4DB0-4768-B06A-EC67A5F06AE0}"/>
    <cellStyle name="Comma 14 5 9" xfId="38164" xr:uid="{9AEA22B1-8AEE-4912-8FDD-89AAEE8B46A3}"/>
    <cellStyle name="Comma 14 6" xfId="1325" xr:uid="{6351B76A-7CDA-4D34-BBF5-49056017E4A0}"/>
    <cellStyle name="Comma 14 6 2" xfId="6330" xr:uid="{E42CA40A-47A8-4606-8380-7BF91C91C5E9}"/>
    <cellStyle name="Comma 14 6 3" xfId="4371" xr:uid="{385A9FBF-4517-4F46-A51E-9D7217B4E835}"/>
    <cellStyle name="Comma 14 6 4" xfId="43396" xr:uid="{8E3288DC-933B-4741-ABEB-5E117A740A15}"/>
    <cellStyle name="Comma 14 7" xfId="698" xr:uid="{A936CF0B-FCFF-4736-B932-2ADC7C4DE220}"/>
    <cellStyle name="Comma 14 7 2" xfId="7313" xr:uid="{AB44B5AA-2EC4-4B68-A38F-729ED65362C3}"/>
    <cellStyle name="Comma 14 7 3" xfId="12652" xr:uid="{DDD3F051-97CF-4B0E-B322-8EA6DC7BEFAB}"/>
    <cellStyle name="Comma 14 8" xfId="1849" xr:uid="{BAA88D70-D8BF-4CB8-A899-2431AA707068}"/>
    <cellStyle name="Comma 14 9" xfId="6297" xr:uid="{48AFCF91-C4FB-4385-970A-144CC7AEF644}"/>
    <cellStyle name="Comma 140" xfId="46770" xr:uid="{04C21BE7-DB1D-409A-A3EA-83E82C8CCDAA}"/>
    <cellStyle name="Comma 141" xfId="46660" xr:uid="{403CA076-DCA3-404B-85BE-4FC22A4DFC64}"/>
    <cellStyle name="Comma 141 2" xfId="46728" xr:uid="{FA4755E5-30EF-4D57-9B9D-E27448374CF9}"/>
    <cellStyle name="Comma 141 3" xfId="46796" xr:uid="{DCB8B2EA-EB37-41D9-8840-CAC73453E928}"/>
    <cellStyle name="Comma 141 4" xfId="46840" xr:uid="{8E463B50-03D1-4DCA-82DD-0C292CEC1769}"/>
    <cellStyle name="Comma 142" xfId="46657" xr:uid="{C6D99523-A591-442F-82DA-F15FCE648A88}"/>
    <cellStyle name="Comma 142 2" xfId="46726" xr:uid="{9FD516EE-BF0D-462F-9D34-D4931CE586F1}"/>
    <cellStyle name="Comma 142 3" xfId="46799" xr:uid="{2C60256D-FD65-4447-BDED-0E55B496F5E1}"/>
    <cellStyle name="Comma 142 4" xfId="46838" xr:uid="{51FB421B-61F7-4D56-B34E-6A435C53442B}"/>
    <cellStyle name="Comma 143" xfId="46771" xr:uid="{A349AFE8-4C2D-4B2C-BD8C-DCF67DC4377E}"/>
    <cellStyle name="Comma 144" xfId="46772" xr:uid="{D2BB7530-4E87-4C2A-AE8B-12E0D8DD21FD}"/>
    <cellStyle name="Comma 145" xfId="46787" xr:uid="{F5CEA5E3-371E-42FC-ABF2-331A9E176105}"/>
    <cellStyle name="Comma 146" xfId="46790" xr:uid="{805E87D5-FD87-4E9D-BB9E-7BBA80648CC1}"/>
    <cellStyle name="Comma 147" xfId="46791" xr:uid="{9AD926DF-AF2E-4E30-8067-645D19236AC2}"/>
    <cellStyle name="Comma 148" xfId="46792" xr:uid="{122D4C8F-2964-432A-BFF7-D7FE11ADAAE8}"/>
    <cellStyle name="Comma 149" xfId="46819" xr:uid="{24FAE2EC-43A5-4CC3-A156-E99119A1C1BB}"/>
    <cellStyle name="Comma 15" xfId="97" xr:uid="{D364FA2C-9DCC-4AB5-B934-A7AE5BA1283D}"/>
    <cellStyle name="Comma 15 10" xfId="46550" xr:uid="{3E618DB8-29D1-4318-929F-2B7289665700}"/>
    <cellStyle name="Comma 15 2" xfId="122" xr:uid="{DCD2A1BA-CB62-4204-A5AD-3B016896EEE8}"/>
    <cellStyle name="Comma 15 2 2" xfId="1328" xr:uid="{5670F2FE-AAAF-4ADE-A637-A99B574904E7}"/>
    <cellStyle name="Comma 15 2 2 2" xfId="39953" xr:uid="{52369CE7-CE77-40B3-A070-69F99F057C3A}"/>
    <cellStyle name="Comma 15 2 3" xfId="710" xr:uid="{880D0773-CBDF-48B5-8FFF-44F88025A97B}"/>
    <cellStyle name="Comma 15 2 3 2" xfId="44527" xr:uid="{8EAA3A19-0629-48E1-A008-4C564FFEF12D}"/>
    <cellStyle name="Comma 15 2 4" xfId="30577" xr:uid="{C21BF953-6D03-4A71-9B44-62FCA43877C9}"/>
    <cellStyle name="Comma 15 2 5" xfId="271" xr:uid="{C50F2B13-3235-4AF4-91D1-4B00FFB7FDC5}"/>
    <cellStyle name="Comma 15 2 6" xfId="46541" xr:uid="{CDCEC6F7-7E67-4D16-B4F7-A04239F8ACA7}"/>
    <cellStyle name="Comma 15 3" xfId="1327" xr:uid="{2B93D1BD-99CA-4417-AE80-ECF85C9F69FC}"/>
    <cellStyle name="Comma 15 3 2" xfId="2238" xr:uid="{5B5113C0-CD11-4FE5-8CCC-198BB45BE1DB}"/>
    <cellStyle name="Comma 15 3 2 2" xfId="4439" xr:uid="{6CFCC49B-5D45-4299-A59E-2756B8A142D4}"/>
    <cellStyle name="Comma 15 3 2 3" xfId="39952" xr:uid="{1CA8CD08-78C6-4AD3-81BA-047EFD29EDA1}"/>
    <cellStyle name="Comma 15 3 3" xfId="3297" xr:uid="{D846EADF-ED6C-49E7-9E35-98B8A4656B32}"/>
    <cellStyle name="Comma 15 3 3 2" xfId="4413" xr:uid="{B77004DC-A3D6-4D97-BFA4-877AFB15B16F}"/>
    <cellStyle name="Comma 15 3 3 2 2" xfId="8232" xr:uid="{C8A5EA0B-68F7-4432-A65D-5A8B6B8338B5}"/>
    <cellStyle name="Comma 15 3 3 3" xfId="6038" xr:uid="{FA8F8A40-644E-498E-9E31-AFDCD233E84A}"/>
    <cellStyle name="Comma 15 3 3 4" xfId="4024" xr:uid="{9E114A23-0AE3-4439-B7BE-B27182567203}"/>
    <cellStyle name="Comma 15 3 3 5" xfId="44526" xr:uid="{6B4AF970-A8AD-4C83-AAE7-E62BFBF75C5A}"/>
    <cellStyle name="Comma 15 3 4" xfId="4389" xr:uid="{5268355D-1F1B-4BC8-A42F-886D39C8083E}"/>
    <cellStyle name="Comma 15 3 4 2" xfId="30576" xr:uid="{7A17A4F9-2115-459F-B699-7A24E2CA1F48}"/>
    <cellStyle name="Comma 15 3 5" xfId="12392" xr:uid="{823907D1-CBFC-48C1-9F5A-36C902FFC413}"/>
    <cellStyle name="Comma 15 4" xfId="704" xr:uid="{1D9BE1E5-4A1F-4758-B3EE-801ACB947724}"/>
    <cellStyle name="Comma 15 4 2" xfId="2150" xr:uid="{96D09702-EC6E-40D5-8BC2-F7990B8B02B1}"/>
    <cellStyle name="Comma 15 4 3" xfId="6333" xr:uid="{83F9E021-5D08-45E6-BA74-88B8E892DF60}"/>
    <cellStyle name="Comma 15 5" xfId="1850" xr:uid="{B261894A-29A5-4590-BB3D-124ECA069F4E}"/>
    <cellStyle name="Comma 15 5 2" xfId="6037" xr:uid="{CB856FBA-3B6E-45A1-AAA0-52E39BA3DE28}"/>
    <cellStyle name="Comma 15 5 3" xfId="4657" xr:uid="{DC10FB27-ED09-4053-ACE2-9F77E4A4B669}"/>
    <cellStyle name="Comma 15 6" xfId="7628" xr:uid="{38199174-93D4-4C8A-BA88-4A1382BA0291}"/>
    <cellStyle name="Comma 15 6 2" xfId="46339" xr:uid="{B7162C7B-A986-49FF-B59C-4F84848A35B5}"/>
    <cellStyle name="Comma 15 6 2 2" xfId="46360" xr:uid="{26CB7385-A305-46C0-A839-E8DAAF3A01E2}"/>
    <cellStyle name="Comma 15 6 3" xfId="46351" xr:uid="{8B926003-8DDA-4435-8432-E969641AAAD9}"/>
    <cellStyle name="Comma 15 6 4" xfId="46326" xr:uid="{7BA72E61-A9A6-4337-987E-F34183AAA670}"/>
    <cellStyle name="Comma 15 7" xfId="12251" xr:uid="{F0526C60-440D-48A6-AD98-A7B1E7055C78}"/>
    <cellStyle name="Comma 15 8" xfId="46475" xr:uid="{3EB879B3-7C6C-46FD-B3E0-4F6F8BFADE40}"/>
    <cellStyle name="Comma 15 9" xfId="270" xr:uid="{3B5D5664-DBCA-40DA-8F62-B9EECD62688C}"/>
    <cellStyle name="Comma 150" xfId="46815" xr:uid="{3DCCEE81-CB1A-466B-8221-4C3D96607E69}"/>
    <cellStyle name="Comma 151" xfId="46817" xr:uid="{B227A451-9594-48C0-BA89-B5A8C1BDD5BD}"/>
    <cellStyle name="Comma 152" xfId="46821" xr:uid="{32D9D38A-3BF2-48E0-B4DD-EC43128E95E1}"/>
    <cellStyle name="Comma 153" xfId="46797" xr:uid="{55CDCB54-B96A-4B48-BF1A-FABA2DE25FE9}"/>
    <cellStyle name="Comma 154" xfId="46818" xr:uid="{9D676683-20CB-4EF8-BDA8-7DD84B66571F}"/>
    <cellStyle name="Comma 155" xfId="46805" xr:uid="{10C18EDB-AF8B-4090-A2C0-7D2879CE817F}"/>
    <cellStyle name="Comma 156" xfId="46810" xr:uid="{0136572B-F23D-4C2C-8DDD-C45B79068F1A}"/>
    <cellStyle name="Comma 157" xfId="46824" xr:uid="{78F12217-CCF3-4A44-9ED3-9B29BF310087}"/>
    <cellStyle name="Comma 158" xfId="46863" xr:uid="{3AA9C14B-B594-46C0-B5B4-592A54CECE77}"/>
    <cellStyle name="Comma 159" xfId="46866" xr:uid="{D6D1E389-8877-4B30-8D06-88E0D9322935}"/>
    <cellStyle name="Comma 16" xfId="105" xr:uid="{92BB60AF-5587-4AD7-B340-BFC3B1A263FF}"/>
    <cellStyle name="Comma 16 2" xfId="126" xr:uid="{1A1A7C84-8062-4020-9971-19782B31B530}"/>
    <cellStyle name="Comma 16 2 2" xfId="2240" xr:uid="{B48A02D5-92DD-4346-9880-943D46E41248}"/>
    <cellStyle name="Comma 16 2 2 2" xfId="4440" xr:uid="{1DD0064B-6BDD-495D-B70F-E55BE7D6D974}"/>
    <cellStyle name="Comma 16 2 2 3" xfId="39955" xr:uid="{C8A17B5C-F70B-475F-8583-E4948ADED8E0}"/>
    <cellStyle name="Comma 16 2 3" xfId="3301" xr:uid="{C4D1926B-04BE-453E-98CC-CCEDB0E451BF}"/>
    <cellStyle name="Comma 16 2 3 2" xfId="4414" xr:uid="{546B9C20-8F78-4038-8B98-2C44078BD43D}"/>
    <cellStyle name="Comma 16 2 3 2 2" xfId="8233" xr:uid="{5E8F907B-C5DD-426D-9582-D1DAE1817C47}"/>
    <cellStyle name="Comma 16 2 3 3" xfId="6040" xr:uid="{AABD8ED7-E757-4CFB-96D7-5A578318C676}"/>
    <cellStyle name="Comma 16 2 3 4" xfId="4025" xr:uid="{E7CFAAC1-2E38-4FE6-8AE6-9FD30A4082A9}"/>
    <cellStyle name="Comma 16 2 3 5" xfId="44529" xr:uid="{95E7F313-1141-465B-AC1C-7BBC329C3FE1}"/>
    <cellStyle name="Comma 16 2 4" xfId="4390" xr:uid="{7AE54071-939F-4ED4-A9A3-975C2A960217}"/>
    <cellStyle name="Comma 16 2 4 2" xfId="30579" xr:uid="{3AC86560-F2B4-42A0-9EDB-743F1487D9CE}"/>
    <cellStyle name="Comma 16 2 5" xfId="12471" xr:uid="{394385D3-4A3F-47E3-BC61-4C80A61E343D}"/>
    <cellStyle name="Comma 16 2 6" xfId="1329" xr:uid="{7DF31FE0-F749-4E0C-B4F0-DA544068F3A6}"/>
    <cellStyle name="Comma 16 3" xfId="711" xr:uid="{013D7FD2-93FB-42FF-AD3C-6FE14D903FCE}"/>
    <cellStyle name="Comma 16 3 2" xfId="3614" xr:uid="{FCDA1534-BA64-4757-BFBE-316074C551E8}"/>
    <cellStyle name="Comma 16 3 2 2" xfId="7630" xr:uid="{0D3F28FA-0B6E-4491-8629-C1E6F5A39F55}"/>
    <cellStyle name="Comma 16 3 2 3" xfId="39954" xr:uid="{4D977249-D64A-4E3A-8DC3-C51EDA2018F8}"/>
    <cellStyle name="Comma 16 3 3" xfId="2207" xr:uid="{097FA767-7044-4A4A-9351-F75B36C20288}"/>
    <cellStyle name="Comma 16 3 3 2" xfId="6337" xr:uid="{3302C5EB-930E-419D-83EB-1D0E4EC2579D}"/>
    <cellStyle name="Comma 16 3 3 3" xfId="44528" xr:uid="{8A683AF5-EE61-4B66-8B85-7E343FBA204F}"/>
    <cellStyle name="Comma 16 3 4" xfId="30578" xr:uid="{FEE7DE55-B09C-4568-B9F5-A3508110FBC6}"/>
    <cellStyle name="Comma 16 4" xfId="1851" xr:uid="{9797FD5A-AC00-4555-A60C-C141F4E99709}"/>
    <cellStyle name="Comma 16 4 2" xfId="6039" xr:uid="{BC7A6F9D-E228-474C-A429-E240E53D7048}"/>
    <cellStyle name="Comma 16 4 3" xfId="4658" xr:uid="{617797B9-AAEB-4810-908A-03B2CF47621E}"/>
    <cellStyle name="Comma 16 5" xfId="7629" xr:uid="{2B099CD1-D6F4-4197-B219-FEF1EAAE5742}"/>
    <cellStyle name="Comma 16 5 2" xfId="43399" xr:uid="{CD5E0710-15E3-49AF-8760-E006A0F41506}"/>
    <cellStyle name="Comma 16 6" xfId="12634" xr:uid="{85D5A89B-3F29-4CDE-9DFB-A33F108E098C}"/>
    <cellStyle name="Comma 16 7" xfId="272" xr:uid="{20620572-B693-4B25-947A-956E9CD41C0B}"/>
    <cellStyle name="Comma 160" xfId="46848" xr:uid="{7A95973A-B2B8-4D31-B64F-94DE461B4154}"/>
    <cellStyle name="Comma 161" xfId="46844" xr:uid="{3978CAE6-EA62-401B-9AF7-5B596712F6B8}"/>
    <cellStyle name="Comma 162" xfId="46852" xr:uid="{F280DEB4-FFDE-4874-93C1-5028154537CD}"/>
    <cellStyle name="Comma 163" xfId="46847" xr:uid="{EA9B43E1-4183-4687-903A-D5F6A93241B9}"/>
    <cellStyle name="Comma 164" xfId="46843" xr:uid="{234AE8EA-5D5F-41B2-9C69-C8013DBDAB60}"/>
    <cellStyle name="Comma 165" xfId="46846" xr:uid="{DFA5C972-A071-438B-A51A-078B592B658F}"/>
    <cellStyle name="Comma 166" xfId="46854" xr:uid="{577CB26B-F332-44ED-BF23-5F5EDB1D219B}"/>
    <cellStyle name="Comma 167" xfId="46865" xr:uid="{C931F0DB-BF28-44BB-BC78-E030286C3484}"/>
    <cellStyle name="Comma 168" xfId="46876" xr:uid="{9B790367-8FE3-48C3-8E0F-8992AC85120C}"/>
    <cellStyle name="Comma 169" xfId="46872" xr:uid="{98CA1F53-EDEA-4E21-8C6E-0A4C9BDA646C}"/>
    <cellStyle name="Comma 17" xfId="273" xr:uid="{C060C999-740B-4A29-AA37-5A3E9424CE31}"/>
    <cellStyle name="Comma 17 2" xfId="1330" xr:uid="{1FFF7712-EC40-42B5-B27C-B5C9150E3A99}"/>
    <cellStyle name="Comma 17 2 2" xfId="2303" xr:uid="{67C5B998-98E6-4FB1-87E3-99B8DDA98082}"/>
    <cellStyle name="Comma 17 2 2 2" xfId="4441" xr:uid="{A413F431-00C8-44E7-A361-A1DE422BD73F}"/>
    <cellStyle name="Comma 17 2 3" xfId="3311" xr:uid="{27D29131-61D3-4E73-85A0-EDB3AEFD847C}"/>
    <cellStyle name="Comma 17 2 3 2" xfId="4415" xr:uid="{9A8D689B-4701-4BA9-9E11-A1188161729A}"/>
    <cellStyle name="Comma 17 2 3 2 2" xfId="8234" xr:uid="{4983278A-19D6-4166-A1F4-8C9B187AC463}"/>
    <cellStyle name="Comma 17 2 3 3" xfId="6042" xr:uid="{C09A3254-6759-4DB8-AC65-8559D069AA8A}"/>
    <cellStyle name="Comma 17 2 3 4" xfId="4026" xr:uid="{49EDF1F0-F3FD-4211-8A6F-B251047D8E58}"/>
    <cellStyle name="Comma 17 2 4" xfId="4391" xr:uid="{A22F38D3-8A3A-4D2A-9CF4-42B6F5F27B13}"/>
    <cellStyle name="Comma 17 2 5" xfId="30581" xr:uid="{2B01E7A2-C11C-40F2-8DFC-D920A9ABAF72}"/>
    <cellStyle name="Comma 17 3" xfId="723" xr:uid="{88F34876-2573-4BA2-8541-A953124F860D}"/>
    <cellStyle name="Comma 17 3 2" xfId="3615" xr:uid="{8EACA1B1-47F6-4BD2-B5E0-A6715D4F3E3F}"/>
    <cellStyle name="Comma 17 3 2 2" xfId="7632" xr:uid="{706AF75E-E554-4089-BF2E-A0FFBDFB2765}"/>
    <cellStyle name="Comma 17 3 2 3" xfId="39956" xr:uid="{26026443-FD7F-423D-8FB0-3C59EA06A5DC}"/>
    <cellStyle name="Comma 17 3 3" xfId="2237" xr:uid="{ECCB9C03-4780-48CA-A747-20BA52D83BB0}"/>
    <cellStyle name="Comma 17 3 3 2" xfId="6338" xr:uid="{4172BBBB-9615-457D-BCA1-EE791225569F}"/>
    <cellStyle name="Comma 17 3 3 3" xfId="44530" xr:uid="{0F2BAAA5-3F23-4D0C-8F5C-54BCAF83FE88}"/>
    <cellStyle name="Comma 17 3 4" xfId="30580" xr:uid="{8B971C83-B9B5-4209-80DF-FE17739F6893}"/>
    <cellStyle name="Comma 17 4" xfId="1852" xr:uid="{19A54B63-5442-4EBE-BB46-92F8EAF338CA}"/>
    <cellStyle name="Comma 17 4 2" xfId="6041" xr:uid="{A23627ED-962D-470A-A968-1B06EDFCC9AB}"/>
    <cellStyle name="Comma 17 4 3" xfId="4620" xr:uid="{5A4A24B9-DF90-4B33-95DE-EA98FAD89A02}"/>
    <cellStyle name="Comma 17 5" xfId="7631" xr:uid="{97BEA560-F780-4903-B6BF-024172DBCF1A}"/>
    <cellStyle name="Comma 17 5 2" xfId="43400" xr:uid="{41DE875A-3A4F-41B1-845C-BD8C3DBEA57E}"/>
    <cellStyle name="Comma 17 6" xfId="12637" xr:uid="{4AA994FE-2A73-49DA-96F3-39C685830519}"/>
    <cellStyle name="Comma 170" xfId="46874" xr:uid="{2E9400D4-CB94-4489-A8C0-CB7DBCA50CFC}"/>
    <cellStyle name="Comma 171" xfId="46896" xr:uid="{491660AE-705B-4F50-89CC-A6C7A57578B6}"/>
    <cellStyle name="Comma 172" xfId="46899" xr:uid="{4D963518-A727-47EC-8CD5-2B2776859064}"/>
    <cellStyle name="Comma 173" xfId="46900" xr:uid="{3396F5FC-872B-433B-90F0-066E30A11CE7}"/>
    <cellStyle name="Comma 174" xfId="46901" xr:uid="{8C24BFE6-DBAD-41BF-9699-CFC93BFEFCBC}"/>
    <cellStyle name="Comma 175" xfId="46902" xr:uid="{0BC4C726-D9D2-4C33-924F-7B6DDE243999}"/>
    <cellStyle name="Comma 176" xfId="46913" xr:uid="{FF1FDAFB-3B04-4E25-9DA4-1B4FC62D920F}"/>
    <cellStyle name="Comma 177" xfId="46938" xr:uid="{B201CE78-AB8C-469C-B4A5-C96B93732B11}"/>
    <cellStyle name="Comma 178" xfId="46947" xr:uid="{B721085D-746C-4383-82CE-D68DAD285545}"/>
    <cellStyle name="Comma 179" xfId="46963" xr:uid="{591436C1-5251-4378-AA29-F6A2CEE2B829}"/>
    <cellStyle name="Comma 18" xfId="274" xr:uid="{14D37ED9-FF55-470E-9B5F-33FA9D366EAF}"/>
    <cellStyle name="Comma 18 2" xfId="1331" xr:uid="{A26852EB-3DE8-4518-B5DA-9248D48FDEE3}"/>
    <cellStyle name="Comma 18 2 2" xfId="2267" xr:uid="{809CE9BB-5F73-4E5B-81FA-B0254E83C7AD}"/>
    <cellStyle name="Comma 18 2 2 2" xfId="4442" xr:uid="{37A51F53-9061-4611-93BD-6E0A91F9B97F}"/>
    <cellStyle name="Comma 18 2 2 3" xfId="30583" xr:uid="{A372E404-CD17-43A0-B6F8-A3D2B882A114}"/>
    <cellStyle name="Comma 18 2 2 4" xfId="46192" xr:uid="{C6E98F27-C97F-4F08-B613-F7427D42C214}"/>
    <cellStyle name="Comma 18 2 3" xfId="3319" xr:uid="{49BBF601-FB61-4C97-81D1-CD3BA4005E16}"/>
    <cellStyle name="Comma 18 2 3 2" xfId="4416" xr:uid="{16A8C4E6-9FB3-4096-9E99-4C2ED0FF2381}"/>
    <cellStyle name="Comma 18 2 3 2 2" xfId="8235" xr:uid="{47A63D20-A346-4208-ACCF-0A986AB51D80}"/>
    <cellStyle name="Comma 18 2 3 3" xfId="6044" xr:uid="{AF3A22C8-A786-4C98-860F-E6B7062E181E}"/>
    <cellStyle name="Comma 18 2 3 4" xfId="4027" xr:uid="{02D18F1D-46A1-4A3F-BCB3-253EA01FD075}"/>
    <cellStyle name="Comma 18 2 4" xfId="4392" xr:uid="{EB2ABB9B-C9DA-4397-9501-AD1057221FB0}"/>
    <cellStyle name="Comma 18 2 5" xfId="12393" xr:uid="{6B7F28F6-00BB-4AC8-991B-827F7200CF54}"/>
    <cellStyle name="Comma 18 3" xfId="732" xr:uid="{A7182393-97E9-43DC-A6FE-6C51FF38A754}"/>
    <cellStyle name="Comma 18 3 2" xfId="3335" xr:uid="{E9452409-C0B9-4247-B7DB-837903DD7BFA}"/>
    <cellStyle name="Comma 18 3 2 2" xfId="7634" xr:uid="{365F2A57-05D0-4538-89E8-19A7D5BDFF76}"/>
    <cellStyle name="Comma 18 3 2 3" xfId="39957" xr:uid="{33EDDCDF-FA94-4597-B351-3B82FC21AE6E}"/>
    <cellStyle name="Comma 18 3 2 5" xfId="47008" xr:uid="{6DB3F57E-293E-4F74-BC84-3D30ED369FFE}"/>
    <cellStyle name="Comma 18 3 2 5 2" xfId="47228" xr:uid="{C47D32F9-291A-4055-9119-0F1B95BA7746}"/>
    <cellStyle name="Comma 18 3 3" xfId="2304" xr:uid="{467734FF-3FC7-46B3-82BC-626B04C2035F}"/>
    <cellStyle name="Comma 18 3 3 2" xfId="6339" xr:uid="{82795D22-DD10-4E30-9EF7-E382B83D2FCE}"/>
    <cellStyle name="Comma 18 3 3 3" xfId="44531" xr:uid="{97686CCD-C6C7-46D5-8A20-777FE2CA310F}"/>
    <cellStyle name="Comma 18 3 4" xfId="30582" xr:uid="{EB4B50D5-DB37-4F4B-A221-EB4C1DE6B076}"/>
    <cellStyle name="Comma 18 3 5" xfId="46511" xr:uid="{5298BEA0-A7F6-4943-9E65-E309471DBA80}"/>
    <cellStyle name="Comma 18 4" xfId="1853" xr:uid="{30B01276-4EED-4EF9-A450-FDB48D130B8E}"/>
    <cellStyle name="Comma 18 4 2" xfId="6043" xr:uid="{9364B8B8-9070-4260-B9B0-297EF3A15E97}"/>
    <cellStyle name="Comma 18 4 3" xfId="4651" xr:uid="{991B328C-C6AF-410A-A7CF-B2EDBC65D230}"/>
    <cellStyle name="Comma 18 5" xfId="7633" xr:uid="{351A7360-8086-4092-A6E0-F0D25E7712D5}"/>
    <cellStyle name="Comma 18 5 2" xfId="43401" xr:uid="{82CCD309-991E-4FEF-B4A8-3775C471E657}"/>
    <cellStyle name="Comma 18 6" xfId="12528" xr:uid="{611CF756-5E6C-4585-B10B-669B6651CC18}"/>
    <cellStyle name="Comma 180" xfId="46978" xr:uid="{839A7943-FA65-49EA-86E9-4717A0D100A1}"/>
    <cellStyle name="Comma 181" xfId="46990" xr:uid="{B7ECB9A3-77A5-41F2-9934-82ED641C1424}"/>
    <cellStyle name="Comma 182" xfId="47052" xr:uid="{69D997D8-1B46-4244-AD84-9987A99B3ECB}"/>
    <cellStyle name="Comma 183" xfId="47099" xr:uid="{2C3AA8AF-63FF-450B-A98A-75E90C4C87DF}"/>
    <cellStyle name="Comma 184" xfId="47126" xr:uid="{CCB19DDE-761A-4615-ADDC-C8AABA01C2BB}"/>
    <cellStyle name="Comma 185" xfId="47137" xr:uid="{5CA49479-BD0A-4775-AD4C-CDACD2334441}"/>
    <cellStyle name="Comma 185 2" xfId="47298" xr:uid="{576AB93E-9FC7-46BD-BC42-978F2B6045ED}"/>
    <cellStyle name="Comma 186" xfId="47139" xr:uid="{769663C8-E205-4F60-9872-E5C0D61FEE8E}"/>
    <cellStyle name="Comma 187" xfId="47190" xr:uid="{A0DF33AB-798C-41AF-A1E3-3AEDBCC74249}"/>
    <cellStyle name="Comma 187 2" xfId="47282" xr:uid="{EA85DDEF-3B5A-41E9-B6D3-045A3BFD6AFE}"/>
    <cellStyle name="Comma 188" xfId="47193" xr:uid="{AD15BE89-9C61-4454-AFE3-B0C85927039D}"/>
    <cellStyle name="Comma 189" xfId="47197" xr:uid="{E3DFAE73-0414-4E9F-891A-A84373CA01A8}"/>
    <cellStyle name="Comma 189 2" xfId="47289" xr:uid="{0D7BFBB2-D9A6-4778-AC1F-4551B27CCBF1}"/>
    <cellStyle name="Comma 19" xfId="103" xr:uid="{2702D98D-DFA6-4FBD-A78E-B9A877D398A9}"/>
    <cellStyle name="Comma 19 2" xfId="125" xr:uid="{EC99CD42-68EC-4929-A18E-2D754C97F6DC}"/>
    <cellStyle name="Comma 19 2 2" xfId="2100" xr:uid="{D196FBAE-732D-4382-B784-62AB87FA0F62}"/>
    <cellStyle name="Comma 19 2 2 2" xfId="39959" xr:uid="{966D603D-BAA5-4F14-A30A-C5749160895F}"/>
    <cellStyle name="Comma 19 2 2 3" xfId="46191" xr:uid="{07E0FC9B-EFE2-4E8B-820F-E3E8B43877EF}"/>
    <cellStyle name="Comma 19 2 2 7" xfId="46458" xr:uid="{66AF10CE-01BC-4EFE-83DE-46367E3A7505}"/>
    <cellStyle name="Comma 19 2 3" xfId="11825" xr:uid="{8709789F-33C5-42CA-88A3-BDA135C20310}"/>
    <cellStyle name="Comma 19 2 4" xfId="30585" xr:uid="{98EEE996-1CAD-42FC-AE37-1DEEEF170B85}"/>
    <cellStyle name="Comma 19 2 5" xfId="12394" xr:uid="{CB29095C-C1CA-40EA-9E9F-FB688790BFFF}"/>
    <cellStyle name="Comma 19 2 6" xfId="1332" xr:uid="{E70F8160-2E7B-4BAB-A88E-F6724182B86E}"/>
    <cellStyle name="Comma 19 3" xfId="741" xr:uid="{4E2B7E4A-EC5C-4626-A83C-C3779AFD4161}"/>
    <cellStyle name="Comma 19 3 2" xfId="3257" xr:uid="{4C64ED30-E632-4665-862A-8487315E1170}"/>
    <cellStyle name="Comma 19 3 2 2" xfId="4584" xr:uid="{B17EC7F3-ECDB-4B2B-994B-2CBDFE2095C5}"/>
    <cellStyle name="Comma 19 3 2 3" xfId="4333" xr:uid="{5FFB5085-0ACD-43F1-8ACD-29B8C1F9DC63}"/>
    <cellStyle name="Comma 19 3 2 4" xfId="39958" xr:uid="{2D7E3E4A-D258-47AF-8789-0CA3B4C46C6D}"/>
    <cellStyle name="Comma 19 3 3" xfId="4449" xr:uid="{829438CC-82BF-4483-A893-B92BF5CE0CC0}"/>
    <cellStyle name="Comma 19 3 3 2" xfId="8236" xr:uid="{7B92831C-AFB6-497F-8C2E-BCE0DF29CD79}"/>
    <cellStyle name="Comma 19 3 3 3" xfId="44532" xr:uid="{E0D963E7-99FE-4137-9BDB-DFE4F1F67DED}"/>
    <cellStyle name="Comma 19 3 4" xfId="4209" xr:uid="{C335F52D-9E15-411B-8A18-A8DD09232614}"/>
    <cellStyle name="Comma 19 3 5" xfId="6045" xr:uid="{D1D554AF-3C66-4E77-9C7D-3FDFC3BB7A41}"/>
    <cellStyle name="Comma 19 3 6" xfId="4068" xr:uid="{0F2E5A1F-9793-4B87-8878-FF6170FF600A}"/>
    <cellStyle name="Comma 19 3 7" xfId="30584" xr:uid="{36985D02-A848-4490-A605-5C83F18663CD}"/>
    <cellStyle name="Comma 19 4" xfId="1854" xr:uid="{D51568DA-69E7-4265-AAAB-1EB2C9E6B148}"/>
    <cellStyle name="Comma 19 4 2" xfId="4324" xr:uid="{2A668553-F815-4AA0-AD83-246C6A7D75BD}"/>
    <cellStyle name="Comma 19 4 2 2" xfId="4569" xr:uid="{6F721640-10AC-4B09-A6D9-C881AD0AB33B}"/>
    <cellStyle name="Comma 19 4 3" xfId="4394" xr:uid="{BD74D5D6-69DD-4C75-9EDF-CFA91A489E5A}"/>
    <cellStyle name="Comma 19 4 4" xfId="4155" xr:uid="{7066EED6-F043-400E-912D-D6374E4DEE35}"/>
    <cellStyle name="Comma 19 4 5" xfId="3985" xr:uid="{2BFF518A-50E8-423C-843B-10D7BD7AE9E3}"/>
    <cellStyle name="Comma 19 4 6" xfId="38167" xr:uid="{37AB950A-C877-4477-BDE7-DA82FB4AE063}"/>
    <cellStyle name="Comma 19 5" xfId="4092" xr:uid="{541FAECF-B40C-47A4-8F79-00971B9986A2}"/>
    <cellStyle name="Comma 19 5 2" xfId="4477" xr:uid="{43CCE8FC-66A6-4889-A186-8225C21F1AEB}"/>
    <cellStyle name="Comma 19 5 3" xfId="43402" xr:uid="{D32F69A3-57BB-4F8D-8450-2349EA023F27}"/>
    <cellStyle name="Comma 19 6" xfId="4372" xr:uid="{9B13EE7C-F8F7-4A9C-9925-903F0D19BE0D}"/>
    <cellStyle name="Comma 19 6 2" xfId="6343" xr:uid="{9022CDAD-79CD-415D-BF36-8D683A8FBF8E}"/>
    <cellStyle name="Comma 19 6 3" xfId="12688" xr:uid="{0470E52F-C26F-4D49-93CA-328AFD4EB038}"/>
    <cellStyle name="Comma 19 7" xfId="4759" xr:uid="{F9387854-761B-43EA-AFF8-0200A409A592}"/>
    <cellStyle name="Comma 19 7 2" xfId="7635" xr:uid="{AB0BBC6D-D239-4212-ADB9-74303AC09A11}"/>
    <cellStyle name="Comma 19 8" xfId="12252" xr:uid="{E14CA6DD-5100-4AA6-AC9D-3BD4967ADD51}"/>
    <cellStyle name="Comma 19 9" xfId="275" xr:uid="{C1EEFBFA-49BA-4330-BF3B-F00A3FED0921}"/>
    <cellStyle name="Comma 190" xfId="47200" xr:uid="{62BFAF36-1031-4E33-817A-28328AD639BE}"/>
    <cellStyle name="Comma 191" xfId="47212" xr:uid="{6D4D9EA7-C3B2-4FED-8DDB-DF9F8AF7192B}"/>
    <cellStyle name="Comma 191 2" xfId="47285" xr:uid="{14664DF2-C541-43F2-960E-97846946D6D6}"/>
    <cellStyle name="Comma 192" xfId="47237" xr:uid="{4938DC1D-55B9-4228-B3DB-43EB34ABE4BF}"/>
    <cellStyle name="Comma 193" xfId="47279" xr:uid="{B41E32CF-9DBD-48B3-8833-EE7FE0B0E2C1}"/>
    <cellStyle name="Comma 194" xfId="47303" xr:uid="{B19CAFC4-5256-4B29-B425-9B37FCE10DA9}"/>
    <cellStyle name="Comma 195" xfId="47307" xr:uid="{C56C4DFB-AD8C-4CB6-89E0-2747C3B1E3A9}"/>
    <cellStyle name="Comma 196" xfId="47321" xr:uid="{FEE5792F-A2C9-4C23-B5CB-C7B849DCBA9F}"/>
    <cellStyle name="Comma 197" xfId="41" xr:uid="{3A58EC0D-51D9-4FA6-AC7A-9A1FB239B7F4}"/>
    <cellStyle name="Comma 2" xfId="50" xr:uid="{928D0895-54A5-4DCA-9C45-131FC6FB8D0F}"/>
    <cellStyle name="Comma 2 10" xfId="276" xr:uid="{C505B8D9-D266-41C0-904B-D19FBCDB4C70}"/>
    <cellStyle name="Comma 2 10 10" xfId="5717" xr:uid="{FE188267-074C-4D76-97F7-936CA85C0761}"/>
    <cellStyle name="Comma 2 10 10 2" xfId="47177" xr:uid="{9FA2CD4E-DCF3-4953-A050-40B34DF933ED}"/>
    <cellStyle name="Comma 2 10 2" xfId="1334" xr:uid="{C5F15B73-D607-4FF1-AE4B-C444589A697A}"/>
    <cellStyle name="Comma 2 10 2 2" xfId="2235" xr:uid="{11F15FB4-D1C9-40BC-9844-F15F93F3126D}"/>
    <cellStyle name="Comma 2 10 2 2 2" xfId="2266" xr:uid="{94F65BEC-58E9-4032-813A-2F5BFD19ECE9}"/>
    <cellStyle name="Comma 2 10 2 2 2 2" xfId="2838" xr:uid="{0321BC32-973D-4EEC-BBBC-0F72F2E05043}"/>
    <cellStyle name="Comma 2 10 2 2 2 2 2" xfId="9808" xr:uid="{F86F74D5-2633-41CD-8806-D203D82EE2DC}"/>
    <cellStyle name="Comma 2 10 2 2 2 2 3" xfId="7639" xr:uid="{BCA52EDA-29B2-4A19-9193-E563C889D9B9}"/>
    <cellStyle name="Comma 2 10 2 2 2 3" xfId="8947" xr:uid="{0E6AA8B3-66E6-439D-A46D-119BB49C9D68}"/>
    <cellStyle name="Comma 2 10 2 2 2 4" xfId="6346" xr:uid="{514739B5-F26E-4E36-9190-8385BDC7A853}"/>
    <cellStyle name="Comma 2 10 2 2 3" xfId="2547" xr:uid="{786EC717-BA8A-43AC-9B9A-FB3E30CAA426}"/>
    <cellStyle name="Comma 2 10 2 2 3 2" xfId="9371" xr:uid="{C4A6AEF5-3186-455B-B55E-072A7F023ABB}"/>
    <cellStyle name="Comma 2 10 2 2 3 3" xfId="7638" xr:uid="{F6F00B99-18C0-48F0-B97F-09A91E334937}"/>
    <cellStyle name="Comma 2 10 2 2 4" xfId="5269" xr:uid="{EE960921-7886-4B03-8CFA-41FD3F1CA516}"/>
    <cellStyle name="Comma 2 10 2 2 4 2" xfId="8912" xr:uid="{0D25D26E-F843-4F96-837F-995695D8136E}"/>
    <cellStyle name="Comma 2 10 2 2 5" xfId="5718" xr:uid="{481F54AF-712B-47C9-A3C6-AB731DBD9E78}"/>
    <cellStyle name="Comma 2 10 2 2 6" xfId="6345" xr:uid="{22196C70-A47F-43D2-8D6A-83EC9260C3D1}"/>
    <cellStyle name="Comma 2 10 2 3" xfId="2239" xr:uid="{385A74D0-9C97-49F8-B51A-F5BCA8460920}"/>
    <cellStyle name="Comma 2 10 2 3 2" xfId="2726" xr:uid="{A6B53A18-944D-44FC-976A-04D6B13847CF}"/>
    <cellStyle name="Comma 2 10 2 3 2 2" xfId="9668" xr:uid="{CB937EE2-10BB-4C2E-ACAC-CF094B88C0D0}"/>
    <cellStyle name="Comma 2 10 2 3 2 3" xfId="7640" xr:uid="{A5F27A03-6287-4256-8EBB-1C542301A704}"/>
    <cellStyle name="Comma 2 10 2 3 3" xfId="8919" xr:uid="{0658868E-A650-47B5-B3CC-1D668AFC2723}"/>
    <cellStyle name="Comma 2 10 2 3 4" xfId="6347" xr:uid="{B8963D97-CAA7-4B1B-8E7F-3FDBA0344E2D}"/>
    <cellStyle name="Comma 2 10 2 4" xfId="2546" xr:uid="{C15D2F56-8BC5-4C96-BD90-9E98D4273E17}"/>
    <cellStyle name="Comma 2 10 2 4 2" xfId="9370" xr:uid="{D950C777-7D27-4A21-95CE-57ED18EBB06E}"/>
    <cellStyle name="Comma 2 10 2 4 3" xfId="7637" xr:uid="{C11D2367-06BF-46D1-9701-CBD5008DE56E}"/>
    <cellStyle name="Comma 2 10 2 5" xfId="3003" xr:uid="{3D3C88F6-E62B-4824-819A-6CD2F3BC6974}"/>
    <cellStyle name="Comma 2 10 2 5 2" xfId="10000" xr:uid="{AC9DE985-D12B-4972-9823-F7D82EFE4AD1}"/>
    <cellStyle name="Comma 2 10 2 6" xfId="3113" xr:uid="{ADC13091-34D8-4CE3-8BEF-900EB6764CE7}"/>
    <cellStyle name="Comma 2 10 2 6 2" xfId="10100" xr:uid="{094779EE-579B-49AE-87B6-11BDAE9E5CF0}"/>
    <cellStyle name="Comma 2 10 2 7" xfId="2066" xr:uid="{53ED2DA4-6757-48CE-8E3E-DB4E0C272F6C}"/>
    <cellStyle name="Comma 2 10 2 7 2" xfId="8680" xr:uid="{257EA557-6FB9-4E0E-AB2B-ED0FD8DA505D}"/>
    <cellStyle name="Comma 2 10 2 8" xfId="6344" xr:uid="{2C6DD2E3-22A0-4A9F-B9ED-0715A0CB45BF}"/>
    <cellStyle name="Comma 2 10 2 9" xfId="11997" xr:uid="{684877F7-02F3-4FC4-B6FA-A8A66DF028FA}"/>
    <cellStyle name="Comma 2 10 3" xfId="756" xr:uid="{1BF68E2E-FD49-4371-BAA1-E5C0D4969AE3}"/>
    <cellStyle name="Comma 2 10 3 2" xfId="2099" xr:uid="{111678AE-8B82-429D-A2D7-2771749F2BD4}"/>
    <cellStyle name="Comma 2 10 3 2 2" xfId="2221" xr:uid="{D1CC672B-C17D-4AC0-90E4-D092BC256616}"/>
    <cellStyle name="Comma 2 10 3 2 2 2" xfId="2904" xr:uid="{0453C5F4-945A-4BEA-8F38-54010C9AFDF8}"/>
    <cellStyle name="Comma 2 10 3 2 2 2 2" xfId="9900" xr:uid="{A1128B52-B425-43AF-9473-409834C46A7D}"/>
    <cellStyle name="Comma 2 10 3 2 2 3" xfId="8886" xr:uid="{5329BE93-17C0-4983-9BEA-EA28734B2B9C}"/>
    <cellStyle name="Comma 2 10 3 2 2 4" xfId="6349" xr:uid="{00F92E56-5331-492E-901D-45D12FF63AC9}"/>
    <cellStyle name="Comma 2 10 3 2 3" xfId="2549" xr:uid="{78C8CF4B-BC72-4C4F-82F1-80BF282EDD8B}"/>
    <cellStyle name="Comma 2 10 3 2 3 2" xfId="9373" xr:uid="{DB09E808-300D-4219-A8A1-1C784A778CFA}"/>
    <cellStyle name="Comma 2 10 3 2 3 3" xfId="7642" xr:uid="{9DFB23A9-0DEB-409C-BBF9-6C9215E56EFB}"/>
    <cellStyle name="Comma 2 10 3 2 4" xfId="8730" xr:uid="{38D80D30-62C3-4278-B916-6E9C8C7BBCE8}"/>
    <cellStyle name="Comma 2 10 3 2 5" xfId="6348" xr:uid="{CAE7DCB2-C299-465E-9368-5781CBCCFC8B}"/>
    <cellStyle name="Comma 2 10 3 2 6" xfId="4478" xr:uid="{4B179D9D-4B61-4F7E-9C79-BF00DCB6434B}"/>
    <cellStyle name="Comma 2 10 3 3" xfId="2341" xr:uid="{D1C38E80-4D54-4E3F-A6FF-8DCD08BF89F1}"/>
    <cellStyle name="Comma 2 10 3 3 2" xfId="2781" xr:uid="{2816D8F9-3631-4BC8-8D6C-2EB2931B558B}"/>
    <cellStyle name="Comma 2 10 3 3 2 2" xfId="9748" xr:uid="{F41BDE69-43B4-46A9-B3CA-BAF4481712CC}"/>
    <cellStyle name="Comma 2 10 3 3 3" xfId="9003" xr:uid="{2C138ADA-6DF4-40EB-A5F6-B053A0CE5772}"/>
    <cellStyle name="Comma 2 10 3 3 4" xfId="6350" xr:uid="{2E70B96E-7795-48C6-8C63-3B8F446B78E8}"/>
    <cellStyle name="Comma 2 10 3 4" xfId="2548" xr:uid="{1BE56CE2-2CEB-4FE5-8652-C16D171C9B3A}"/>
    <cellStyle name="Comma 2 10 3 4 2" xfId="9372" xr:uid="{DE97285F-7BD1-42DF-A603-461806362F04}"/>
    <cellStyle name="Comma 2 10 3 4 3" xfId="7641" xr:uid="{78FE21CC-E5D6-4628-A693-A6E4BDD0284C}"/>
    <cellStyle name="Comma 2 10 3 5" xfId="2201" xr:uid="{6ADBCF82-A944-44D5-AC3E-D279268282A2}"/>
    <cellStyle name="Comma 2 10 4" xfId="1855" xr:uid="{551C1135-1812-45FC-8B3F-3159126BDBAA}"/>
    <cellStyle name="Comma 2 10 4 2" xfId="2339" xr:uid="{4A2B35D3-D22D-4932-98FE-C12D2770530E}"/>
    <cellStyle name="Comma 2 10 4 2 2" xfId="2837" xr:uid="{34325AF1-2F01-4858-9ECC-5E3E48632C0A}"/>
    <cellStyle name="Comma 2 10 4 2 2 2" xfId="9807" xr:uid="{E23F88F2-9431-4AE0-BDC4-9C022ED1CB53}"/>
    <cellStyle name="Comma 2 10 4 2 2 3" xfId="7644" xr:uid="{AD6EC0CB-5707-4D55-AFFE-FECB497B7B65}"/>
    <cellStyle name="Comma 2 10 4 2 3" xfId="9001" xr:uid="{6882ACC1-3A50-4246-819E-2EA7A06666B9}"/>
    <cellStyle name="Comma 2 10 4 2 4" xfId="6352" xr:uid="{8426266F-196C-4BCA-847C-997E9942D582}"/>
    <cellStyle name="Comma 2 10 4 3" xfId="2550" xr:uid="{4C88608E-C381-481C-83F5-0DB373DCB710}"/>
    <cellStyle name="Comma 2 10 4 3 2" xfId="9374" xr:uid="{69B417FE-D8DB-4090-B5B7-0EB4FD2CFD46}"/>
    <cellStyle name="Comma 2 10 4 3 3" xfId="7643" xr:uid="{B7C11F75-89CF-4156-B07E-350272E5C644}"/>
    <cellStyle name="Comma 2 10 4 4" xfId="5189" xr:uid="{62526A7A-E2A3-4D0E-BF60-5F1AE1B94BAF}"/>
    <cellStyle name="Comma 2 10 4 4 2" xfId="8913" xr:uid="{D4E0CCCC-4849-4591-9A6B-03811DB8F13F}"/>
    <cellStyle name="Comma 2 10 4 5" xfId="5719" xr:uid="{42D74E54-2A8A-4B8A-8170-A8D2C05F5759}"/>
    <cellStyle name="Comma 2 10 4 6" xfId="6351" xr:uid="{5F950145-7971-4965-9A75-8AFDAF5CF972}"/>
    <cellStyle name="Comma 2 10 5" xfId="2262" xr:uid="{14290A45-75B7-4D39-830A-2F677E7351A9}"/>
    <cellStyle name="Comma 2 10 5 2" xfId="2725" xr:uid="{A2AA0BBB-31D1-4F5A-B4B4-B6E15E371C34}"/>
    <cellStyle name="Comma 2 10 5 2 2" xfId="9667" xr:uid="{756D324D-964E-4CCC-B79F-3440E85E0DA1}"/>
    <cellStyle name="Comma 2 10 5 2 3" xfId="7645" xr:uid="{4AD7AC99-9DF8-45DB-9885-91AD922D44A1}"/>
    <cellStyle name="Comma 2 10 5 3" xfId="8940" xr:uid="{3BDA549B-A85C-4BFC-8841-5A288CC57A94}"/>
    <cellStyle name="Comma 2 10 5 4" xfId="6353" xr:uid="{4D968B9B-0053-44F8-88D0-15F0F94AA22B}"/>
    <cellStyle name="Comma 2 10 6" xfId="2545" xr:uid="{7DE8134C-76F5-446D-AFB6-274E22275C0B}"/>
    <cellStyle name="Comma 2 10 6 2" xfId="6046" xr:uid="{F9E2895F-8CC2-440F-8E6E-B5C18A0DA38D}"/>
    <cellStyle name="Comma 2 10 6 2 2" xfId="9369" xr:uid="{C3F52746-9DE5-48AF-835A-4690C8728DF6}"/>
    <cellStyle name="Comma 2 10 6 3" xfId="8237" xr:uid="{F0D9ED8F-23A2-4E88-8AC9-932546F78ED3}"/>
    <cellStyle name="Comma 2 10 7" xfId="2961" xr:uid="{86B9382B-D634-40CF-883C-BE6AB35B9A54}"/>
    <cellStyle name="Comma 2 10 7 2" xfId="9946" xr:uid="{D4E50E20-0ACD-4824-9955-586C0967EF06}"/>
    <cellStyle name="Comma 2 10 7 3" xfId="7636" xr:uid="{F2B2158D-EB49-477C-8B6D-E992C1F8B5BE}"/>
    <cellStyle name="Comma 2 10 7 4" xfId="4866" xr:uid="{2C284054-6BAD-4397-8013-71243AB23453}"/>
    <cellStyle name="Comma 2 10 8" xfId="3042" xr:uid="{E04533F4-FEF0-4969-B40D-CDA1AEC9DDBA}"/>
    <cellStyle name="Comma 2 10 8 2" xfId="10047" xr:uid="{08F479D3-57B0-4516-9309-D95B096E1ADA}"/>
    <cellStyle name="Comma 2 10 9" xfId="3276" xr:uid="{A491039C-595C-402F-ADF4-5020539DE34F}"/>
    <cellStyle name="Comma 2 10 9 2" xfId="8585" xr:uid="{E12AE9C1-2A23-4E10-A998-4FA9957E9D05}"/>
    <cellStyle name="Comma 2 11" xfId="277" xr:uid="{C8175F04-C4DA-4F3A-9977-BBFA939DE7E2}"/>
    <cellStyle name="Comma 2 11 2" xfId="1107" xr:uid="{F0DE1534-E9EB-4E95-8B16-4D4C8B817252}"/>
    <cellStyle name="Comma 2 11 2 2" xfId="1665" xr:uid="{39C36D52-0656-45ED-AB0C-D0F495F8837A}"/>
    <cellStyle name="Comma 2 11 2 2 2" xfId="2305" xr:uid="{0E184CD5-22F3-409A-93BC-F2D4386BA2D4}"/>
    <cellStyle name="Comma 2 11 2 2 2 2" xfId="7647" xr:uid="{6942913E-DF57-4CC4-A5BB-2F0DBC0BB64D}"/>
    <cellStyle name="Comma 2 11 2 2 2 3" xfId="4571" xr:uid="{78E53EB9-F2B7-4D36-9A42-967F7F4FDB09}"/>
    <cellStyle name="Comma 2 11 2 2 3" xfId="5721" xr:uid="{10C786D2-62C2-4F39-9F2D-7CE28A4B01BC}"/>
    <cellStyle name="Comma 2 11 2 2 4" xfId="11103" xr:uid="{06D51575-923B-4C14-8AB7-38FF1F680DD7}"/>
    <cellStyle name="Comma 2 11 2 2 5" xfId="4326" xr:uid="{A64A9077-D046-4EEB-AF20-6101ABED7EF2}"/>
    <cellStyle name="Comma 2 11 2 3" xfId="2071" xr:uid="{E38C82A9-7FB8-4B64-BB98-C52E8B3F6A2B}"/>
    <cellStyle name="Comma 2 11 2 3 2" xfId="7646" xr:uid="{EC9E3D44-398D-4B8A-86AC-68ED7584F2AF}"/>
    <cellStyle name="Comma 2 11 2 3 3" xfId="4398" xr:uid="{310F7D34-3B60-4FA7-9EAF-7ACF4E2F3301}"/>
    <cellStyle name="Comma 2 11 2 4" xfId="4159" xr:uid="{20FEBDEF-5E39-4B76-94A7-E1723F9381FD}"/>
    <cellStyle name="Comma 2 11 2 5" xfId="5720" xr:uid="{7776FE87-ADCD-4945-A772-4A24D728516E}"/>
    <cellStyle name="Comma 2 11 2 6" xfId="11399" xr:uid="{8AAC9AC5-C672-4CD0-9AB3-15A444F3D2B2}"/>
    <cellStyle name="Comma 2 11 2 7" xfId="3997" xr:uid="{E071B988-ADC2-4134-A431-61DB975D1B8F}"/>
    <cellStyle name="Comma 2 11 2 8" xfId="46077" xr:uid="{FC189BEA-AA15-4586-BD61-39195B622C6C}"/>
    <cellStyle name="Comma 2 11 3" xfId="1452" xr:uid="{C179C13D-020F-4DE3-8E73-62FCC3578EC7}"/>
    <cellStyle name="Comma 2 11 3 2" xfId="2170" xr:uid="{F544DFA0-6DB6-4D39-8AA3-EE2C71DED1B9}"/>
    <cellStyle name="Comma 2 11 3 2 2" xfId="4588" xr:uid="{5E008CA7-E511-462C-A0BF-8BBF7228BD93}"/>
    <cellStyle name="Comma 2 11 3 2 3" xfId="4821" xr:uid="{0E5A210B-E8A7-448A-85B5-3017FE8973EB}"/>
    <cellStyle name="Comma 2 11 3 2 4" xfId="5298" xr:uid="{D055D7A3-2D29-404E-B743-749D73BBD7ED}"/>
    <cellStyle name="Comma 2 11 3 2 5" xfId="6357" xr:uid="{BEEFB2FD-413E-4F0C-919E-4EE4626E95C8}"/>
    <cellStyle name="Comma 2 11 3 2 6" xfId="4335" xr:uid="{D2C41519-8533-478F-BBED-19A5CBD3945C}"/>
    <cellStyle name="Comma 2 11 3 3" xfId="4479" xr:uid="{03AA352B-84A0-4B55-A915-DE2ADE37BBE7}"/>
    <cellStyle name="Comma 2 11 3 3 2" xfId="7648" xr:uid="{E102FF30-6192-48DB-9959-68C766946360}"/>
    <cellStyle name="Comma 2 11 3 4" xfId="4710" xr:uid="{AE8946FF-8E50-49EA-9AB5-C516C262839B}"/>
    <cellStyle name="Comma 2 11 3 5" xfId="5053" xr:uid="{FEC6D930-A7AB-4300-A254-A208817F15E7}"/>
    <cellStyle name="Comma 2 11 3 6" xfId="4241" xr:uid="{35FD902F-E36E-4529-8D52-1E6E62D65CDE}"/>
    <cellStyle name="Comma 2 11 3 7" xfId="5722" xr:uid="{0B21EFDD-A61B-4B72-A617-FC043BACC576}"/>
    <cellStyle name="Comma 2 11 3 8" xfId="6356" xr:uid="{4CF3969D-242A-485F-9B5C-C920D9BB2840}"/>
    <cellStyle name="Comma 2 11 4" xfId="672" xr:uid="{E805E83F-87DB-4D6C-9186-E27162C8A735}"/>
    <cellStyle name="Comma 2 11 4 2" xfId="3329" xr:uid="{3138EEED-B686-471E-8683-7EC72621368C}"/>
    <cellStyle name="Comma 2 11 4 2 2" xfId="6047" xr:uid="{BC1156F2-9B60-4614-909D-3D6C786C9932}"/>
    <cellStyle name="Comma 2 11 4 3" xfId="8240" xr:uid="{78A62869-6139-436E-A6BA-174A5177D7E4}"/>
    <cellStyle name="Comma 2 11 5" xfId="1856" xr:uid="{193BB674-8A3F-4B00-AAB6-311647EE8BB0}"/>
    <cellStyle name="Comma 2 11 5 2" xfId="7321" xr:uid="{D23C1AB3-69C5-4E9E-890A-9028BE997FA1}"/>
    <cellStyle name="Comma 2 11 5 3" xfId="4688" xr:uid="{93B3E00D-C6C6-417D-B999-89A240FBD757}"/>
    <cellStyle name="Comma 2 11 6" xfId="2034" xr:uid="{D108DC36-6826-45D8-AF47-12010B18AD64}"/>
    <cellStyle name="Comma 2 12" xfId="278" xr:uid="{6F8CE49A-31B2-4B75-9752-E178234BA8D7}"/>
    <cellStyle name="Comma 2 12 2" xfId="1461" xr:uid="{0AE3D161-F4E1-491C-B700-60F124E29C6C}"/>
    <cellStyle name="Comma 2 12 2 2" xfId="2011" xr:uid="{8707B479-E366-4B89-A45F-57A4B43DA184}"/>
    <cellStyle name="Comma 2 12 3" xfId="761" xr:uid="{1B1E8494-478A-4ECC-BBAA-9E851368C444}"/>
    <cellStyle name="Comma 2 12 3 2" xfId="2171" xr:uid="{FC7647B8-E519-4BCA-89AD-5B126558AFEE}"/>
    <cellStyle name="Comma 2 12 4" xfId="3244" xr:uid="{374D9243-D2EF-4980-9EEF-ED27A1DE4270}"/>
    <cellStyle name="Comma 2 12 4 2" xfId="6048" xr:uid="{54D8715F-244C-4964-81B4-BDC4DCCD4317}"/>
    <cellStyle name="Comma 2 12 5" xfId="2024" xr:uid="{A7C8792A-3480-4822-8BC1-5B50089029DC}"/>
    <cellStyle name="Comma 2 13" xfId="279" xr:uid="{BA908E7A-01FC-4327-802A-969B679ADC06}"/>
    <cellStyle name="Comma 2 13 2" xfId="1464" xr:uid="{39403F07-8B23-4CC4-B7E9-E147B2FF930C}"/>
    <cellStyle name="Comma 2 13 3" xfId="764" xr:uid="{8D71A935-5A21-4283-9189-E175DF4BDB43}"/>
    <cellStyle name="Comma 2 13 3 2" xfId="7650" xr:uid="{9662ADBC-BBBF-40F5-B791-CD1DDABA8707}"/>
    <cellStyle name="Comma 2 13 4" xfId="2111" xr:uid="{852DD8F9-339F-438A-9C2C-C2FDF4064777}"/>
    <cellStyle name="Comma 2 14" xfId="280" xr:uid="{5771134C-61EF-4FCE-B78B-BE8CA06659A7}"/>
    <cellStyle name="Comma 2 14 2" xfId="1469" xr:uid="{A0645285-F656-46A1-B260-A562241287FE}"/>
    <cellStyle name="Comma 2 14 3" xfId="769" xr:uid="{B880A193-32A8-4DE3-AAA1-568C388D0855}"/>
    <cellStyle name="Comma 2 14 3 2" xfId="7651" xr:uid="{7F000C49-67A0-4592-90BA-857849C82F69}"/>
    <cellStyle name="Comma 2 14 4" xfId="2128" xr:uid="{DD893008-F829-414A-ADC7-84868C31BB22}"/>
    <cellStyle name="Comma 2 15" xfId="281" xr:uid="{BDBFE36E-2112-419A-9852-BCF9D88B016B}"/>
    <cellStyle name="Comma 2 15 2" xfId="1485" xr:uid="{80530E15-D8DC-484A-BC2F-3CC5F34A2AE0}"/>
    <cellStyle name="Comma 2 15 3" xfId="785" xr:uid="{DB81E2F8-5A1F-4BAD-9ECA-91AB1C0EEE8D}"/>
    <cellStyle name="Comma 2 15 3 2" xfId="7652" xr:uid="{C77063C6-748E-442D-B9E9-7848B899EBA5}"/>
    <cellStyle name="Comma 2 15 4" xfId="2243" xr:uid="{04B6C1EC-6F6D-4CF7-B15D-D46EAA5C4CEF}"/>
    <cellStyle name="Comma 2 16" xfId="153" xr:uid="{F5541416-D0A7-4138-B8DD-AB626D548FE2}"/>
    <cellStyle name="Comma 2 16 2" xfId="1448" xr:uid="{3BEBB423-B921-43B4-9F94-B34EC71DE51A}"/>
    <cellStyle name="Comma 2 16 2 2" xfId="6361" xr:uid="{0F44C790-2F62-4D8F-BDA7-FC829A003C8D}"/>
    <cellStyle name="Comma 2 16 2 3" xfId="11248" xr:uid="{5AD72332-87E5-4A01-842C-66DE71F000BF}"/>
    <cellStyle name="Comma 2 16 2 4" xfId="4360" xr:uid="{EB33E9CF-252C-4248-A397-C0BC253A8614}"/>
    <cellStyle name="Comma 2 16 3" xfId="669" xr:uid="{803EEA4C-05D5-4CA3-8067-B4389EE93D5D}"/>
    <cellStyle name="Comma 2 16 3 2" xfId="6362" xr:uid="{C16EB1C6-8879-41FF-A8FC-E20ECAC7F471}"/>
    <cellStyle name="Comma 2 16 3 3" xfId="4691" xr:uid="{26A2754F-43DA-47C1-9FF8-7D2ED1EBB7B4}"/>
    <cellStyle name="Comma 2 16 4" xfId="2483" xr:uid="{44DF5C79-12CC-42D2-961B-76A03E44EB33}"/>
    <cellStyle name="Comma 2 16 5" xfId="6360" xr:uid="{B896634B-2005-48B7-A875-E98281401547}"/>
    <cellStyle name="Comma 2 16 6" xfId="4132" xr:uid="{183F7A15-FC7B-4F0D-82F8-8FE373BB8895}"/>
    <cellStyle name="Comma 2 17" xfId="282" xr:uid="{294F42A2-37C1-4FA7-94AB-9356382D0374}"/>
    <cellStyle name="Comma 2 17 2" xfId="1529" xr:uid="{0B6970A0-A3B9-46C1-BE93-EBEB1E00404A}"/>
    <cellStyle name="Comma 2 17 3" xfId="829" xr:uid="{7CDE4DDD-D9C5-4ADE-83B2-5061FAD08899}"/>
    <cellStyle name="Comma 2 18" xfId="283" xr:uid="{79720B82-C7BA-404E-B005-C266B6F8EEC5}"/>
    <cellStyle name="Comma 2 18 2" xfId="1530" xr:uid="{6F7221BE-7131-40A6-AAA2-E6CB255052EF}"/>
    <cellStyle name="Comma 2 18 2 2" xfId="6364" xr:uid="{73398769-0F5D-4289-AE23-E8BCAA319997}"/>
    <cellStyle name="Comma 2 18 2 3" xfId="4605" xr:uid="{BBACDDE4-76DF-483A-B262-1237B2E65535}"/>
    <cellStyle name="Comma 2 18 3" xfId="830" xr:uid="{45558F1E-DF0A-45C9-8A23-ED77B550880F}"/>
    <cellStyle name="Comma 2 18 3 2" xfId="10161" xr:uid="{EDC24D8F-456E-495F-A0AB-AC3370E0ACAB}"/>
    <cellStyle name="Comma 2 18 4" xfId="3194" xr:uid="{E3A93B00-4A23-4D05-B3F8-F771920E24E2}"/>
    <cellStyle name="Comma 2 18 4 2" xfId="6363" xr:uid="{7D762658-961A-4E4F-B257-C9985D60ECC5}"/>
    <cellStyle name="Comma 2 19" xfId="982" xr:uid="{FC620ED3-DD5F-4122-839C-AD853A7875FB}"/>
    <cellStyle name="Comma 2 19 2" xfId="1607" xr:uid="{CF651993-99E3-42EB-9A64-A99CC77944F0}"/>
    <cellStyle name="Comma 2 19 3" xfId="11051" xr:uid="{716B288F-1D45-43A5-AC37-A9FB34689324}"/>
    <cellStyle name="Comma 2 19 4" xfId="4351" xr:uid="{74F31A9B-7BA0-426B-96E5-BF1C1EBF3041}"/>
    <cellStyle name="Comma 2 2" xfId="44" xr:uid="{6A681340-99CA-441E-B862-12A6E0ABF737}"/>
    <cellStyle name="Comma 2 2 10" xfId="12224" xr:uid="{F593A025-62B0-4D44-823E-C3F77B07ABC8}"/>
    <cellStyle name="Comma 2 2 11" xfId="46409" xr:uid="{61C85A1B-C45F-4058-A433-8DAFD4F430B1}"/>
    <cellStyle name="Comma 2 2 11 2" xfId="47024" xr:uid="{6433A2B9-E3E1-4C1E-813C-43BFB08126A9}"/>
    <cellStyle name="Comma 2 2 12" xfId="46537" xr:uid="{6E800908-F841-4CF3-B705-154C03E15467}"/>
    <cellStyle name="Comma 2 2 13" xfId="284" xr:uid="{BC763B8D-BA9A-4ADD-ABC0-2CD63B42E8EF}"/>
    <cellStyle name="Comma 2 2 13 2" xfId="47077" xr:uid="{9DEEDB16-93B7-4C59-866D-2490D8962B59}"/>
    <cellStyle name="Comma 2 2 13 3" xfId="47244" xr:uid="{4B0C02AD-B268-4ABD-B5A3-8C5CE52F8A9F}"/>
    <cellStyle name="Comma 2 2 14" xfId="46924" xr:uid="{153D51B3-3B04-4A51-AC87-FCCB933F0079}"/>
    <cellStyle name="Comma 2 2 15" xfId="46971" xr:uid="{AF1A9B13-57EF-49C8-9290-E17D0CA57DED}"/>
    <cellStyle name="Comma 2 2 16" xfId="47058" xr:uid="{C0B96240-3262-4D52-AB9D-9DF793DB8E99}"/>
    <cellStyle name="Comma 2 2 17" xfId="47314" xr:uid="{3BF2184B-C785-49AF-AF2B-35E3962FFC23}"/>
    <cellStyle name="Comma 2 2 2" xfId="285" xr:uid="{1E7B15E2-E682-4EDC-BC13-4D9C59F2FDD9}"/>
    <cellStyle name="Comma 2 2 2 2" xfId="2484" xr:uid="{D9C2902E-0C7E-430A-9962-483804582EEB}"/>
    <cellStyle name="Comma 2 2 2 2 2" xfId="38039" xr:uid="{C871201C-AE2F-46BC-B995-DFC97AE40FB6}"/>
    <cellStyle name="Comma 2 2 2 2 3" xfId="12401" xr:uid="{E0D3C5CC-36BB-42DD-B506-63CB169FBB92}"/>
    <cellStyle name="Comma 2 2 2 3" xfId="4028" xr:uid="{916E91B7-8705-427A-B70A-D3DC9A5B3C4B}"/>
    <cellStyle name="Comma 2 2 2 3 2" xfId="4417" xr:uid="{8E445991-D8FD-4C4A-8C90-50DA6A21FD70}"/>
    <cellStyle name="Comma 2 2 2 3 2 2" xfId="8359" xr:uid="{E418BDDE-772F-4315-ACEF-17EADFDFFF39}"/>
    <cellStyle name="Comma 2 2 2 4" xfId="4692" xr:uid="{2489B4EA-BB9F-43CF-833D-AE2ACF743F63}"/>
    <cellStyle name="Comma 2 2 2 5" xfId="12525" xr:uid="{8226FCE0-FD47-4B97-A5FE-93AFB3F34014}"/>
    <cellStyle name="Comma 2 2 2 6" xfId="46448" xr:uid="{4FCB63E5-4774-42B0-B2F9-CD5250025830}"/>
    <cellStyle name="Comma 2 2 2 7" xfId="46539" xr:uid="{0F09A033-3816-4454-8232-19104F0D87B4}"/>
    <cellStyle name="Comma 2 2 2 7 2" xfId="47031" xr:uid="{8BA4C709-BF90-4679-B1E5-5689F713B018}"/>
    <cellStyle name="Comma 2 2 2 7 2 2" xfId="47096" xr:uid="{92A48271-DB64-4663-AF41-7E9779E1E339}"/>
    <cellStyle name="Comma 2 2 2 7 3" xfId="47104" xr:uid="{B2D4F40F-6C05-486E-9C1D-57901AEA3A24}"/>
    <cellStyle name="Comma 2 2 3" xfId="1335" xr:uid="{854CE42B-415D-4845-B49D-8B2A25E729C2}"/>
    <cellStyle name="Comma 2 2 3 2" xfId="2256" xr:uid="{12F7E99A-5A1B-4757-9EE6-435F669C06CA}"/>
    <cellStyle name="Comma 2 2 3 2 2" xfId="5723" xr:uid="{2E5ADB9D-BE2F-456D-8F6C-8969BB60601A}"/>
    <cellStyle name="Comma 2 2 3 2 2 2" xfId="41811" xr:uid="{3637EA92-E415-470F-9ED0-BCF86D2B7E78}"/>
    <cellStyle name="Comma 2 2 3 2 3" xfId="3987" xr:uid="{FA1BE260-43A1-4B51-B381-E9B6AA5843AA}"/>
    <cellStyle name="Comma 2 2 3 2 3 2" xfId="45654" xr:uid="{04ED61F1-9E57-4945-A133-59BC66FCC664}"/>
    <cellStyle name="Comma 2 2 3 2 4" xfId="37896" xr:uid="{5D5A80F7-8BF0-47A6-A624-3B70B5A01EB5}"/>
    <cellStyle name="Comma 2 2 3 3" xfId="3330" xr:uid="{038F173B-ED69-49EE-BE85-631B0004C038}"/>
    <cellStyle name="Comma 2 2 3 4" xfId="7653" xr:uid="{CFA28983-AA8E-4305-8DBE-8F48036F339B}"/>
    <cellStyle name="Comma 2 2 3 5" xfId="6365" xr:uid="{9DF925C6-1C48-4504-BE24-78133D5DF11A}"/>
    <cellStyle name="Comma 2 2 4" xfId="660" xr:uid="{27AD2F8F-435F-42C6-B6AA-25FD67730123}"/>
    <cellStyle name="Comma 2 2 4 2" xfId="2152" xr:uid="{9D81D141-0951-41EA-9D93-F99941B7DA74}"/>
    <cellStyle name="Comma 2 2 4 2 2" xfId="4564" xr:uid="{B4F501C2-6D30-400E-A884-8C8A753C2D98}"/>
    <cellStyle name="Comma 2 2 4 3" xfId="4365" xr:uid="{F2FA6B0E-E5E8-44B7-87A0-55B7C69D797E}"/>
    <cellStyle name="Comma 2 2 4 4" xfId="4135" xr:uid="{E49D8CA4-A057-416F-89EA-316F82501BF3}"/>
    <cellStyle name="Comma 2 2 4 5" xfId="3957" xr:uid="{4BC33FB0-42E7-434B-9CDE-E7C567F3B29F}"/>
    <cellStyle name="Comma 2 2 4 6" xfId="12510" xr:uid="{D1F41C04-0C83-4B79-9D3B-CAA150EA52CB}"/>
    <cellStyle name="Comma 2 2 4 7" xfId="47020" xr:uid="{46B9F12E-013A-4A82-ADD5-5723E0528F11}"/>
    <cellStyle name="Comma 2 2 5" xfId="2485" xr:uid="{51930862-3C68-419E-BD87-1BAABFD3251F}"/>
    <cellStyle name="Comma 2 2 5 2" xfId="4361" xr:uid="{0AD590E6-A9CC-4EDC-83F1-549B8CD21E25}"/>
    <cellStyle name="Comma 2 2 5 2 2" xfId="8280" xr:uid="{F3AED079-2703-40F3-AEE1-8592C1B02057}"/>
    <cellStyle name="Comma 2 2 5 3" xfId="6077" xr:uid="{EC1BFC8E-7EF1-431C-91B9-1EB5E29162F3}"/>
    <cellStyle name="Comma 2 2 5 4" xfId="4133" xr:uid="{D164EE2A-8306-4F74-80C2-EF5D7A9B9FF3}"/>
    <cellStyle name="Comma 2 2 5 5" xfId="43403" xr:uid="{9A1D1AEB-BAB7-4800-BE5B-18F12F900DA4}"/>
    <cellStyle name="Comma 2 2 6" xfId="3269" xr:uid="{A4FD111E-CB91-46E5-B7B9-407BE6A9132D}"/>
    <cellStyle name="Comma 2 2 6 2" xfId="4560" xr:uid="{DD7CFA24-4612-4377-8831-476D4A5F9E89}"/>
    <cellStyle name="Comma 2 2 6 3" xfId="4319" xr:uid="{18F1DD1B-9D86-4DC6-8DDF-3261006CA792}"/>
    <cellStyle name="Comma 2 2 7" xfId="4353" xr:uid="{1A1B94C8-1252-465E-AA22-815D47DA34A4}"/>
    <cellStyle name="Comma 2 2 8" xfId="4124" xr:uid="{E615935D-AAA9-44CE-9E23-0023EF46AA58}"/>
    <cellStyle name="Comma 2 2 9" xfId="3902" xr:uid="{2DB517DF-D8DC-494B-8F5E-62BC50D32389}"/>
    <cellStyle name="Comma 2 2_120511_GMB 2011 tax comp" xfId="12253" xr:uid="{19B7C6C0-31B9-4CDE-B15E-337F64BF25D1}"/>
    <cellStyle name="Comma 2 20" xfId="1002" xr:uid="{7ED23418-7856-4854-BD82-9F4067E44CDF}"/>
    <cellStyle name="Comma 2 20 2" xfId="1613" xr:uid="{D5D2F867-4ECF-41A0-9A1E-1FE980D8543D}"/>
    <cellStyle name="Comma 2 20 3" xfId="11613" xr:uid="{33E4A77A-4AD0-4FA7-A7D0-63C9A19CC2A5}"/>
    <cellStyle name="Comma 2 20 4" xfId="4690" xr:uid="{A8958BCD-D989-427B-BEE7-9575B578ABCC}"/>
    <cellStyle name="Comma 2 21" xfId="1044" xr:uid="{28714791-D8B2-492C-9C73-776865203B21}"/>
    <cellStyle name="Comma 2 22" xfId="1318" xr:uid="{89A82315-C89D-461C-A75D-5F4EB1B6EB5D}"/>
    <cellStyle name="Comma 2 23" xfId="1333" xr:uid="{37B23818-86EF-4992-9B0B-FD0C62689B7F}"/>
    <cellStyle name="Comma 2 24" xfId="1392" xr:uid="{B13AFF59-41E8-48A0-A4A0-0EFA0E8A86F3}"/>
    <cellStyle name="Comma 2 25" xfId="148" xr:uid="{AE5CF6A5-1A8E-40DC-B6F5-A8C5C380DBA2}"/>
    <cellStyle name="Comma 2 25 2" xfId="47131" xr:uid="{AC9E1864-0BEC-4E6B-A243-709C39B807F4}"/>
    <cellStyle name="Comma 2 26" xfId="3843" xr:uid="{B49EF1A1-AC00-48C0-BC2F-B85C3F43719D}"/>
    <cellStyle name="Comma 2 27" xfId="46134" xr:uid="{2CA819DD-DC21-4F70-87F8-8FE7F68C7732}"/>
    <cellStyle name="Comma 2 28" xfId="46407" xr:uid="{B2A94CD5-67ED-480B-940E-F8383BDA4455}"/>
    <cellStyle name="Comma 2 29" xfId="46454" xr:uid="{390AE69D-FC9E-4085-ADFE-051A667F97D8}"/>
    <cellStyle name="Comma 2 3" xfId="286" xr:uid="{D2A92E6D-E280-45C8-8998-14E7565AD532}"/>
    <cellStyle name="Comma 2 3 10" xfId="46442" xr:uid="{AF909A78-D070-41BB-BC1F-CCA8F385766D}"/>
    <cellStyle name="Comma 2 3 11" xfId="46561" xr:uid="{8DD3A109-05CA-456A-8E5D-F72FC07CEBE3}"/>
    <cellStyle name="Comma 2 3 12" xfId="46619" xr:uid="{DE558A72-6DB5-42EE-9ECB-83EA3596B636}"/>
    <cellStyle name="Comma 2 3 13" xfId="46697" xr:uid="{813F94A2-75A2-4A9A-953A-138B0C644216}"/>
    <cellStyle name="Comma 2 3 14" xfId="46929" xr:uid="{BD654BDB-F4A0-4D37-8571-E44B242A0A69}"/>
    <cellStyle name="Comma 2 3 15" xfId="46976" xr:uid="{AD3B58D1-ED4B-4A12-9FAA-F30BDD792C9C}"/>
    <cellStyle name="Comma 2 3 16" xfId="47028" xr:uid="{BE95C59A-CA34-4993-99C3-282979926E8A}"/>
    <cellStyle name="Comma 2 3 17" xfId="47062" xr:uid="{72774EDE-72EF-4638-ADFD-ECAFFDC94F71}"/>
    <cellStyle name="Comma 2 3 2" xfId="287" xr:uid="{55B3CE42-7463-4D15-BD99-76513ECC0055}"/>
    <cellStyle name="Comma 2 3 2 2" xfId="1337" xr:uid="{504FBCBA-3CDE-4CF6-816D-7102B609506C}"/>
    <cellStyle name="Comma 2 3 2 2 2" xfId="38040" xr:uid="{5A6A44D1-AE60-4269-8F63-19F0977C5020}"/>
    <cellStyle name="Comma 2 3 2 2 2 2" xfId="46559" xr:uid="{5344CE25-0AF0-4CA9-8982-6FCCE72BE000}"/>
    <cellStyle name="Comma 2 3 2 2 2 2 2" xfId="47169" xr:uid="{C1E32F63-5D81-41E2-AE8B-D2CF5C3EB4CD}"/>
    <cellStyle name="Comma 2 3 2 2 2 3" xfId="46671" xr:uid="{5351DB39-14E0-426C-BFD2-911E2D1502B3}"/>
    <cellStyle name="Comma 2 3 2 2 2 4" xfId="46731" xr:uid="{B5E73E6F-E651-46E5-8593-C6183FDD1C42}"/>
    <cellStyle name="Comma 2 3 2 2 2 5" xfId="47129" xr:uid="{FFAF4CD5-3118-40A7-B00E-626BC3A94BB4}"/>
    <cellStyle name="Comma 2 3 2 2 2 6" xfId="47163" xr:uid="{98574D1D-9B74-4DCA-82A5-FDD41E71AEEC}"/>
    <cellStyle name="Comma 2 3 2 2 3" xfId="46532" xr:uid="{5398EABD-A277-442B-8DCD-68200B4B8759}"/>
    <cellStyle name="Comma 2 3 2 2 3 2" xfId="47140" xr:uid="{8FE9EDBD-05C4-4E3D-94FD-D90398D1DA83}"/>
    <cellStyle name="Comma 2 3 2 2 3 3" xfId="47175" xr:uid="{56449AA5-0575-4293-97EB-98A5848C3A1C}"/>
    <cellStyle name="Comma 2 3 2 2 4" xfId="46579" xr:uid="{8ACEBF30-2B82-4B34-BBEB-FDE46430CED3}"/>
    <cellStyle name="Comma 2 3 2 2 4 2" xfId="46636" xr:uid="{203F57E4-B9B4-40B5-9F82-42C86531A4DD}"/>
    <cellStyle name="Comma 2 3 2 2 4 2 2" xfId="46708" xr:uid="{BE979A62-F897-4D56-B01F-833B1FF18B50}"/>
    <cellStyle name="Comma 2 3 2 2 4 2 2 2" xfId="47013" xr:uid="{26E81E0B-4E95-4AAC-BFD4-4E6AE0256B18}"/>
    <cellStyle name="Comma 2 3 2 2 4 2 3" xfId="47038" xr:uid="{DB3E3885-3518-4765-80AB-27E9D640020F}"/>
    <cellStyle name="Comma 2 3 2 2 4 2 4" xfId="47167" xr:uid="{BA6C6CA8-6BB1-4563-A963-8CC904F11CA7}"/>
    <cellStyle name="Comma 2 3 2 2 4 4" xfId="46655" xr:uid="{5F912A8A-C27E-4CC9-AEDE-B977A3A8FBD7}"/>
    <cellStyle name="Comma 2 3 2 2 4 4 2" xfId="46724" xr:uid="{069B7A74-9FC9-4CA8-B023-466827D0BC77}"/>
    <cellStyle name="Comma 2 3 2 2 4 4 3" xfId="46806" xr:uid="{9DBD7A3B-5982-44AE-B284-5AFA4B818971}"/>
    <cellStyle name="Comma 2 3 2 2 4 4 4" xfId="46836" xr:uid="{D7B7E8B2-9F57-455E-A718-F5A4C9FCD1A2}"/>
    <cellStyle name="Comma 2 3 2 2 5" xfId="46629" xr:uid="{3B72BFC2-80FE-49D3-AFB5-0D015A560883}"/>
    <cellStyle name="Comma 2 3 2 2 5 2" xfId="47016" xr:uid="{FEC0B6EA-F1DE-4E74-B0E0-B00FBB1094D9}"/>
    <cellStyle name="Comma 2 3 2 2 6" xfId="46703" xr:uid="{45F39073-25C1-43BE-B5B2-0A0344C20975}"/>
    <cellStyle name="Comma 2 3 2 2 7" xfId="47035" xr:uid="{A6C081D7-99C7-40CC-9788-FA047DF51BE4}"/>
    <cellStyle name="Comma 2 3 2 3" xfId="718" xr:uid="{D2601D63-D6C9-4EE7-B7A6-0F97CE37D732}"/>
    <cellStyle name="Comma 2 3 2 4" xfId="43694" xr:uid="{F258E349-2449-4C96-A8A2-553C5BF23148}"/>
    <cellStyle name="Comma 2 3 2 5" xfId="13180" xr:uid="{E26F6DA8-CA35-4FA9-9E02-116B4D28D318}"/>
    <cellStyle name="Comma 2 3 3" xfId="1336" xr:uid="{28F73CF3-8BAB-463B-8FF5-1A7153F74AD5}"/>
    <cellStyle name="Comma 2 3 3 2" xfId="2296" xr:uid="{FF1E02C1-05A9-4A02-908E-8B8338E8539A}"/>
    <cellStyle name="Comma 2 3 3 2 2" xfId="41910" xr:uid="{1A347EB8-C99F-486A-8E74-5AEA2705930F}"/>
    <cellStyle name="Comma 2 3 3 3" xfId="3290" xr:uid="{398A6246-0718-4B07-BAC7-931E966F28AA}"/>
    <cellStyle name="Comma 2 3 3 3 2" xfId="45748" xr:uid="{E89ECAAE-2284-433B-94E8-D51E4DFDE574}"/>
    <cellStyle name="Comma 2 3 3 4" xfId="38038" xr:uid="{625AAF33-C259-43C5-B60C-1F3652A93C43}"/>
    <cellStyle name="Comma 2 3 4" xfId="668" xr:uid="{37CF7E04-FA0B-4B6D-B5B1-3C6C4EA32E12}"/>
    <cellStyle name="Comma 2 3 4 2" xfId="2013" xr:uid="{9AB3FC65-710A-48A8-A524-A218CFC4A2F6}"/>
    <cellStyle name="Comma 2 3 4 3" xfId="11994" xr:uid="{AD094B98-5CC9-4CA4-8397-1328610AEA11}"/>
    <cellStyle name="Comma 2 3 5" xfId="1857" xr:uid="{1367993C-847D-4F93-AC02-A02B8790F652}"/>
    <cellStyle name="Comma 2 3 5 2" xfId="8238" xr:uid="{6E9FDF57-9B4D-4DAD-A16B-D4351BE3B3F0}"/>
    <cellStyle name="Comma 2 3 5 3" xfId="6370" xr:uid="{10D3F8DB-AB36-4AA9-8F6F-D37CECE102CC}"/>
    <cellStyle name="Comma 2 3 6" xfId="4683" xr:uid="{F3DEF7B3-5BC7-40B5-AB8D-7C876538F9E4}"/>
    <cellStyle name="Comma 2 3 6 2" xfId="7654" xr:uid="{62E9C49B-6F25-4669-A1D9-650B28337494}"/>
    <cellStyle name="Comma 2 3 7" xfId="6368" xr:uid="{5B243572-47D1-4FD5-952E-4885DC149203}"/>
    <cellStyle name="Comma 2 3 8" xfId="46118" xr:uid="{60576018-7114-4107-A136-F402FD27C20C}"/>
    <cellStyle name="Comma 2 3 9" xfId="46415" xr:uid="{164A2549-F7A7-4285-8E43-3F739E75D2B1}"/>
    <cellStyle name="Comma 2 30" xfId="46465" xr:uid="{3A9D9484-2623-42DC-B24F-4F545EFE567B}"/>
    <cellStyle name="Comma 2 31" xfId="133" xr:uid="{4B99F79F-C6F7-4142-B659-E8F6A67CC8BF}"/>
    <cellStyle name="Comma 2 32" xfId="46505" xr:uid="{F34C23DA-1050-4747-83DC-7A912C74B71B}"/>
    <cellStyle name="Comma 2 33" xfId="78" xr:uid="{73989392-6B55-4713-98AF-6D75CBA516F3}"/>
    <cellStyle name="Comma 2 34" xfId="46598" xr:uid="{38A1867C-D9B3-48B3-A727-E767859E0098}"/>
    <cellStyle name="Comma 2 35" xfId="46614" xr:uid="{5C1889DE-DB5A-4E2E-95E0-2B998FD5DF68}"/>
    <cellStyle name="Comma 2 36" xfId="46672" xr:uid="{4C7B9F57-1972-48A7-866A-C57387AB628A}"/>
    <cellStyle name="Comma 2 37" xfId="46676" xr:uid="{29CBE92A-A286-44AA-AF7B-AC51656A6DE1}"/>
    <cellStyle name="Comma 2 38" xfId="46677" xr:uid="{36D156F5-55EB-4187-BE8B-9F0CDCFF1E16}"/>
    <cellStyle name="Comma 2 39" xfId="46678" xr:uid="{5670A4F1-F568-49DC-A324-3D09E20ADB6A}"/>
    <cellStyle name="Comma 2 4" xfId="288" xr:uid="{65F1F34C-55AD-423C-A629-BF1B1D6689A4}"/>
    <cellStyle name="Comma 2 4 10" xfId="46446" xr:uid="{3B143932-4808-4812-A3C8-4293D87BB27A}"/>
    <cellStyle name="Comma 2 4 11" xfId="46562" xr:uid="{DEFD4003-BADC-4162-8D66-43F477D8F531}"/>
    <cellStyle name="Comma 2 4 12" xfId="46639" xr:uid="{5E4B71D5-8AD8-47B7-B4F4-AA2759A6523C}"/>
    <cellStyle name="Comma 2 4 13" xfId="46712" xr:uid="{0DD0BF0D-8C43-4A85-81EA-5EDF666BD36D}"/>
    <cellStyle name="Comma 2 4 14" xfId="46935" xr:uid="{547E7742-2CDA-4274-B34E-AE76C0BF924C}"/>
    <cellStyle name="Comma 2 4 15" xfId="47180" xr:uid="{FE35782D-F7D1-48FD-B996-981F4BEFAF11}"/>
    <cellStyle name="Comma 2 4 15 2" xfId="47294" xr:uid="{647B01ED-8BDA-4566-84B2-ED0AEAF5881E}"/>
    <cellStyle name="Comma 2 4 16" xfId="47317" xr:uid="{6316CD74-3540-4CCB-945A-AB34D525066E}"/>
    <cellStyle name="Comma 2 4 2" xfId="55" xr:uid="{4FC39936-89B0-4CBA-8630-C2D2C9F5E8B5}"/>
    <cellStyle name="Comma 2 4 2 2" xfId="3617" xr:uid="{EA0FD7DE-90AC-4622-870A-F718BEF499A2}"/>
    <cellStyle name="Comma 2 4 2 2 2" xfId="38474" xr:uid="{C38996CD-C1B2-43E4-BF62-CC6527E94973}"/>
    <cellStyle name="Comma 2 4 2 3" xfId="43695" xr:uid="{E8A34875-3EA2-4729-8E1E-D687BF31C1C2}"/>
    <cellStyle name="Comma 2 4 2 4" xfId="58" xr:uid="{AF44DEA9-1220-40F5-ACD6-253951744750}"/>
    <cellStyle name="Comma 2 4 2 4 2" xfId="46742" xr:uid="{56CC9B0C-E51A-452C-9169-FDBCA8EF6140}"/>
    <cellStyle name="Comma 2 4 2 5" xfId="1338" xr:uid="{14C831E3-A5AA-474F-AEFB-101544D3891C}"/>
    <cellStyle name="Comma 2 4 2 6" xfId="46643" xr:uid="{DA5236FF-93DC-4A00-A5B7-CB37B198D6E9}"/>
    <cellStyle name="Comma 2 4 3" xfId="705" xr:uid="{9FB15517-BEDC-425A-A215-CA2BED0A8D26}"/>
    <cellStyle name="Comma 2 4 3 2" xfId="41803" xr:uid="{CDA4A6D1-7B33-4AB9-9A0D-50AEAD7CFF79}"/>
    <cellStyle name="Comma 2 4 3 2 2" xfId="46363" xr:uid="{FB6CE171-3A8D-4230-975E-1446CC7DE030}"/>
    <cellStyle name="Comma 2 4 3 2 3" xfId="46342" xr:uid="{417D5010-8F9B-4B56-8F9A-21A2691E345D}"/>
    <cellStyle name="Comma 2 4 3 3" xfId="45646" xr:uid="{8D2B043A-587F-4704-AFFB-F5CAC8F853BF}"/>
    <cellStyle name="Comma 2 4 3 3 2" xfId="46353" xr:uid="{CB238884-122D-4A79-B7F0-295623647794}"/>
    <cellStyle name="Comma 2 4 3 4" xfId="37862" xr:uid="{C5348655-CFDA-4FBC-9A37-9AF200BC7E8E}"/>
    <cellStyle name="Comma 2 4 3 5" xfId="46331" xr:uid="{F0851065-886E-48FB-A958-29A9E5192A74}"/>
    <cellStyle name="Comma 2 4 3 6" xfId="46662" xr:uid="{D44D75F2-518D-4F44-AB22-64FC9C034684}"/>
    <cellStyle name="Comma 2 4 3 7" xfId="46729" xr:uid="{FDE973EF-6CEA-498D-80AC-610D88D7037B}"/>
    <cellStyle name="Comma 2 4 4" xfId="38072" xr:uid="{ABD87A97-042E-4034-A0D7-42FFD585AF26}"/>
    <cellStyle name="Comma 2 4 4 2" xfId="46347" xr:uid="{37E34E5D-210B-4C05-9C7E-02D346AEF574}"/>
    <cellStyle name="Comma 2 4 5" xfId="38466" xr:uid="{279CEC50-DC7D-4705-8132-ECF2A6D9A2A1}"/>
    <cellStyle name="Comma 2 4 6" xfId="43686" xr:uid="{C3D2E61D-DAB9-4D59-A2BC-2EC347EB44FF}"/>
    <cellStyle name="Comma 2 4 7" xfId="13170" xr:uid="{44336462-5195-4219-98CA-11F4C7A5B575}"/>
    <cellStyle name="Comma 2 4 8" xfId="12254" xr:uid="{36C08E69-9FC5-4666-B225-A55D98A112A7}"/>
    <cellStyle name="Comma 2 4 9" xfId="46198" xr:uid="{37371522-E2A5-4068-B7DF-0F75DDA167D7}"/>
    <cellStyle name="Comma 2 40" xfId="46682" xr:uid="{0228C356-7EB6-45DA-BE49-3C36BD08E2E6}"/>
    <cellStyle name="Comma 2 41" xfId="64" xr:uid="{FF33FD03-477A-4A33-8466-63AABFBA9AF6}"/>
    <cellStyle name="Comma 2 41 2" xfId="46612" xr:uid="{D60B6C29-C9E9-4452-ABAE-68D1ADA65157}"/>
    <cellStyle name="Comma 2 42" xfId="46714" xr:uid="{CD3290C8-CCF1-4394-9D96-DB450A4BD795}"/>
    <cellStyle name="Comma 2 43" xfId="46711" xr:uid="{58D8D414-FA98-4A44-A5EB-4A022280911F}"/>
    <cellStyle name="Comma 2 44" xfId="46733" xr:uid="{C64A8604-2734-42DF-BA4A-FA4F274AA38B}"/>
    <cellStyle name="Comma 2 45" xfId="46652" xr:uid="{6022B34D-96B1-4AD5-90CA-780B76BB7E28}"/>
    <cellStyle name="Comma 2 45 2" xfId="46721" xr:uid="{4FFCF7DA-2A24-44A5-A740-05096760D653}"/>
    <cellStyle name="Comma 2 45 3" xfId="46795" xr:uid="{D1DD2864-C902-441C-95C8-01F9C20FA534}"/>
    <cellStyle name="Comma 2 45 4" xfId="46833" xr:uid="{AD27666A-E474-4E4B-820A-FADBA665A4F7}"/>
    <cellStyle name="Comma 2 46" xfId="46734" xr:uid="{20B42C14-30C8-454D-B948-288109A1D840}"/>
    <cellStyle name="Comma 2 47" xfId="46738" xr:uid="{09ADE2EB-68E4-4B55-9BA6-4F2EA34FA8C8}"/>
    <cellStyle name="Comma 2 48" xfId="46752" xr:uid="{D3792B5A-28C8-4318-BE85-1A8D6E0383B2}"/>
    <cellStyle name="Comma 2 49" xfId="46737" xr:uid="{02631722-9F05-4120-93DE-9C6E6FD54AEB}"/>
    <cellStyle name="Comma 2 5" xfId="289" xr:uid="{6F7591B0-EA20-4668-9BBA-68956784DC99}"/>
    <cellStyle name="Comma 2 5 10" xfId="5724" xr:uid="{11AD0D10-C3F3-4ADE-9C2E-E41DC47A98E1}"/>
    <cellStyle name="Comma 2 5 11" xfId="6371" xr:uid="{C2D2C042-E7E9-47AB-86CF-C7BD1E226B3A}"/>
    <cellStyle name="Comma 2 5 12" xfId="12223" xr:uid="{1D50E446-1F43-4F45-9F0D-0A0C40CD6B13}"/>
    <cellStyle name="Comma 2 5 13" xfId="46487" xr:uid="{15D48C32-A7FC-400A-8847-2115738F682C}"/>
    <cellStyle name="Comma 2 5 14" xfId="47084" xr:uid="{F67D2D68-A0F9-4B14-A807-C3BF40C3E29E}"/>
    <cellStyle name="Comma 2 5 15" xfId="47252" xr:uid="{054D77F7-6E11-41E4-869B-FE36CD9497B9}"/>
    <cellStyle name="Comma 2 5 2" xfId="290" xr:uid="{072AEFDD-063A-4068-B30F-B4C25E37FA75}"/>
    <cellStyle name="Comma 2 5 2 10" xfId="6372" xr:uid="{43610C44-546D-40B1-8E0B-A5891A7A6F0D}"/>
    <cellStyle name="Comma 2 5 2 2" xfId="291" xr:uid="{EE025B7D-0E8E-4065-AF2E-F75ED6C1F74A}"/>
    <cellStyle name="Comma 2 5 2 2 10" xfId="38073" xr:uid="{9E93E219-956D-4941-95B7-14387B7C14C5}"/>
    <cellStyle name="Comma 2 5 2 2 2" xfId="1184" xr:uid="{0469723B-C104-4D02-A990-E6E33B25AFA1}"/>
    <cellStyle name="Comma 2 5 2 2 2 2" xfId="1725" xr:uid="{184CF125-0D99-410F-ADB8-3DEA72E863B7}"/>
    <cellStyle name="Comma 2 5 2 2 2 2 2" xfId="9810" xr:uid="{54F5E2E6-6C12-4E89-900C-2516ADCC5B2D}"/>
    <cellStyle name="Comma 2 5 2 2 2 2 3" xfId="7658" xr:uid="{CB5F175D-7BA8-4380-9430-E823C39144E0}"/>
    <cellStyle name="Comma 2 5 2 2 2 3" xfId="4822" xr:uid="{FAD47568-8749-4001-8B2D-35815B8DFE60}"/>
    <cellStyle name="Comma 2 5 2 2 2 3 2" xfId="8910" xr:uid="{9304889D-0303-4C6D-8D2D-1D2D0838CA1A}"/>
    <cellStyle name="Comma 2 5 2 2 2 4" xfId="5300" xr:uid="{E304558B-6E96-44F3-A901-27233DC382AE}"/>
    <cellStyle name="Comma 2 5 2 2 2 5" xfId="5727" xr:uid="{E9D70628-64B8-43CA-BE42-F0D82B085033}"/>
    <cellStyle name="Comma 2 5 2 2 2 6" xfId="6374" xr:uid="{DF49A0CD-B298-42E0-ABA2-4B428D93CC1B}"/>
    <cellStyle name="Comma 2 5 2 2 3" xfId="1531" xr:uid="{AA7649A3-D16E-4253-B4F8-EA3DC3847662}"/>
    <cellStyle name="Comma 2 5 2 2 3 2" xfId="9377" xr:uid="{F6046089-5A42-41A2-8BE1-15A549CE56D1}"/>
    <cellStyle name="Comma 2 5 2 2 3 3" xfId="6375" xr:uid="{1BD3B0DC-5AA5-418A-80D3-21B63C1B95A4}"/>
    <cellStyle name="Comma 2 5 2 2 4" xfId="831" xr:uid="{C869A5C5-3FAF-4244-B8F1-2F419F300CE9}"/>
    <cellStyle name="Comma 2 5 2 2 4 2" xfId="7324" xr:uid="{BBA67E93-63A5-4F22-B246-16ED4C72C8B2}"/>
    <cellStyle name="Comma 2 5 2 2 5" xfId="4660" xr:uid="{881C76F2-DA2C-4C7D-A0B5-3EFA36E93948}"/>
    <cellStyle name="Comma 2 5 2 2 5 2" xfId="7657" xr:uid="{D8A29973-D66D-45C9-953B-5FC3D8E738F9}"/>
    <cellStyle name="Comma 2 5 2 2 6" xfId="5055" xr:uid="{3547ED71-94CF-4A00-AA22-996FF07FF400}"/>
    <cellStyle name="Comma 2 5 2 2 6 2" xfId="8872" xr:uid="{D6E1174D-41A4-4A62-B447-F0646829E742}"/>
    <cellStyle name="Comma 2 5 2 2 7" xfId="4243" xr:uid="{0906AC8B-D279-4B0D-93AB-740044E70857}"/>
    <cellStyle name="Comma 2 5 2 2 8" xfId="5726" xr:uid="{8C847633-6442-4620-A9C6-132916905806}"/>
    <cellStyle name="Comma 2 5 2 2 9" xfId="6373" xr:uid="{E389F9C4-17D9-43EF-B50E-C4647205A910}"/>
    <cellStyle name="Comma 2 5 2 3" xfId="1150" xr:uid="{68CD6AB8-1C78-4B58-8694-D7095640A1D3}"/>
    <cellStyle name="Comma 2 5 2 3 2" xfId="1691" xr:uid="{0999E8AB-29E3-442B-BA2D-99A933BD2544}"/>
    <cellStyle name="Comma 2 5 2 3 2 2" xfId="9670" xr:uid="{B1401D2D-2EAD-462D-ACC1-0ED3B8EA8F4F}"/>
    <cellStyle name="Comma 2 5 2 3 2 3" xfId="7659" xr:uid="{0CB581DD-A049-4731-BC9D-3421FDB90548}"/>
    <cellStyle name="Comma 2 5 2 3 3" xfId="4781" xr:uid="{65228DFA-7174-4ED7-9D0E-2912B31579CD}"/>
    <cellStyle name="Comma 2 5 2 3 3 2" xfId="8952" xr:uid="{EA19D746-B9E4-4EB1-BB21-25099F2B3DD3}"/>
    <cellStyle name="Comma 2 5 2 3 4" xfId="5250" xr:uid="{A76FAEA4-823B-47A7-93C6-D0E5D9CA8A36}"/>
    <cellStyle name="Comma 2 5 2 3 5" xfId="5728" xr:uid="{72B394C9-DB75-4DD2-9078-1609D14C2BEB}"/>
    <cellStyle name="Comma 2 5 2 3 6" xfId="6376" xr:uid="{2AE7F8CF-5CC3-4EA4-B5D9-F29FC71366DD}"/>
    <cellStyle name="Comma 2 5 2 4" xfId="1494" xr:uid="{9A05128E-0DC6-45BF-9808-01A5B7D0BB89}"/>
    <cellStyle name="Comma 2 5 2 4 2" xfId="9376" xr:uid="{3658E174-6EF4-432D-9252-C3A4F51F4BAD}"/>
    <cellStyle name="Comma 2 5 2 4 3" xfId="6377" xr:uid="{38763B1B-0943-4A5C-A86E-D621BB216DDF}"/>
    <cellStyle name="Comma 2 5 2 5" xfId="794" xr:uid="{3ECCF1AC-CD50-410D-8FFC-8BD8F06FE976}"/>
    <cellStyle name="Comma 2 5 2 5 2" xfId="10012" xr:uid="{BFAC5C10-E8FD-42EC-B309-5E4A650F3A9F}"/>
    <cellStyle name="Comma 2 5 2 5 3" xfId="7323" xr:uid="{127438D4-E4D7-43F6-92AE-3767E243039B}"/>
    <cellStyle name="Comma 2 5 2 6" xfId="3125" xr:uid="{7F87ED02-A5DA-4A6E-944D-2C16B40C5787}"/>
    <cellStyle name="Comma 2 5 2 6 2" xfId="10112" xr:uid="{532AFC4B-6BD2-4E88-8CBB-3080C616A731}"/>
    <cellStyle name="Comma 2 5 2 6 3" xfId="7656" xr:uid="{294CC901-711A-4EC6-B5D3-4FE4061F37F3}"/>
    <cellStyle name="Comma 2 5 2 7" xfId="3616" xr:uid="{81C7499C-05C2-4F2F-96CD-49FB3DCEF1CB}"/>
    <cellStyle name="Comma 2 5 2 7 2" xfId="8692" xr:uid="{720B340A-622F-4E37-B2E2-3BF3F9A27249}"/>
    <cellStyle name="Comma 2 5 2 7 3" xfId="5006" xr:uid="{FDB62B78-CD9B-4F17-BFD7-54F9392694C0}"/>
    <cellStyle name="Comma 2 5 2 8" xfId="4192" xr:uid="{63EDAB59-10A2-4B1B-BB97-70D363F0B14F}"/>
    <cellStyle name="Comma 2 5 2 9" xfId="5725" xr:uid="{16CDAEC4-5E3F-4FC8-8116-AE9F8BD6A99B}"/>
    <cellStyle name="Comma 2 5 3" xfId="292" xr:uid="{E916221A-7FF3-4A43-B628-874C8EA8AE4C}"/>
    <cellStyle name="Comma 2 5 3 10" xfId="38475" xr:uid="{9790B589-6238-4D23-97B1-9B703014229D}"/>
    <cellStyle name="Comma 2 5 3 2" xfId="1185" xr:uid="{4E63E8AE-5F03-4EA9-90B6-A55F58EB9891}"/>
    <cellStyle name="Comma 2 5 3 2 2" xfId="1726" xr:uid="{924DA981-DA22-4EBF-A40B-5BD311CD0136}"/>
    <cellStyle name="Comma 2 5 3 2 2 2" xfId="2905" xr:uid="{CB7E0B7E-992C-456A-BBEA-327A4FD26C58}"/>
    <cellStyle name="Comma 2 5 3 2 2 2 2" xfId="9901" xr:uid="{D180C7C3-2639-496F-AFE5-C901330AE50E}"/>
    <cellStyle name="Comma 2 5 3 2 2 2 3" xfId="7662" xr:uid="{3101FEF7-CBBA-41EC-9507-2FE2881C2B14}"/>
    <cellStyle name="Comma 2 5 3 2 2 3" xfId="8771" xr:uid="{FF3C685C-C903-4A69-B0CF-94EC41415417}"/>
    <cellStyle name="Comma 2 5 3 2 2 4" xfId="6380" xr:uid="{84B92B02-C7B2-4137-AD5A-8AE2D943811C}"/>
    <cellStyle name="Comma 2 5 3 2 3" xfId="2551" xr:uid="{7033D24C-FB85-4EA4-A00F-7B67F3E5B247}"/>
    <cellStyle name="Comma 2 5 3 2 3 2" xfId="9379" xr:uid="{04E19C51-5C67-46FA-8AEF-DE7003FA683B}"/>
    <cellStyle name="Comma 2 5 3 2 3 3" xfId="7661" xr:uid="{B11BFEAC-0473-4D51-AA8F-F04557949B30}"/>
    <cellStyle name="Comma 2 5 3 2 4" xfId="5299" xr:uid="{0C7517A9-E0EC-4FD3-B8D6-E0FDED08EADC}"/>
    <cellStyle name="Comma 2 5 3 2 4 2" xfId="8808" xr:uid="{BDA91BFF-1683-44AE-A6FB-FDEAE65556EA}"/>
    <cellStyle name="Comma 2 5 3 2 5" xfId="5730" xr:uid="{60EF4139-A1E1-4EBC-965F-3CFACA953A24}"/>
    <cellStyle name="Comma 2 5 3 2 6" xfId="6379" xr:uid="{2DDFD27C-412D-4155-9113-8AFAF4D5C4DD}"/>
    <cellStyle name="Comma 2 5 3 3" xfId="1532" xr:uid="{3C3F14BC-898C-4C43-A69F-598F20D1B0A4}"/>
    <cellStyle name="Comma 2 5 3 3 2" xfId="2782" xr:uid="{26555018-88E6-4C99-B6A4-FE7AD8B786DA}"/>
    <cellStyle name="Comma 2 5 3 3 2 2" xfId="9749" xr:uid="{D1BC1674-F3A3-4ECA-A0AF-098AA4085E6C}"/>
    <cellStyle name="Comma 2 5 3 3 2 3" xfId="7663" xr:uid="{C6CA00A6-4A1F-4509-873D-7E74023EF05C}"/>
    <cellStyle name="Comma 2 5 3 3 3" xfId="8917" xr:uid="{4AFDD97B-F4A2-4A68-9B2A-3641913AAF53}"/>
    <cellStyle name="Comma 2 5 3 3 4" xfId="6381" xr:uid="{FD1EB941-D157-4D48-80FE-02710BFF708D}"/>
    <cellStyle name="Comma 2 5 3 4" xfId="832" xr:uid="{FAAD2956-719E-4E13-BE45-3B26BA117CB3}"/>
    <cellStyle name="Comma 2 5 3 4 2" xfId="9378" xr:uid="{DDB8A387-8D6B-4491-AB60-7FC7E17424E5}"/>
    <cellStyle name="Comma 2 5 3 4 3" xfId="7325" xr:uid="{0872AE6C-194D-4863-9BD5-54820D7ECE51}"/>
    <cellStyle name="Comma 2 5 3 5" xfId="4736" xr:uid="{8978623D-3ABE-4338-8DAC-4348DEA1ED64}"/>
    <cellStyle name="Comma 2 5 3 5 2" xfId="7660" xr:uid="{E6D36E30-60C7-414F-A3C4-D288C436D519}"/>
    <cellStyle name="Comma 2 5 3 6" xfId="5054" xr:uid="{AB746CD2-9F70-4661-9A56-6F20953D9DBA}"/>
    <cellStyle name="Comma 2 5 3 6 2" xfId="8839" xr:uid="{67D63B9C-5E87-43CD-B5BD-8D684E75B7BF}"/>
    <cellStyle name="Comma 2 5 3 7" xfId="4242" xr:uid="{75500F92-88EA-4AD2-B602-BA6295F96FE4}"/>
    <cellStyle name="Comma 2 5 3 8" xfId="5729" xr:uid="{2D95B74D-660A-445C-97A0-1DC53A6EF0E4}"/>
    <cellStyle name="Comma 2 5 3 9" xfId="6378" xr:uid="{ACEC829D-8363-40B8-98D7-952717A13019}"/>
    <cellStyle name="Comma 2 5 4" xfId="1003" xr:uid="{0DD63BD2-D999-46A0-99E0-35278B0358EE}"/>
    <cellStyle name="Comma 2 5 4 2" xfId="1614" xr:uid="{A25AB78E-8E23-490A-9BFF-77286260678C}"/>
    <cellStyle name="Comma 2 5 4 2 2" xfId="2839" xr:uid="{AAAC4F54-092A-4AC1-BF63-7608F4ED9A42}"/>
    <cellStyle name="Comma 2 5 4 2 2 2" xfId="9809" xr:uid="{D839B32E-EE3F-4BF4-B960-B84AA2D0E6B3}"/>
    <cellStyle name="Comma 2 5 4 2 2 3" xfId="7665" xr:uid="{EC826E89-1A2C-4311-81BD-8393321D1F84}"/>
    <cellStyle name="Comma 2 5 4 2 3" xfId="8802" xr:uid="{42590E0C-61FE-4508-9643-B56FD6F2B33F}"/>
    <cellStyle name="Comma 2 5 4 2 4" xfId="6383" xr:uid="{2ECD1F44-B1C9-48AD-B1EB-190CB2EAE995}"/>
    <cellStyle name="Comma 2 5 4 3" xfId="2552" xr:uid="{9B37C809-766D-4F4D-B174-74A1823D9F1F}"/>
    <cellStyle name="Comma 2 5 4 3 2" xfId="9380" xr:uid="{86CF3EF2-5122-480B-8D52-CAFF99769108}"/>
    <cellStyle name="Comma 2 5 4 3 3" xfId="7664" xr:uid="{89E9F887-307D-421C-81AF-04614A4E5C8D}"/>
    <cellStyle name="Comma 2 5 4 4" xfId="5201" xr:uid="{7101ED23-906A-4B8D-956A-FBFF249358F6}"/>
    <cellStyle name="Comma 2 5 4 4 2" xfId="8882" xr:uid="{81A66569-5248-4316-9F7B-E84683B354A4}"/>
    <cellStyle name="Comma 2 5 4 5" xfId="5731" xr:uid="{EA87D5BF-4B4F-4510-9586-7C9766EC4597}"/>
    <cellStyle name="Comma 2 5 4 6" xfId="6382" xr:uid="{58BBC518-5D4B-45F5-A325-EE1E1B654819}"/>
    <cellStyle name="Comma 2 5 4 7" xfId="43696" xr:uid="{880BBFA2-3310-4FDA-A16A-0E83B6599401}"/>
    <cellStyle name="Comma 2 5 5" xfId="1339" xr:uid="{46E03E12-CF9D-4ADA-89BE-DA95566C0317}"/>
    <cellStyle name="Comma 2 5 5 2" xfId="2727" xr:uid="{8322AAF4-E753-4B37-931B-B4F6AC0EE5C5}"/>
    <cellStyle name="Comma 2 5 5 2 2" xfId="9669" xr:uid="{098417BD-C2D3-4AA4-A56C-2594EDFFE748}"/>
    <cellStyle name="Comma 2 5 5 2 3" xfId="7666" xr:uid="{F9F368DD-B8EB-4B24-B43D-DD57C5E4C77F}"/>
    <cellStyle name="Comma 2 5 5 3" xfId="8883" xr:uid="{575C7DB2-A5B5-436A-9E41-F1AB256AFDF3}"/>
    <cellStyle name="Comma 2 5 5 4" xfId="6384" xr:uid="{E224A448-2CC4-4364-A199-C5E63ABE56E0}"/>
    <cellStyle name="Comma 2 5 5 5" xfId="13181" xr:uid="{15404465-C9F4-4828-88F4-CB9F2BAB5282}"/>
    <cellStyle name="Comma 2 5 6" xfId="709" xr:uid="{E9E8E28C-A775-429B-A475-6FDC4F2C6412}"/>
    <cellStyle name="Comma 2 5 6 2" xfId="6049" xr:uid="{6C6D3488-33C2-4A19-9B51-0E7B536E06BC}"/>
    <cellStyle name="Comma 2 5 6 2 2" xfId="8239" xr:uid="{3F57155F-01AB-4C61-BF4B-535329F9CBBA}"/>
    <cellStyle name="Comma 2 5 6 3" xfId="9375" xr:uid="{0F6312ED-328E-4423-B6E5-B49B7D6DBBF9}"/>
    <cellStyle name="Comma 2 5 6 4" xfId="7322" xr:uid="{2ED156A2-9CFA-4FE4-8B98-FAD9F4B2B0D5}"/>
    <cellStyle name="Comma 2 5 7" xfId="2972" xr:uid="{9DE69688-D76E-4B5C-9428-169D57FA797F}"/>
    <cellStyle name="Comma 2 5 7 2" xfId="9958" xr:uid="{91156CD1-9E75-4F69-8570-3DBE7A8FA0FD}"/>
    <cellStyle name="Comma 2 5 7 3" xfId="7655" xr:uid="{773BFBD6-750B-4CAA-AAC4-A4B9FFF08310}"/>
    <cellStyle name="Comma 2 5 8" xfId="3060" xr:uid="{6E9C9746-3E50-41DD-97F2-7144520EB974}"/>
    <cellStyle name="Comma 2 5 8 2" xfId="10065" xr:uid="{10C8207B-DD79-4C44-ABE0-590FFE655F9F}"/>
    <cellStyle name="Comma 2 5 9" xfId="3300" xr:uid="{98B6E5FD-C6D3-42D2-B426-BD3C9C13D1E9}"/>
    <cellStyle name="Comma 2 5 9 2" xfId="8636" xr:uid="{139FCA9F-3B28-4D42-B941-18DFEE9A2E8C}"/>
    <cellStyle name="Comma 2 50" xfId="46760" xr:uid="{27103CB5-0B52-4D2C-A67E-AA03B3DB8C93}"/>
    <cellStyle name="Comma 2 51" xfId="46741" xr:uid="{13084D4A-2266-4562-BAB4-B1A269CC4A75}"/>
    <cellStyle name="Comma 2 52" xfId="46739" xr:uid="{D4565DDA-6DE1-422C-8277-C057C58AE846}"/>
    <cellStyle name="Comma 2 53" xfId="46740" xr:uid="{D7EC9F89-DBFA-4788-94AC-62F9E7D739F8}"/>
    <cellStyle name="Comma 2 54" xfId="46746" xr:uid="{E2B10BAC-5227-4D58-AA6C-1A566DE15B08}"/>
    <cellStyle name="Comma 2 55" xfId="46761" xr:uid="{780BCCE7-B98C-489A-938C-69AE2F585A28}"/>
    <cellStyle name="Comma 2 56" xfId="46743" xr:uid="{93A26AB9-ECCE-4C0D-88D6-9CE65A861DDF}"/>
    <cellStyle name="Comma 2 57" xfId="46735" xr:uid="{68577F1F-44CC-4C27-85ED-288DD626D1ED}"/>
    <cellStyle name="Comma 2 58" xfId="46736" xr:uid="{8FC16979-4429-43BA-90B7-7A38C88DBECB}"/>
    <cellStyle name="Comma 2 59" xfId="46774" xr:uid="{345A7C98-E188-4850-BD0F-1A2BD20A6CE3}"/>
    <cellStyle name="Comma 2 6" xfId="293" xr:uid="{14FEA27C-50CF-4333-BF5F-1C8A2321CD16}"/>
    <cellStyle name="Comma 2 6 2" xfId="1340" xr:uid="{59C60BCF-F6D6-4CC3-A664-CB0C5391781E}"/>
    <cellStyle name="Comma 2 6 2 2" xfId="38074" xr:uid="{B46EB877-B02E-4770-BB12-DBD97BDA97BA}"/>
    <cellStyle name="Comma 2 6 3" xfId="724" xr:uid="{B2FFA7E6-15CA-4AAB-B05A-52A34310823C}"/>
    <cellStyle name="Comma 2 6 4" xfId="43697" xr:uid="{280B9C30-30FB-4A27-B85E-E79A638C70D4}"/>
    <cellStyle name="Comma 2 6 5" xfId="13182" xr:uid="{6893CD92-361E-48BC-B3D0-32EE7964E4F4}"/>
    <cellStyle name="Comma 2 6 6" xfId="12375" xr:uid="{5335C5D5-E530-4F41-9494-A15F01622A49}"/>
    <cellStyle name="Comma 2 60" xfId="46782" xr:uid="{1614B010-131F-419B-A80D-1879D3F41163}"/>
    <cellStyle name="Comma 2 61" xfId="46773" xr:uid="{0F28150B-3FF7-4054-B67F-80FD93DFDAE5}"/>
    <cellStyle name="Comma 2 62" xfId="46789" xr:uid="{7665C061-7928-473B-AD8C-060C49584BFC}"/>
    <cellStyle name="Comma 2 63" xfId="46798" xr:uid="{E1D4C810-2B31-4BE0-84F5-CB9A34BAB499}"/>
    <cellStyle name="Comma 2 64" xfId="46803" xr:uid="{B5C85B94-AA3F-4D64-B31D-AED4E9763F6E}"/>
    <cellStyle name="Comma 2 65" xfId="46804" xr:uid="{25069505-5751-4933-9BFD-7B71DDCD1AAB}"/>
    <cellStyle name="Comma 2 66" xfId="46809" xr:uid="{2E421A82-438D-4A4C-A510-900E07030CBA}"/>
    <cellStyle name="Comma 2 67" xfId="46800" xr:uid="{53237E6F-2E6E-401C-B46D-580A93378D16}"/>
    <cellStyle name="Comma 2 68" xfId="46822" xr:uid="{9922B73A-63B4-47D3-A2DD-7D05616CC2E4}"/>
    <cellStyle name="Comma 2 69" xfId="46823" xr:uid="{1F627710-C54D-4704-9629-5125115021BF}"/>
    <cellStyle name="Comma 2 7" xfId="294" xr:uid="{9E0682DB-D1BA-4B78-8F20-7BB97287D1FB}"/>
    <cellStyle name="Comma 2 7 10" xfId="5732" xr:uid="{BA104FFB-2387-4B2A-9926-5864AC9E5011}"/>
    <cellStyle name="Comma 2 7 11" xfId="6385" xr:uid="{3643CC43-1E19-4E21-9424-098C39AB7A10}"/>
    <cellStyle name="Comma 2 7 12" xfId="12491" xr:uid="{A64C5FF7-EAB2-41D0-BEBA-52D4EF2BAD28}"/>
    <cellStyle name="Comma 2 7 2" xfId="295" xr:uid="{880D4B96-E986-4FF0-87B2-86F142BD31C9}"/>
    <cellStyle name="Comma 2 7 2 10" xfId="6386" xr:uid="{9B28B0B8-00AA-4A38-9AB1-0B1BAB2EEFD1}"/>
    <cellStyle name="Comma 2 7 2 2" xfId="296" xr:uid="{E254B622-A757-4302-B41E-CEB0112A6120}"/>
    <cellStyle name="Comma 2 7 2 2 10" xfId="41920" xr:uid="{B3E8B228-8B87-4058-9EFD-30232AB471DF}"/>
    <cellStyle name="Comma 2 7 2 2 11" xfId="46199" xr:uid="{D81E7A75-99C4-4AF5-9816-55BDC30F195A}"/>
    <cellStyle name="Comma 2 7 2 2 12" xfId="46664" xr:uid="{0B8D9141-D6B6-46DB-9C52-2BC34C85F878}"/>
    <cellStyle name="Comma 2 7 2 2 2" xfId="1186" xr:uid="{CBCC3660-6502-435A-AF06-77BDA1031FC3}"/>
    <cellStyle name="Comma 2 7 2 2 2 2" xfId="1727" xr:uid="{08AE349E-069F-4C63-86C6-07D3CD9A0F2D}"/>
    <cellStyle name="Comma 2 7 2 2 2 2 2" xfId="9812" xr:uid="{2136932D-B78F-4FBE-83CC-D659B9A161A9}"/>
    <cellStyle name="Comma 2 7 2 2 2 2 2 2" xfId="46669" xr:uid="{C0A17B7F-C364-48A0-84F5-B3EAD070594B}"/>
    <cellStyle name="Comma 2 7 2 2 2 2 3" xfId="7670" xr:uid="{A56A3E1B-6D3A-4920-9D1A-0F3ECC14DCA0}"/>
    <cellStyle name="Comma 2 7 2 2 2 3" xfId="4823" xr:uid="{E8CC88A3-5421-4F99-83BB-02A2EA3F53A9}"/>
    <cellStyle name="Comma 2 7 2 2 2 3 2" xfId="8855" xr:uid="{C1379A92-F732-46A8-A47A-01AFAEA16004}"/>
    <cellStyle name="Comma 2 7 2 2 2 4" xfId="5302" xr:uid="{401B3D48-80CF-4E76-BE0B-9BB4A3218021}"/>
    <cellStyle name="Comma 2 7 2 2 2 5" xfId="5735" xr:uid="{D7F3E280-6FC4-4573-B5B1-C7E8B1AEFCA1}"/>
    <cellStyle name="Comma 2 7 2 2 2 6" xfId="6388" xr:uid="{8D6534E3-3C7E-45AD-BE3E-C55B7FDD09A6}"/>
    <cellStyle name="Comma 2 7 2 2 3" xfId="1533" xr:uid="{25A32193-C9C8-483A-AA93-408F733CCBAA}"/>
    <cellStyle name="Comma 2 7 2 2 3 2" xfId="9383" xr:uid="{790E108B-053A-4FD9-924B-ABB0AE96EF1E}"/>
    <cellStyle name="Comma 2 7 2 2 3 3" xfId="6389" xr:uid="{B36E7327-8E2B-42F1-AF3B-C70C9B445196}"/>
    <cellStyle name="Comma 2 7 2 2 4" xfId="833" xr:uid="{3278EE43-A755-4602-B1A3-5B8EA63639ED}"/>
    <cellStyle name="Comma 2 7 2 2 4 2" xfId="7328" xr:uid="{D9933A3E-0D44-4A6C-9471-79702B4B0ADE}"/>
    <cellStyle name="Comma 2 7 2 2 5" xfId="4672" xr:uid="{5992E22A-05B2-43F2-9EF1-87CBB1E7F282}"/>
    <cellStyle name="Comma 2 7 2 2 5 2" xfId="7669" xr:uid="{E0558BE6-05C8-4C2B-BAC2-F215DBBA7376}"/>
    <cellStyle name="Comma 2 7 2 2 6" xfId="5057" xr:uid="{490A88B5-0E75-4457-B7F7-42DC1D3A98F2}"/>
    <cellStyle name="Comma 2 7 2 2 6 2" xfId="8870" xr:uid="{879F108E-D225-40A2-A98F-B00A48C59DC8}"/>
    <cellStyle name="Comma 2 7 2 2 7" xfId="4245" xr:uid="{9F00B85D-A54D-4911-B846-C901B096FF58}"/>
    <cellStyle name="Comma 2 7 2 2 8" xfId="5734" xr:uid="{B3F49EAC-0FA8-4EE4-AB63-ADA3B83D2B99}"/>
    <cellStyle name="Comma 2 7 2 2 9" xfId="6387" xr:uid="{C0B2D44A-2FB6-41E1-8372-5952E257ABB3}"/>
    <cellStyle name="Comma 2 7 2 3" xfId="1151" xr:uid="{D57F2AFD-50C5-4313-9929-2672008A88C7}"/>
    <cellStyle name="Comma 2 7 2 3 2" xfId="1692" xr:uid="{F9F3AFA1-AC63-4482-B9A7-A07C0DAD22BB}"/>
    <cellStyle name="Comma 2 7 2 3 2 2" xfId="9672" xr:uid="{743B46C9-C2A0-4F11-B3B8-E49E0B647ACC}"/>
    <cellStyle name="Comma 2 7 2 3 2 3" xfId="7671" xr:uid="{7B68F9AE-FAF4-4790-9A2F-FC4E36BB25E5}"/>
    <cellStyle name="Comma 2 7 2 3 3" xfId="4791" xr:uid="{9FD5B9F5-1C80-409A-922C-FEAE082BE295}"/>
    <cellStyle name="Comma 2 7 2 3 3 2" xfId="8795" xr:uid="{DC53A3F0-DEBE-44A2-8D81-608DE4A073DE}"/>
    <cellStyle name="Comma 2 7 2 3 4" xfId="5260" xr:uid="{11DB805D-51DB-4F6C-88D4-990126173D70}"/>
    <cellStyle name="Comma 2 7 2 3 5" xfId="5736" xr:uid="{D72E8E84-178A-4D4F-BF62-9C5A959A6DDE}"/>
    <cellStyle name="Comma 2 7 2 3 6" xfId="6390" xr:uid="{891A7EC7-AB5B-4B45-A19F-2445029249D2}"/>
    <cellStyle name="Comma 2 7 2 3 7" xfId="45755" xr:uid="{A2A5D1D0-9158-4EA9-8884-AF7571DB2900}"/>
    <cellStyle name="Comma 2 7 2 4" xfId="1495" xr:uid="{14CF34F7-32CD-4E7C-9002-11A275223817}"/>
    <cellStyle name="Comma 2 7 2 4 2" xfId="9382" xr:uid="{6029B18B-39B9-45FD-87F9-CC1C63D80D9E}"/>
    <cellStyle name="Comma 2 7 2 4 3" xfId="6391" xr:uid="{DE283031-5232-45C4-A6CF-887CF057BEC2}"/>
    <cellStyle name="Comma 2 7 2 4 4" xfId="38075" xr:uid="{92E6F677-36F7-4E9E-9C3E-1FD297E2F9C4}"/>
    <cellStyle name="Comma 2 7 2 5" xfId="795" xr:uid="{2084EA6A-1327-4EDE-B642-4B34113FF698}"/>
    <cellStyle name="Comma 2 7 2 5 2" xfId="10022" xr:uid="{D53DE99D-D30A-4323-AE1F-9655EE370462}"/>
    <cellStyle name="Comma 2 7 2 5 3" xfId="7327" xr:uid="{DC79F642-F1FC-4F65-947D-661AC001FF70}"/>
    <cellStyle name="Comma 2 7 2 6" xfId="3135" xr:uid="{4D01057A-D751-4127-97BE-05AD030987C1}"/>
    <cellStyle name="Comma 2 7 2 6 2" xfId="10122" xr:uid="{83A720D1-3A9A-4654-A103-A9B2393D6761}"/>
    <cellStyle name="Comma 2 7 2 6 3" xfId="7668" xr:uid="{F6896902-228B-40DE-B57E-604BBA63E0CA}"/>
    <cellStyle name="Comma 2 7 2 7" xfId="5013" xr:uid="{5B7E17C6-407C-44A3-9C51-2E9B59D84F34}"/>
    <cellStyle name="Comma 2 7 2 7 2" xfId="8702" xr:uid="{75FB568C-E58B-4840-A491-05284E021937}"/>
    <cellStyle name="Comma 2 7 2 8" xfId="4202" xr:uid="{7A5A3129-9C28-4A2D-B43A-EF9FF0732DB7}"/>
    <cellStyle name="Comma 2 7 2 9" xfId="5733" xr:uid="{58744E3B-3DEE-405A-AB1F-72AC742FC752}"/>
    <cellStyle name="Comma 2 7 3" xfId="297" xr:uid="{2CC9B329-9742-4C60-A395-DAC5965F570E}"/>
    <cellStyle name="Comma 2 7 3 10" xfId="38476" xr:uid="{3F1F00D3-8549-4329-A567-A6A379B1EB74}"/>
    <cellStyle name="Comma 2 7 3 2" xfId="1187" xr:uid="{3EF3D3A0-9237-4216-B95F-54A7803B2835}"/>
    <cellStyle name="Comma 2 7 3 2 2" xfId="1728" xr:uid="{DBC6AAB3-A1CC-4617-8ECB-161F76EC0FDD}"/>
    <cellStyle name="Comma 2 7 3 2 2 2" xfId="2906" xr:uid="{8FDEF827-4500-454C-B869-7AC058BECF3E}"/>
    <cellStyle name="Comma 2 7 3 2 2 2 2" xfId="9902" xr:uid="{A22F94FE-EA3F-460D-B168-5E71E87FAAF9}"/>
    <cellStyle name="Comma 2 7 3 2 2 2 3" xfId="7674" xr:uid="{B0945128-70B5-48EC-BAC3-58968FB2608D}"/>
    <cellStyle name="Comma 2 7 3 2 2 3" xfId="8773" xr:uid="{6FBF7C29-46A7-4618-9FD6-B1A1FDBC27E0}"/>
    <cellStyle name="Comma 2 7 3 2 2 4" xfId="6394" xr:uid="{D947B36A-9EA0-4B0C-B8EB-C4BFCAA4EC67}"/>
    <cellStyle name="Comma 2 7 3 2 3" xfId="2553" xr:uid="{BA2CDD9B-D984-4162-BCA8-4AE4CD2B7CAB}"/>
    <cellStyle name="Comma 2 7 3 2 3 2" xfId="9385" xr:uid="{14E31C1B-2A7F-4618-82CA-AEE2C6BFC82B}"/>
    <cellStyle name="Comma 2 7 3 2 3 3" xfId="7673" xr:uid="{D748A14F-B37B-44F0-AAD8-9F35C3FF854D}"/>
    <cellStyle name="Comma 2 7 3 2 4" xfId="5301" xr:uid="{1F04EEFE-9DA8-4623-813B-428FA19565C8}"/>
    <cellStyle name="Comma 2 7 3 2 4 2" xfId="8972" xr:uid="{5991E2C5-4633-46FF-8903-17893FB6E463}"/>
    <cellStyle name="Comma 2 7 3 2 5" xfId="5738" xr:uid="{79FAD690-E67A-496E-9EEE-2F74F3E06617}"/>
    <cellStyle name="Comma 2 7 3 2 6" xfId="6393" xr:uid="{243D0731-B064-46FF-BDBC-F43023983BF2}"/>
    <cellStyle name="Comma 2 7 3 3" xfId="1534" xr:uid="{00B40A89-EEF9-4FE3-B98E-B5C522C41D21}"/>
    <cellStyle name="Comma 2 7 3 3 2" xfId="2783" xr:uid="{16B283A1-4CCA-496F-A11C-8E68F321B68C}"/>
    <cellStyle name="Comma 2 7 3 3 2 2" xfId="9750" xr:uid="{951F75D9-0E48-4FE8-8D4C-220D1210BD5F}"/>
    <cellStyle name="Comma 2 7 3 3 2 3" xfId="7675" xr:uid="{7AFF575C-7CA0-47AA-B38A-3954C4AB8AD6}"/>
    <cellStyle name="Comma 2 7 3 3 3" xfId="8518" xr:uid="{C9A24264-4632-42A0-9256-9014EA6E7BEF}"/>
    <cellStyle name="Comma 2 7 3 3 4" xfId="6395" xr:uid="{E4FA1D70-3827-4D9D-B370-4F483D089D29}"/>
    <cellStyle name="Comma 2 7 3 4" xfId="834" xr:uid="{5D9114D1-5849-4C92-B2EE-5CCBD669BC13}"/>
    <cellStyle name="Comma 2 7 3 4 2" xfId="9384" xr:uid="{0881A1CF-C27E-480F-B731-DA482B339B84}"/>
    <cellStyle name="Comma 2 7 3 4 3" xfId="7329" xr:uid="{ABBFD587-CC71-44EF-8763-543343DBE576}"/>
    <cellStyle name="Comma 2 7 3 5" xfId="4655" xr:uid="{2B90AB28-BF4C-4893-A41D-367842FA4089}"/>
    <cellStyle name="Comma 2 7 3 5 2" xfId="7672" xr:uid="{5295050F-2640-45AE-96E6-B922B6CA0689}"/>
    <cellStyle name="Comma 2 7 3 6" xfId="5056" xr:uid="{2271CE0D-68BA-47E4-A0E1-82AD0AFEC532}"/>
    <cellStyle name="Comma 2 7 3 6 2" xfId="8868" xr:uid="{F18EAF58-E4D4-4A93-8C9C-2310A986CAE9}"/>
    <cellStyle name="Comma 2 7 3 7" xfId="4244" xr:uid="{69D3C673-317F-4BEA-9C61-AE47C96ADB7E}"/>
    <cellStyle name="Comma 2 7 3 8" xfId="5737" xr:uid="{7C16F400-FE8C-442A-80DD-7E15472E02AC}"/>
    <cellStyle name="Comma 2 7 3 9" xfId="6392" xr:uid="{D96E9CEA-2E30-4DAB-AE7F-2337A42439FB}"/>
    <cellStyle name="Comma 2 7 4" xfId="1004" xr:uid="{7573CC17-A4E2-43B0-8949-D3A40CDC4158}"/>
    <cellStyle name="Comma 2 7 4 2" xfId="1615" xr:uid="{1D62426E-D8C7-489E-B27C-4993BAF21AB7}"/>
    <cellStyle name="Comma 2 7 4 2 2" xfId="2840" xr:uid="{7F513C12-E34A-4777-B380-9941E48192B5}"/>
    <cellStyle name="Comma 2 7 4 2 2 2" xfId="9811" xr:uid="{88CAF757-F7E1-4C16-B6E4-81549F185793}"/>
    <cellStyle name="Comma 2 7 4 2 2 3" xfId="7677" xr:uid="{97FECDFF-ECD2-4933-AC69-7310458616DB}"/>
    <cellStyle name="Comma 2 7 4 2 3" xfId="8514" xr:uid="{95897396-6782-4DB4-9874-BB541DBF41EF}"/>
    <cellStyle name="Comma 2 7 4 2 4" xfId="6397" xr:uid="{BC0CFD01-5EB4-4DC8-8F3B-7382B7C3E940}"/>
    <cellStyle name="Comma 2 7 4 3" xfId="2554" xr:uid="{C1035B70-FD60-421D-B75A-4897FAFEA8E4}"/>
    <cellStyle name="Comma 2 7 4 3 2" xfId="9386" xr:uid="{EFC5AC19-DA65-4693-84F6-2B58ED05C8EB}"/>
    <cellStyle name="Comma 2 7 4 3 3" xfId="7676" xr:uid="{C49F85E0-CA19-4BDC-B709-0CA9123F090F}"/>
    <cellStyle name="Comma 2 7 4 4" xfId="5211" xr:uid="{E5D1078F-4029-4B89-BEB8-2A4883459EFF}"/>
    <cellStyle name="Comma 2 7 4 4 2" xfId="8507" xr:uid="{14BEBC8A-94DD-46B3-847E-F7EEEEA0CF8F}"/>
    <cellStyle name="Comma 2 7 4 5" xfId="5739" xr:uid="{63CA8BA2-ED60-41B1-9C2F-9619110A72A7}"/>
    <cellStyle name="Comma 2 7 4 6" xfId="6396" xr:uid="{76AF2AAA-181A-4FD9-AF32-401A3D73066B}"/>
    <cellStyle name="Comma 2 7 4 7" xfId="43698" xr:uid="{C8534516-7D47-4ABC-808E-2D734CE4BDCA}"/>
    <cellStyle name="Comma 2 7 5" xfId="1341" xr:uid="{AA4C0542-3933-4C95-B856-5D9254B049E0}"/>
    <cellStyle name="Comma 2 7 5 2" xfId="2728" xr:uid="{D274A346-DF69-477A-8CA7-AF81CFEE5977}"/>
    <cellStyle name="Comma 2 7 5 2 2" xfId="9671" xr:uid="{FA30B095-844E-481A-B7AC-5BB1AE284D35}"/>
    <cellStyle name="Comma 2 7 5 2 3" xfId="7678" xr:uid="{56CD4C3D-1DE1-4DB2-8079-9DE6158F5A39}"/>
    <cellStyle name="Comma 2 7 5 3" xfId="8503" xr:uid="{3112334C-DC3F-4CD4-98A4-4545B8354B6A}"/>
    <cellStyle name="Comma 2 7 5 4" xfId="6398" xr:uid="{E5AC6194-8C48-4054-9732-12F93473D069}"/>
    <cellStyle name="Comma 2 7 5 5" xfId="13183" xr:uid="{FAD193F4-3CE2-40DC-8524-1F0916ABAC34}"/>
    <cellStyle name="Comma 2 7 6" xfId="725" xr:uid="{E8C178A3-6048-4F58-9967-CFBADA690893}"/>
    <cellStyle name="Comma 2 7 6 2" xfId="6050" xr:uid="{1E804FA2-5738-4D2B-A42D-4B8033C9AA1F}"/>
    <cellStyle name="Comma 2 7 6 2 2" xfId="8241" xr:uid="{81373381-EC62-4DA3-81F2-6DB13FC14EFA}"/>
    <cellStyle name="Comma 2 7 6 3" xfId="9381" xr:uid="{634088D3-DF27-41C3-8B65-83FDEC1B0BFB}"/>
    <cellStyle name="Comma 2 7 6 4" xfId="7326" xr:uid="{EF4A6C65-C9D4-4984-8DAF-6F9712752A6B}"/>
    <cellStyle name="Comma 2 7 7" xfId="2982" xr:uid="{302F5C73-027C-4CA4-BAB8-5A32EBAA82BC}"/>
    <cellStyle name="Comma 2 7 7 2" xfId="9968" xr:uid="{D9F9C889-16AE-448D-8FC1-46A6BBB54012}"/>
    <cellStyle name="Comma 2 7 7 3" xfId="7667" xr:uid="{D98D8B8C-AB83-4263-B57D-883FCC3819C4}"/>
    <cellStyle name="Comma 2 7 8" xfId="3070" xr:uid="{F7CB41FA-A7D0-4836-8811-72B180ED935E}"/>
    <cellStyle name="Comma 2 7 8 2" xfId="10075" xr:uid="{B942B3D2-04F6-4139-8C26-38E124360BF3}"/>
    <cellStyle name="Comma 2 7 9" xfId="3312" xr:uid="{897B4259-A5B0-4DB2-BEDD-750A185EFAB1}"/>
    <cellStyle name="Comma 2 7 9 2" xfId="8649" xr:uid="{6C65B825-A600-4751-93E2-7C28E635FBC7}"/>
    <cellStyle name="Comma 2 70" xfId="46811" xr:uid="{790C7F99-B34E-43BC-8410-A2FE10271163}"/>
    <cellStyle name="Comma 2 71" xfId="46825" xr:uid="{6D54245D-173B-46E7-BC7F-391B85858CB2}"/>
    <cellStyle name="Comma 2 72" xfId="46845" xr:uid="{4FD9D281-3E5D-46BD-A07E-D44B9BCFB376}"/>
    <cellStyle name="Comma 2 73" xfId="46856" xr:uid="{88AD0BC6-9380-422B-A6C3-2EC7D7364591}"/>
    <cellStyle name="Comma 2 74" xfId="46855" xr:uid="{750A94A8-5EEC-4A16-B120-4131F948F24D}"/>
    <cellStyle name="Comma 2 75" xfId="46853" xr:uid="{98C2BF5D-F72E-4E72-829D-29438849D8CD}"/>
    <cellStyle name="Comma 2 76" xfId="46862" xr:uid="{5D89C73D-B958-4753-9481-66E794352EBF}"/>
    <cellStyle name="Comma 2 77" xfId="46849" xr:uid="{964D0195-4291-4B79-8EC2-C25889404161}"/>
    <cellStyle name="Comma 2 78" xfId="46858" xr:uid="{E7FF2147-3025-4FC2-9950-24E763FF35E2}"/>
    <cellStyle name="Comma 2 79" xfId="46857" xr:uid="{4A4BC18E-A777-498C-88C3-5A77933AC46D}"/>
    <cellStyle name="Comma 2 8" xfId="96" xr:uid="{22344BE9-9722-471F-99A8-C5A1E7653B7D}"/>
    <cellStyle name="Comma 2 8 2" xfId="121" xr:uid="{C4E071C6-6A55-489F-A08C-907718DBCA1B}"/>
    <cellStyle name="Comma 2 8 2 2" xfId="1342" xr:uid="{5617F418-54D8-43FF-ABA3-7B0B9499B7C5}"/>
    <cellStyle name="Comma 2 8 3" xfId="733" xr:uid="{95D5CD8B-30FC-4481-8361-C5A8258A6108}"/>
    <cellStyle name="Comma 2 8 4" xfId="37895" xr:uid="{397EC6A6-E6CE-4B1E-B480-578B789C62B6}"/>
    <cellStyle name="Comma 2 8 5" xfId="46474" xr:uid="{F844129F-745B-437C-9A3C-836EC79BB9FC}"/>
    <cellStyle name="Comma 2 8 6" xfId="298" xr:uid="{4C6504FC-2212-4779-BC7B-E1E3A3A12170}"/>
    <cellStyle name="Comma 2 8 7" xfId="46549" xr:uid="{42A064D0-8B9A-4793-A26A-E8195993E5D4}"/>
    <cellStyle name="Comma 2 80" xfId="46860" xr:uid="{94E6EBC0-6226-419D-BEAD-4C87E913A75A}"/>
    <cellStyle name="Comma 2 81" xfId="46859" xr:uid="{59BCBDAB-E818-4D81-9452-CA8E23419C88}"/>
    <cellStyle name="Comma 2 82" xfId="46877" xr:uid="{68717FFD-7FDF-4B7A-B306-28B2C4B3C456}"/>
    <cellStyle name="Comma 2 83" xfId="46891" xr:uid="{3DB33F49-FC12-4530-86BE-8884C195B8D3}"/>
    <cellStyle name="Comma 2 84" xfId="46879" xr:uid="{17A5368B-60CF-4FB1-88A0-87B6955438E3}"/>
    <cellStyle name="Comma 2 85" xfId="46898" xr:uid="{B6CB2FC8-9446-4D01-84F7-6E1D1292814B}"/>
    <cellStyle name="Comma 2 86" xfId="46873" xr:uid="{37177CD3-A700-4BFD-828D-A4CD3ED604A8}"/>
    <cellStyle name="Comma 2 87" xfId="46922" xr:uid="{B77846D9-A509-400A-A26D-FFB48FBC8CF1}"/>
    <cellStyle name="Comma 2 88" xfId="46969" xr:uid="{16A9165F-9654-4962-99A5-B3E2CD5DA7FA}"/>
    <cellStyle name="Comma 2 89" xfId="47000" xr:uid="{B2880D42-C37C-4E6D-9CAA-74BE91406F1A}"/>
    <cellStyle name="Comma 2 9" xfId="90" xr:uid="{6F2F51E2-DC69-4E8D-BDC3-A74EC8F274C5}"/>
    <cellStyle name="Comma 2 9 10" xfId="5740" xr:uid="{5BE08A00-325C-4107-897E-638ABD2B1D34}"/>
    <cellStyle name="Comma 2 9 11" xfId="6399" xr:uid="{AD086ACA-C2BD-4AE1-B2BA-3D8BCEBC7D72}"/>
    <cellStyle name="Comma 2 9 12" xfId="46471" xr:uid="{995613A4-99A8-41FC-86A7-403F628E313C}"/>
    <cellStyle name="Comma 2 9 13" xfId="299" xr:uid="{D92C74D4-411F-43E3-B487-B05F8B445440}"/>
    <cellStyle name="Comma 2 9 14" xfId="46515" xr:uid="{A406B7EB-563A-4D1B-A72D-445F754E42EA}"/>
    <cellStyle name="Comma 2 9 2" xfId="118" xr:uid="{6AC8D529-D35F-4310-A955-717C83F252BD}"/>
    <cellStyle name="Comma 2 9 2 10" xfId="6400" xr:uid="{BB586088-55E1-4E22-A6E5-6E06DB90FB76}"/>
    <cellStyle name="Comma 2 9 2 11" xfId="41917" xr:uid="{E1970FD7-42A3-4DC9-81E5-D0594916D106}"/>
    <cellStyle name="Comma 2 9 2 12" xfId="300" xr:uid="{7E09FC25-8537-4E42-9F14-0FB5CD36CA00}"/>
    <cellStyle name="Comma 2 9 2 2" xfId="301" xr:uid="{F96DA870-D025-4FA4-BE26-0F800AB0CDB1}"/>
    <cellStyle name="Comma 2 9 2 2 2" xfId="1188" xr:uid="{5E5BC178-B493-4A50-A953-43E2A2918072}"/>
    <cellStyle name="Comma 2 9 2 2 2 2" xfId="1729" xr:uid="{8C9FC6FB-EB50-49B8-A758-E3D8164A756C}"/>
    <cellStyle name="Comma 2 9 2 2 2 2 2" xfId="9814" xr:uid="{B401DDD4-4C9C-4C11-A7BE-1EB73EF8C79C}"/>
    <cellStyle name="Comma 2 9 2 2 2 2 3" xfId="7682" xr:uid="{006A9243-3DE8-4254-BDD9-E412D902BB86}"/>
    <cellStyle name="Comma 2 9 2 2 2 3" xfId="4824" xr:uid="{41F4929B-8FAD-4267-8160-7052ECF0DBBD}"/>
    <cellStyle name="Comma 2 9 2 2 2 3 2" xfId="8923" xr:uid="{1F96B38E-E8D6-4FB0-906A-020C8BAC0374}"/>
    <cellStyle name="Comma 2 9 2 2 2 4" xfId="5304" xr:uid="{4C92B317-6085-4271-A605-522BD47DC773}"/>
    <cellStyle name="Comma 2 9 2 2 2 5" xfId="5743" xr:uid="{5ACCEBB9-877A-4A5E-A441-0366976BA14E}"/>
    <cellStyle name="Comma 2 9 2 2 2 6" xfId="6402" xr:uid="{9F494CE2-B15E-4BE6-96C8-07711B4D4647}"/>
    <cellStyle name="Comma 2 9 2 2 3" xfId="1535" xr:uid="{4CF5DE54-497C-4D1D-AA6E-C9529A948B6B}"/>
    <cellStyle name="Comma 2 9 2 2 3 2" xfId="9389" xr:uid="{E839D60D-8069-4582-AD20-76F9ADB6F475}"/>
    <cellStyle name="Comma 2 9 2 2 3 3" xfId="6403" xr:uid="{9D488806-C7FF-4D37-ABDC-9EAA35E2806D}"/>
    <cellStyle name="Comma 2 9 2 2 4" xfId="835" xr:uid="{E141EC2C-722E-4D6E-9A11-16D42B7EA0C0}"/>
    <cellStyle name="Comma 2 9 2 2 4 2" xfId="7332" xr:uid="{58805ADD-011D-4B67-A311-51766CB7D86C}"/>
    <cellStyle name="Comma 2 9 2 2 5" xfId="4678" xr:uid="{0045BE86-DE23-4DC3-9127-9F9284A7540E}"/>
    <cellStyle name="Comma 2 9 2 2 5 2" xfId="7681" xr:uid="{756BB781-9BDA-4680-AF7E-35F2D37DF062}"/>
    <cellStyle name="Comma 2 9 2 2 6" xfId="5059" xr:uid="{3CB02B66-7712-4FD0-B532-8E4A6746FF2F}"/>
    <cellStyle name="Comma 2 9 2 2 6 2" xfId="8752" xr:uid="{6D20FA4A-3F53-4895-AB2E-F431B4190BF4}"/>
    <cellStyle name="Comma 2 9 2 2 7" xfId="4247" xr:uid="{DD38BD2F-F49E-4062-8CAD-375C0EDE1793}"/>
    <cellStyle name="Comma 2 9 2 2 8" xfId="5742" xr:uid="{FFFC1D33-3D68-4C90-A7A5-B12D7FBC211C}"/>
    <cellStyle name="Comma 2 9 2 2 9" xfId="6401" xr:uid="{7999D2C7-6768-45CC-9DEB-2D5DBEC5E2DD}"/>
    <cellStyle name="Comma 2 9 2 3" xfId="1152" xr:uid="{7ABA9352-8968-4F33-96F6-365004F28AF2}"/>
    <cellStyle name="Comma 2 9 2 3 2" xfId="1693" xr:uid="{911FCD76-3CBE-4285-BC7E-F8140C4B5471}"/>
    <cellStyle name="Comma 2 9 2 3 2 2" xfId="9674" xr:uid="{E44398F8-16B5-45E4-8D0F-3599B8A66203}"/>
    <cellStyle name="Comma 2 9 2 3 2 3" xfId="7683" xr:uid="{87B7D1DE-3AA6-4E48-A95C-03DA9798E8D5}"/>
    <cellStyle name="Comma 2 9 2 3 3" xfId="4769" xr:uid="{58411003-3F8D-4603-9018-5A3B5F1D7DDC}"/>
    <cellStyle name="Comma 2 9 2 3 3 2" xfId="8965" xr:uid="{A0E41317-1871-46F3-84FA-F0C43A57E7DF}"/>
    <cellStyle name="Comma 2 9 2 3 4" xfId="5236" xr:uid="{3E1FDC93-4963-42C7-A5BF-6D6FEFC563F8}"/>
    <cellStyle name="Comma 2 9 2 3 5" xfId="5744" xr:uid="{544B47E4-F20A-41ED-A403-5811A324D4A9}"/>
    <cellStyle name="Comma 2 9 2 3 6" xfId="6404" xr:uid="{2AFA5E2C-ACC1-4567-874F-070C75A620D9}"/>
    <cellStyle name="Comma 2 9 2 4" xfId="1496" xr:uid="{D95FA72D-7D64-4EAB-9E31-19B148F51A96}"/>
    <cellStyle name="Comma 2 9 2 4 2" xfId="9388" xr:uid="{1F982FF4-A1E6-40CE-B263-4C1E04A356E6}"/>
    <cellStyle name="Comma 2 9 2 4 3" xfId="6405" xr:uid="{D3AAA465-B0FC-43A7-AE97-18E9965B328C}"/>
    <cellStyle name="Comma 2 9 2 5" xfId="796" xr:uid="{358CB67E-AAAE-49E2-8158-8CD4FD8DC0F2}"/>
    <cellStyle name="Comma 2 9 2 5 2" xfId="10029" xr:uid="{1E3DA944-1EA0-471D-B63F-864F1C34F29C}"/>
    <cellStyle name="Comma 2 9 2 5 3" xfId="7331" xr:uid="{9FC9D12B-78F7-468A-BC7E-A8ECC9747F8E}"/>
    <cellStyle name="Comma 2 9 2 6" xfId="3142" xr:uid="{5D7FB1C5-4CC3-4CCD-88D6-E9F6A033B986}"/>
    <cellStyle name="Comma 2 9 2 6 2" xfId="10129" xr:uid="{83C24EA4-78B8-4B16-ADCE-ABC74CEC5168}"/>
    <cellStyle name="Comma 2 9 2 6 3" xfId="7680" xr:uid="{803C0A69-D1B5-4CC3-868B-3DFEA9264323}"/>
    <cellStyle name="Comma 2 9 2 7" xfId="5000" xr:uid="{9FDFEE63-5931-4E41-9697-787BBDE23725}"/>
    <cellStyle name="Comma 2 9 2 7 2" xfId="8709" xr:uid="{E62BE431-E67D-446F-A4E2-C90D1CF8E2E6}"/>
    <cellStyle name="Comma 2 9 2 8" xfId="4179" xr:uid="{29AE4FB0-51E9-4519-94C4-181DB8038711}"/>
    <cellStyle name="Comma 2 9 2 9" xfId="5741" xr:uid="{11246969-3637-4843-ACAA-638912AD6E35}"/>
    <cellStyle name="Comma 2 9 3" xfId="302" xr:uid="{EF6238A1-C018-4E66-A306-9AD8E253B0CD}"/>
    <cellStyle name="Comma 2 9 3 10" xfId="45753" xr:uid="{62A2D526-58A4-4574-BB4E-69584502E1CE}"/>
    <cellStyle name="Comma 2 9 3 2" xfId="1189" xr:uid="{1856917E-B113-4AEB-8B82-8344AFE595CD}"/>
    <cellStyle name="Comma 2 9 3 2 2" xfId="1730" xr:uid="{0792CBED-1115-4D78-838C-138053B0FE91}"/>
    <cellStyle name="Comma 2 9 3 2 2 2" xfId="2907" xr:uid="{A0F15AD9-FB3A-4B40-ADBD-05B169BFC98E}"/>
    <cellStyle name="Comma 2 9 3 2 2 2 2" xfId="9903" xr:uid="{8D4CE5B4-9C78-4773-916D-733A1EB475A0}"/>
    <cellStyle name="Comma 2 9 3 2 2 2 3" xfId="7686" xr:uid="{92ED209D-956E-4EA4-8873-AD4FFD05B25D}"/>
    <cellStyle name="Comma 2 9 3 2 2 3" xfId="8524" xr:uid="{FF0B9BEE-80E8-4EF7-A17B-0931D297404C}"/>
    <cellStyle name="Comma 2 9 3 2 2 4" xfId="6408" xr:uid="{4FAB5281-C2E5-43E6-B1BD-2A4B4188A619}"/>
    <cellStyle name="Comma 2 9 3 2 3" xfId="2555" xr:uid="{1B00D388-11B0-4CD6-BC04-17CAAC6575A9}"/>
    <cellStyle name="Comma 2 9 3 2 3 2" xfId="9391" xr:uid="{B4750076-96C4-4B05-870A-B6A6EB2EFD5B}"/>
    <cellStyle name="Comma 2 9 3 2 3 3" xfId="7685" xr:uid="{E8E68EFA-9B39-43DC-9CC6-5E9D11F72407}"/>
    <cellStyle name="Comma 2 9 3 2 4" xfId="5303" xr:uid="{FF8BFEA0-D73F-4530-AE44-D1F2931A77D9}"/>
    <cellStyle name="Comma 2 9 3 2 4 2" xfId="8880" xr:uid="{91C93B69-621F-4D1C-B940-47935E45B389}"/>
    <cellStyle name="Comma 2 9 3 2 5" xfId="5746" xr:uid="{EEFC83E6-6127-406E-B164-34F52EF7C284}"/>
    <cellStyle name="Comma 2 9 3 2 6" xfId="6407" xr:uid="{40F7E74F-FA11-4092-8090-BA40897149D3}"/>
    <cellStyle name="Comma 2 9 3 3" xfId="1536" xr:uid="{F3E45C19-DC15-4CF6-8090-93D6B4DBEACE}"/>
    <cellStyle name="Comma 2 9 3 3 2" xfId="2784" xr:uid="{3F847054-2BB9-475E-8446-2FB95101ED3D}"/>
    <cellStyle name="Comma 2 9 3 3 2 2" xfId="9751" xr:uid="{BB59C235-CD14-441A-AF74-FF14B5128A6D}"/>
    <cellStyle name="Comma 2 9 3 3 2 3" xfId="7687" xr:uid="{976DDAFC-4653-49A1-A4B6-EB0DB5B9DCD0}"/>
    <cellStyle name="Comma 2 9 3 3 3" xfId="8961" xr:uid="{2A824319-AF5A-4FBD-B918-436A76AC808B}"/>
    <cellStyle name="Comma 2 9 3 3 4" xfId="6409" xr:uid="{395A279C-81F6-4EBF-A292-25CFC0F891B6}"/>
    <cellStyle name="Comma 2 9 3 4" xfId="836" xr:uid="{4B0EF9DF-44B9-4510-BF3C-2DA0F37851EA}"/>
    <cellStyle name="Comma 2 9 3 4 2" xfId="9390" xr:uid="{57F13EBC-4675-46E5-8753-2325D707FFB2}"/>
    <cellStyle name="Comma 2 9 3 4 3" xfId="7333" xr:uid="{351B75D7-4157-42F6-BB7E-066BE163ED1D}"/>
    <cellStyle name="Comma 2 9 3 5" xfId="4670" xr:uid="{BF6EA0CB-94A4-4C68-87FF-E6F12F14358E}"/>
    <cellStyle name="Comma 2 9 3 5 2" xfId="7684" xr:uid="{EEAFC9A4-E4BD-486F-9B52-A0F7337C3BE3}"/>
    <cellStyle name="Comma 2 9 3 6" xfId="5058" xr:uid="{D11E5A0B-3D7E-4F8E-8A24-A2D68EA206CE}"/>
    <cellStyle name="Comma 2 9 3 6 2" xfId="8746" xr:uid="{9C1C640C-FF59-478A-8690-C734587B34D7}"/>
    <cellStyle name="Comma 2 9 3 7" xfId="4246" xr:uid="{080C69BE-7857-4CFA-B53B-3A048ACC93F3}"/>
    <cellStyle name="Comma 2 9 3 8" xfId="5745" xr:uid="{D4DEB620-2C5E-42B9-AF9B-545460C14DE5}"/>
    <cellStyle name="Comma 2 9 3 9" xfId="6406" xr:uid="{DAEC7622-B114-4B2F-8876-6086A1A7AE9D}"/>
    <cellStyle name="Comma 2 9 4" xfId="1005" xr:uid="{C699227F-8A35-48A3-8843-7E37C7AE4F48}"/>
    <cellStyle name="Comma 2 9 4 2" xfId="1616" xr:uid="{6B1CF2C6-B371-4DBA-9172-DCB30834D086}"/>
    <cellStyle name="Comma 2 9 4 2 2" xfId="2841" xr:uid="{6262B34F-7484-4029-A616-B98297C5ACC3}"/>
    <cellStyle name="Comma 2 9 4 2 2 2" xfId="9813" xr:uid="{CB42E8F5-3ACC-4723-B6A5-7CF257704325}"/>
    <cellStyle name="Comma 2 9 4 2 2 3" xfId="7689" xr:uid="{E87BAD13-F62A-4B72-AEC5-22EAB027EF54}"/>
    <cellStyle name="Comma 2 9 4 2 3" xfId="8748" xr:uid="{48BE0D4F-9F81-40F4-8E3C-717A7B982F29}"/>
    <cellStyle name="Comma 2 9 4 2 4" xfId="6411" xr:uid="{B7148236-E9F4-4B8F-858F-39E7528FA63B}"/>
    <cellStyle name="Comma 2 9 4 3" xfId="2556" xr:uid="{FDF7AD7A-5E55-452C-8F53-51693FEFBBBB}"/>
    <cellStyle name="Comma 2 9 4 3 2" xfId="9392" xr:uid="{59EF2F78-DBBB-458C-8B1E-6CA84289B9C7}"/>
    <cellStyle name="Comma 2 9 4 3 3" xfId="7688" xr:uid="{BFDC0D2F-D7C8-44F7-B991-B10241BCA636}"/>
    <cellStyle name="Comma 2 9 4 4" xfId="5218" xr:uid="{11ECA52F-5174-455D-B534-3A48E185AABF}"/>
    <cellStyle name="Comma 2 9 4 4 2" xfId="8828" xr:uid="{9C5E3BE2-8F2C-49BF-8827-CD617BDF4502}"/>
    <cellStyle name="Comma 2 9 4 5" xfId="5747" xr:uid="{EDA2D01E-0A96-434D-8B63-7F53D5DF3426}"/>
    <cellStyle name="Comma 2 9 4 6" xfId="6410" xr:uid="{65A705FF-24F2-40F6-9053-394D3FD36AA9}"/>
    <cellStyle name="Comma 2 9 4 7" xfId="38069" xr:uid="{E1E1A39C-5777-4170-B429-FF9ACCD25664}"/>
    <cellStyle name="Comma 2 9 5" xfId="1343" xr:uid="{6151E100-CCB4-43ED-855B-6AB430A80DA7}"/>
    <cellStyle name="Comma 2 9 5 2" xfId="2729" xr:uid="{F9DD0657-A4E2-44FA-A98C-3CDA7F14585A}"/>
    <cellStyle name="Comma 2 9 5 2 2" xfId="9673" xr:uid="{CC48B83B-E20D-43FF-BD6E-E710702FF26F}"/>
    <cellStyle name="Comma 2 9 5 2 3" xfId="7690" xr:uid="{C9069E3E-F4E8-4149-96BC-2805AC781885}"/>
    <cellStyle name="Comma 2 9 5 3" xfId="8512" xr:uid="{2FAE60B3-B6B3-475E-8EA7-D969A2DF8CFA}"/>
    <cellStyle name="Comma 2 9 5 4" xfId="6412" xr:uid="{B6424A2A-CDF1-443F-A254-811050AD6AC2}"/>
    <cellStyle name="Comma 2 9 6" xfId="734" xr:uid="{509E0492-1001-4A22-9218-98F44E7D0892}"/>
    <cellStyle name="Comma 2 9 6 2" xfId="6051" xr:uid="{A021F31E-4821-479D-98D5-B7FB266B7CD3}"/>
    <cellStyle name="Comma 2 9 6 2 2" xfId="8242" xr:uid="{C36D48B2-0A67-461A-A04E-BB020C9F3296}"/>
    <cellStyle name="Comma 2 9 6 3" xfId="9387" xr:uid="{F9DE8331-5B15-42EB-832A-A03611C12A86}"/>
    <cellStyle name="Comma 2 9 6 4" xfId="7330" xr:uid="{926120BE-7D2E-4180-B831-61622999D717}"/>
    <cellStyle name="Comma 2 9 7" xfId="2989" xr:uid="{3829344B-3206-4217-A96F-D45CC7E558EB}"/>
    <cellStyle name="Comma 2 9 7 2" xfId="9975" xr:uid="{EAD1C37C-EF5C-476A-B1D2-281AE888D101}"/>
    <cellStyle name="Comma 2 9 7 3" xfId="7679" xr:uid="{3B86FD8E-1049-4855-ADA5-E4AF1276AA7C}"/>
    <cellStyle name="Comma 2 9 8" xfId="3077" xr:uid="{794EDE43-2E5E-4ACC-A4BF-21A6E6B2A720}"/>
    <cellStyle name="Comma 2 9 8 2" xfId="10082" xr:uid="{F3BF7782-CE10-41E9-BB0B-8A5A207C69B1}"/>
    <cellStyle name="Comma 2 9 9" xfId="3320" xr:uid="{A225B592-96EF-43DF-8B33-9D197CD0DBD4}"/>
    <cellStyle name="Comma 2 9 9 2" xfId="8657" xr:uid="{21F22016-0399-4F0F-BD3A-A6958D50F407}"/>
    <cellStyle name="Comma 2 90" xfId="47056" xr:uid="{9BFBE691-CC00-47AF-973B-E32C3C9DA621}"/>
    <cellStyle name="Comma 2 90 2" xfId="47087" xr:uid="{DAF213B6-0825-4B36-8D06-C51414FDC9E1}"/>
    <cellStyle name="Comma 2 91" xfId="47075" xr:uid="{0A5FA2D4-2159-4BAF-91FD-1FEDD624ADC7}"/>
    <cellStyle name="Comma 2 92" xfId="47196" xr:uid="{6B792C47-CBC6-43C6-A441-512D621096B5}"/>
    <cellStyle name="Comma 2 92 2" xfId="47288" xr:uid="{6FDE44D4-A40B-4DB9-875B-7C324BB39562}"/>
    <cellStyle name="Comma 2 93" xfId="47278" xr:uid="{C09663B6-2419-4BC2-B1ED-B6C17A9D6A01}"/>
    <cellStyle name="Comma 2_2009 Trading term" xfId="30586" xr:uid="{549072BA-E0D8-4C90-8458-3A63EA6F49E1}"/>
    <cellStyle name="Comma 20" xfId="303" xr:uid="{9F81D2ED-1B4A-4A5F-B630-8CB1869BDF15}"/>
    <cellStyle name="Comma 20 2" xfId="1451" xr:uid="{511DADC8-7D06-4C38-A35C-B2974449F1AF}"/>
    <cellStyle name="Comma 20 2 2" xfId="2263" xr:uid="{248C0093-ADF8-4F5A-9D1C-5072BC5AC7B0}"/>
    <cellStyle name="Comma 20 2 2 2" xfId="39961" xr:uid="{1EE1379F-5E2B-4831-BD88-CE3B5816B12E}"/>
    <cellStyle name="Comma 20 2 3" xfId="8180" xr:uid="{3A2F451D-C553-446A-8A27-E826D853455B}"/>
    <cellStyle name="Comma 20 2 3 2" xfId="44534" xr:uid="{05044516-751D-42D2-9035-8CC3EF4235B1}"/>
    <cellStyle name="Comma 20 2 4" xfId="30588" xr:uid="{BC675BB2-985A-420F-AF48-E20E2390A091}"/>
    <cellStyle name="Comma 20 2 5" xfId="12512" xr:uid="{5BE4A374-2215-4915-BB63-47EF6A7BBF24}"/>
    <cellStyle name="Comma 20 3" xfId="671" xr:uid="{2607581A-15B8-4834-BC6D-E0D610715DBB}"/>
    <cellStyle name="Comma 20 3 2" xfId="3260" xr:uid="{8E62108E-8AC8-4525-96C6-F412E8FF367E}"/>
    <cellStyle name="Comma 20 3 2 2" xfId="8243" xr:uid="{06871A5F-E78F-4A7E-80DC-D458DDB3C7D8}"/>
    <cellStyle name="Comma 20 3 2 3" xfId="4459" xr:uid="{F3F9EF75-B4BF-437B-B098-541C032F3878}"/>
    <cellStyle name="Comma 20 3 2 4" xfId="39960" xr:uid="{64C49882-DCDE-472F-B615-8560554169AA}"/>
    <cellStyle name="Comma 20 3 3" xfId="6052" xr:uid="{A77522F2-B36D-4EA5-9326-4111C2E9ED1E}"/>
    <cellStyle name="Comma 20 3 3 2" xfId="44533" xr:uid="{7D6E62D9-B9F3-42B5-BAE2-BA3E214646ED}"/>
    <cellStyle name="Comma 20 3 4" xfId="11300" xr:uid="{89771D16-3FA0-4A6A-9992-E8624420D12D}"/>
    <cellStyle name="Comma 20 3 4 2" xfId="30587" xr:uid="{B56BBFFD-5A19-4760-88FE-667FF73482AA}"/>
    <cellStyle name="Comma 20 3 5" xfId="4071" xr:uid="{ABA1F8C1-5881-4B28-BC61-198720A58048}"/>
    <cellStyle name="Comma 20 4" xfId="1858" xr:uid="{FC899E5E-8168-49D0-B6E1-63B033B4C92B}"/>
    <cellStyle name="Comma 20 4 2" xfId="4404" xr:uid="{9E02D4CC-057A-4C7E-8766-2A67007E9249}"/>
    <cellStyle name="Comma 20 4 3" xfId="4014" xr:uid="{9A3B4CD8-6291-453E-9F46-8AECCCD3E489}"/>
    <cellStyle name="Comma 20 5" xfId="4093" xr:uid="{90AE4209-9159-4FE3-9203-77314CFED405}"/>
    <cellStyle name="Comma 20 5 2" xfId="4480" xr:uid="{927E17B3-E3B3-425F-845A-9FE867B847C9}"/>
    <cellStyle name="Comma 20 5 3" xfId="43404" xr:uid="{768A3013-09B4-4920-B822-10E9CCD19059}"/>
    <cellStyle name="Comma 20 6" xfId="4373" xr:uid="{D61F787E-4F99-4989-B723-7A6CBBDD3A58}"/>
    <cellStyle name="Comma 20 6 2" xfId="6414" xr:uid="{C69F60B2-6926-40FA-A91F-494431D1AFC5}"/>
    <cellStyle name="Comma 20 7" xfId="4679" xr:uid="{E398CD16-104B-4D68-A7A4-E41FD851768F}"/>
    <cellStyle name="Comma 20 7 2" xfId="7691" xr:uid="{7C1A77A2-698C-40F8-84DF-7167ABC4E785}"/>
    <cellStyle name="Comma 21" xfId="84" xr:uid="{F88729B1-EA8D-4447-9891-3029F21E8F2A}"/>
    <cellStyle name="Comma 21 2" xfId="68" xr:uid="{A402970B-DFD2-4688-A0B1-F98C9255C8A3}"/>
    <cellStyle name="Comma 21 2 2" xfId="2281" xr:uid="{2DA9FEFB-04D2-4E19-B062-EDF62F1A9411}"/>
    <cellStyle name="Comma 21 2 2 2" xfId="7693" xr:uid="{A5EA0A3E-0830-455D-ADF1-32F7CDF020D2}"/>
    <cellStyle name="Comma 21 2 2 3" xfId="4481" xr:uid="{4A4FFEE8-72E4-40E3-95D0-C09E6CB9045D}"/>
    <cellStyle name="Comma 21 2 2 4" xfId="39963" xr:uid="{7953FEA9-F204-4BD4-BBB6-D2C41BC84E3F}"/>
    <cellStyle name="Comma 21 2 3" xfId="5748" xr:uid="{C1F78282-0446-4E53-AE80-B29855C74DB8}"/>
    <cellStyle name="Comma 21 2 3 2" xfId="44536" xr:uid="{11B92528-8C1F-46C8-8F73-294AF05C4DB1}"/>
    <cellStyle name="Comma 21 2 4" xfId="12513" xr:uid="{A01AEC2A-A345-4929-8186-A8686BEE5AA4}"/>
    <cellStyle name="Comma 21 2 5" xfId="1460" xr:uid="{036C4EBE-DDAB-480D-B7EC-80A4363C2EDD}"/>
    <cellStyle name="Comma 21 2 5 2" xfId="46555" xr:uid="{56ED7270-F264-465E-B10C-5125157571EE}"/>
    <cellStyle name="Comma 21 3" xfId="760" xr:uid="{E3244F34-7F1E-45F5-816A-455E5AFBC26A}"/>
    <cellStyle name="Comma 21 3 2" xfId="3256" xr:uid="{7B1BDE14-56E9-4E1B-98A4-0A7668A53E1B}"/>
    <cellStyle name="Comma 21 3 2 2" xfId="39962" xr:uid="{7C17B02E-8068-4328-BAAE-F713380EDCE2}"/>
    <cellStyle name="Comma 21 3 3" xfId="6415" xr:uid="{F9F5B545-9092-4F1C-B70E-363683EA6E29}"/>
    <cellStyle name="Comma 21 3 3 2" xfId="44535" xr:uid="{D4CFE7EE-6307-4241-A007-0BAEDB61869C}"/>
    <cellStyle name="Comma 21 3 4" xfId="30589" xr:uid="{A434F8EE-EC47-4754-8354-FA0F1955FB82}"/>
    <cellStyle name="Comma 21 4" xfId="1859" xr:uid="{30587408-C49B-46ED-8A4B-AD34D99DD0B1}"/>
    <cellStyle name="Comma 21 4 2" xfId="7692" xr:uid="{C858FAF0-9ECF-4FB4-B1B1-02056DC1D7DF}"/>
    <cellStyle name="Comma 21 4 3" xfId="4647" xr:uid="{7500476E-624F-49E2-ACBE-F7C32526584A}"/>
    <cellStyle name="Comma 21 5" xfId="43405" xr:uid="{03A25FC7-CB7B-4379-BE5C-06A9D111352B}"/>
    <cellStyle name="Comma 21 6" xfId="12622" xr:uid="{FEDA2E82-D8E6-43C0-98C6-0AE22FE480AF}"/>
    <cellStyle name="Comma 21 7" xfId="46470" xr:uid="{4D562E7A-6E84-463F-979C-61616C4C421B}"/>
    <cellStyle name="Comma 21 8" xfId="304" xr:uid="{5D315145-5688-47AB-ADE8-BF9BD5ABBB4F}"/>
    <cellStyle name="Comma 21 9" xfId="46514" xr:uid="{7FE4448A-8E07-411D-8621-055DDDD02FE1}"/>
    <cellStyle name="Comma 22" xfId="305" xr:uid="{654D1770-FD92-429B-8E9D-03E80A45A20B}"/>
    <cellStyle name="Comma 22 2" xfId="1462" xr:uid="{CE948694-0794-48A6-A415-F4F123E02D07}"/>
    <cellStyle name="Comma 22 2 2" xfId="2142" xr:uid="{EEBFCF55-6A79-4E2C-A333-EC4EADE5989A}"/>
    <cellStyle name="Comma 22 2 2 2" xfId="7695" xr:uid="{64020DDF-AD78-4DD4-9378-9EBC8C198D97}"/>
    <cellStyle name="Comma 22 2 2 3" xfId="4482" xr:uid="{1BDD3810-E56D-48CF-963C-0342FB7E4764}"/>
    <cellStyle name="Comma 22 2 2 4" xfId="30591" xr:uid="{9445C03D-3C46-4A07-A7F1-128936449860}"/>
    <cellStyle name="Comma 22 2 3" xfId="5749" xr:uid="{573AEE66-B4FC-453A-BF9E-EF1AC26D90F2}"/>
    <cellStyle name="Comma 22 2 4" xfId="12586" xr:uid="{0C42BBDA-4691-4B7E-AEB9-819A3AB9C1A7}"/>
    <cellStyle name="Comma 22 3" xfId="762" xr:uid="{8AE584F1-E3B3-40C4-BF8D-32E634C050EE}"/>
    <cellStyle name="Comma 22 3 2" xfId="3250" xr:uid="{A6352B07-A860-405B-B8CA-9D4D7C9BC28F}"/>
    <cellStyle name="Comma 22 3 2 2" xfId="39964" xr:uid="{8E08D571-2E5A-4832-BA2B-E577762C186A}"/>
    <cellStyle name="Comma 22 3 3" xfId="6417" xr:uid="{7F1A0B24-C27A-4678-85D8-20F8876963CC}"/>
    <cellStyle name="Comma 22 3 3 2" xfId="44537" xr:uid="{B132C543-34CB-4C1E-A960-B58770C7D7D9}"/>
    <cellStyle name="Comma 22 3 4" xfId="30590" xr:uid="{8E2E8EF5-BFC6-4693-8524-40ED0C3ED01D}"/>
    <cellStyle name="Comma 22 4" xfId="1860" xr:uid="{AFF999D0-83C3-4043-A165-44A84F7A4C09}"/>
    <cellStyle name="Comma 22 4 2" xfId="7694" xr:uid="{B5C2B938-339B-4438-B8AF-722EB8665D7C}"/>
    <cellStyle name="Comma 22 4 3" xfId="4669" xr:uid="{1AC773B0-612D-4A51-ACE5-C4A0BAA48684}"/>
    <cellStyle name="Comma 22 5" xfId="43406" xr:uid="{A43BEED9-C6BD-4B88-BCEA-586B7376D5D3}"/>
    <cellStyle name="Comma 23" xfId="113" xr:uid="{4BF5ABCC-8E00-42FC-8714-E4CFA3E278EA}"/>
    <cellStyle name="Comma 23 2" xfId="130" xr:uid="{7A52C6AB-34C5-4974-A51C-2EF27E6B6997}"/>
    <cellStyle name="Comma 23 2 2" xfId="2110" xr:uid="{6E8B8C32-F7F8-4056-AB09-28DF858A9F92}"/>
    <cellStyle name="Comma 23 2 2 2" xfId="7697" xr:uid="{09817F7E-5823-40D6-A067-B8F611AA4FEE}"/>
    <cellStyle name="Comma 23 2 2 3" xfId="4483" xr:uid="{9994C934-9186-4B8C-AE2E-E7AA4E4AE37C}"/>
    <cellStyle name="Comma 23 2 2 4" xfId="30593" xr:uid="{E76CFD8D-134A-4650-9F1A-ACA4676AEF43}"/>
    <cellStyle name="Comma 23 2 3" xfId="5750" xr:uid="{EADE33C2-D08E-4B4C-81BA-76642A0A9FE9}"/>
    <cellStyle name="Comma 23 2 4" xfId="12588" xr:uid="{0EC42FF8-4755-45C3-86C2-BEA7B0AD5239}"/>
    <cellStyle name="Comma 23 2 5" xfId="1463" xr:uid="{48A38D3B-DF03-4F80-9858-F87211B27FD9}"/>
    <cellStyle name="Comma 23 3" xfId="763" xr:uid="{A181889A-5056-49B6-B447-AFBBA89170B4}"/>
    <cellStyle name="Comma 23 3 2" xfId="3253" xr:uid="{F41EA130-9273-474E-9420-AB4AF9082787}"/>
    <cellStyle name="Comma 23 3 2 2" xfId="41807" xr:uid="{3981C987-3B12-4C56-ABCE-D0EE5D378164}"/>
    <cellStyle name="Comma 23 3 3" xfId="6419" xr:uid="{8946B3FD-383D-4C9A-8176-91077BDFEE5A}"/>
    <cellStyle name="Comma 23 3 3 2" xfId="45650" xr:uid="{B986E74E-1769-477B-9296-D32891200C7E}"/>
    <cellStyle name="Comma 23 3 4" xfId="37873" xr:uid="{8E14C9E9-CB7F-4518-B821-27869C479C32}"/>
    <cellStyle name="Comma 23 4" xfId="1861" xr:uid="{A88F9135-5EF5-4842-8A45-CAA318B9DC3A}"/>
    <cellStyle name="Comma 23 4 2" xfId="7696" xr:uid="{00FB16E6-30B7-4DD2-9D90-5D42B424FE39}"/>
    <cellStyle name="Comma 23 4 2 2" xfId="39965" xr:uid="{3D73BF80-60F1-4646-90E3-B5CFC06023D2}"/>
    <cellStyle name="Comma 23 4 3" xfId="4707" xr:uid="{9C5B140D-7A60-4B5F-97E0-7E7F067F0D6F}"/>
    <cellStyle name="Comma 23 4 3 2" xfId="44538" xr:uid="{CECADF59-A792-4193-8A4F-259F8EA5CB49}"/>
    <cellStyle name="Comma 23 4 4" xfId="30592" xr:uid="{748FB33F-0EEE-453B-BA95-EC02A07E64A4}"/>
    <cellStyle name="Comma 23 5" xfId="38168" xr:uid="{05D4A2F7-8CE6-4C26-8B96-F4CE525D562C}"/>
    <cellStyle name="Comma 23 6" xfId="43407" xr:uid="{BE2B5D5F-87E7-4D31-829D-310C7C42A431}"/>
    <cellStyle name="Comma 23 7" xfId="306" xr:uid="{2892A0CD-DB89-4F45-B4F8-BCDE9AA78CFE}"/>
    <cellStyle name="Comma 24" xfId="307" xr:uid="{92B6925F-8988-4205-A89E-F816D61835FF}"/>
    <cellStyle name="Comma 24 2" xfId="1468" xr:uid="{045D1318-BD10-4F6A-85A9-61AF76997DB7}"/>
    <cellStyle name="Comma 24 2 2" xfId="2151" xr:uid="{B2E762AF-3B49-4644-8B23-11655FD2BEBE}"/>
    <cellStyle name="Comma 24 2 2 2" xfId="7699" xr:uid="{CD8E074D-D5BF-4E5B-A6A6-6F8244DF58D9}"/>
    <cellStyle name="Comma 24 2 2 3" xfId="4484" xr:uid="{0F251D56-A121-4BCD-BC0B-4E30ADB8D9B3}"/>
    <cellStyle name="Comma 24 2 2 4" xfId="39967" xr:uid="{73BB5BF1-4D0F-4AC8-AD4C-D9DCADEE4EF8}"/>
    <cellStyle name="Comma 24 2 3" xfId="5751" xr:uid="{F362AB71-8B83-4402-B0AE-9B98588F19F4}"/>
    <cellStyle name="Comma 24 2 3 2" xfId="44540" xr:uid="{8B11F01D-8EE3-4B0D-BA8E-330CC7A04294}"/>
    <cellStyle name="Comma 24 2 4" xfId="30595" xr:uid="{D0497B9C-43CC-454F-BF31-CB1D478E4989}"/>
    <cellStyle name="Comma 24 2 5" xfId="12591" xr:uid="{25C62612-66E9-409B-96A3-271348BAF9F4}"/>
    <cellStyle name="Comma 24 3" xfId="768" xr:uid="{C3FD349E-578D-4282-A73B-372A846814C2}"/>
    <cellStyle name="Comma 24 3 2" xfId="3259" xr:uid="{0087120F-0E5D-4AE2-BB9E-AEECF80666EE}"/>
    <cellStyle name="Comma 24 3 2 2" xfId="39966" xr:uid="{6AAD20E6-F914-44AB-9015-7512EA7E525A}"/>
    <cellStyle name="Comma 24 3 3" xfId="6420" xr:uid="{F3AF8262-375D-49C1-900D-B7EE08229EAA}"/>
    <cellStyle name="Comma 24 3 3 2" xfId="44539" xr:uid="{6FA1F37C-5534-4956-BB2B-EFB7B4218A90}"/>
    <cellStyle name="Comma 24 3 4" xfId="6755" xr:uid="{AA9A7D9A-5CB8-4120-A8BE-7A67B7AC41CC}"/>
    <cellStyle name="Comma 24 3 5" xfId="30594" xr:uid="{25E790E8-FDC5-4EC9-B7D7-B0F2ED1F042D}"/>
    <cellStyle name="Comma 24 4" xfId="1862" xr:uid="{9A22E1B6-285B-4930-8464-7B395EEC3D25}"/>
    <cellStyle name="Comma 24 4 2" xfId="7698" xr:uid="{91B5CE61-5012-4DAC-BB7E-3C5F1CA9F37B}"/>
    <cellStyle name="Comma 24 4 3" xfId="4675" xr:uid="{7CE99637-9827-4E34-A0F6-73921B57B2C1}"/>
    <cellStyle name="Comma 24 4 4" xfId="38169" xr:uid="{4C0694A6-7FCA-4E12-B244-D2EC6D41A818}"/>
    <cellStyle name="Comma 24 5" xfId="43408" xr:uid="{1C9EE347-6952-4151-B90C-78766BB53476}"/>
    <cellStyle name="Comma 25" xfId="308" xr:uid="{4182BF60-CDE6-42B4-BB29-7DAEF88F8D83}"/>
    <cellStyle name="Comma 25 2" xfId="1470" xr:uid="{35CE7EAF-8BCB-4762-A345-CBE1976C2F3C}"/>
    <cellStyle name="Comma 25 2 2" xfId="2134" xr:uid="{8C07DDFC-26FB-4D55-9C17-2EBF8CCE8A0C}"/>
    <cellStyle name="Comma 25 2 2 2" xfId="7701" xr:uid="{3224E060-AB87-4109-B4C3-9891ABF5F129}"/>
    <cellStyle name="Comma 25 2 2 3" xfId="4485" xr:uid="{E752CFE2-34B7-42B0-90B7-572AF07A0D67}"/>
    <cellStyle name="Comma 25 2 2 4" xfId="30598" xr:uid="{80E66506-0995-4D89-9304-FDF02CE7474C}"/>
    <cellStyle name="Comma 25 2 3" xfId="5752" xr:uid="{7685AE2B-C566-4212-B455-61CE80342753}"/>
    <cellStyle name="Comma 25 2 3 2" xfId="30597" xr:uid="{A550041A-5CD8-461F-84C4-158A34EB0EA2}"/>
    <cellStyle name="Comma 25 2 4" xfId="38227" xr:uid="{B06BF4C7-D9E4-41BF-91E8-28EF5E710709}"/>
    <cellStyle name="Comma 25 2 5" xfId="43462" xr:uid="{74840464-E2CE-4869-A139-4654075B2D12}"/>
    <cellStyle name="Comma 25 2 6" xfId="12527" xr:uid="{6634F1B7-1369-457E-B4F9-436442E28410}"/>
    <cellStyle name="Comma 25 3" xfId="770" xr:uid="{DBD11244-9782-45C4-AC7F-9742CB34E42C}"/>
    <cellStyle name="Comma 25 3 2" xfId="3258" xr:uid="{1B1F5018-4D67-48FA-980D-FC499F01F812}"/>
    <cellStyle name="Comma 25 3 2 2" xfId="39968" xr:uid="{65DC10E9-37EE-4D8C-B2EF-E3EEDE110EEB}"/>
    <cellStyle name="Comma 25 3 3" xfId="6422" xr:uid="{EBB0F96B-107E-4B1B-BF53-E87C4902DFDA}"/>
    <cellStyle name="Comma 25 3 3 2" xfId="44541" xr:uid="{F0763018-AB86-4509-B527-13A721F816EB}"/>
    <cellStyle name="Comma 25 3 4" xfId="30596" xr:uid="{B7D8FFC9-1071-42D7-B7A7-6A985DAEA6BD}"/>
    <cellStyle name="Comma 25 3 5" xfId="12592" xr:uid="{BB2A5F95-2799-475F-9230-783BA9A5DD40}"/>
    <cellStyle name="Comma 25 4" xfId="1863" xr:uid="{739884F8-B1CB-4006-9FB9-8B04F9495052}"/>
    <cellStyle name="Comma 25 4 2" xfId="7700" xr:uid="{5C265BA4-AEF3-4DD3-B25E-2197ABBC5997}"/>
    <cellStyle name="Comma 25 4 3" xfId="4671" xr:uid="{A416A856-C337-4EC7-B3DB-F04105316EA5}"/>
    <cellStyle name="Comma 25 5" xfId="43386" xr:uid="{D3E5A8CF-F530-4672-867C-A3E9177BA17C}"/>
    <cellStyle name="Comma 25 6" xfId="43409" xr:uid="{4D65BBD7-762A-4CB8-AAB9-EED90B8BF67C}"/>
    <cellStyle name="Comma 25 7" xfId="46452" xr:uid="{0119775D-89E2-4A52-9269-4D2BC3DAAE6F}"/>
    <cellStyle name="Comma 26" xfId="85" xr:uid="{8617C9F6-BDFA-43E4-9BF0-34058EA8BAF5}"/>
    <cellStyle name="Comma 26 2" xfId="116" xr:uid="{BE4E8D9D-07C2-43CD-A435-BDE8717E7235}"/>
    <cellStyle name="Comma 26 2 2" xfId="2103" xr:uid="{E608F069-A775-4EDD-93CA-80F9959E4157}"/>
    <cellStyle name="Comma 26 2 2 2" xfId="30600" xr:uid="{BEBABC96-4295-41F0-9625-568E4DE51C83}"/>
    <cellStyle name="Comma 26 2 3" xfId="6423" xr:uid="{CE372E42-3441-49A3-8884-905F1AD4CD5D}"/>
    <cellStyle name="Comma 26 2 4" xfId="12594" xr:uid="{E2CEBDEF-7886-4C51-AB1F-F0EDAF4F518A}"/>
    <cellStyle name="Comma 26 2 4 2" xfId="47150" xr:uid="{13EBD44A-AE3D-4DE6-891F-1E0C6F666DAA}"/>
    <cellStyle name="Comma 26 2 5" xfId="1537" xr:uid="{1EE97F1A-F86C-457B-B91D-57FF978C81E5}"/>
    <cellStyle name="Comma 26 2 6" xfId="46556" xr:uid="{C098C2CC-5E42-4A9D-B595-A9D7574D9FA1}"/>
    <cellStyle name="Comma 26 3" xfId="837" xr:uid="{17F99A77-D247-43C7-A2BC-BF01B7435EAB}"/>
    <cellStyle name="Comma 26 3 2" xfId="3263" xr:uid="{51323CB7-5730-4B3E-BF88-3A2C71DDB322}"/>
    <cellStyle name="Comma 26 3 2 2" xfId="39969" xr:uid="{F230F92A-B3DE-4547-A62E-9B074739CE91}"/>
    <cellStyle name="Comma 26 3 3" xfId="44542" xr:uid="{72267D7A-1863-4215-AB14-CBB56890E11D}"/>
    <cellStyle name="Comma 26 3 4" xfId="30599" xr:uid="{22CF2EA8-AFD6-43D4-B383-1E5FDC7DA9FF}"/>
    <cellStyle name="Comma 26 3 5" xfId="46370" xr:uid="{970817D5-4F0D-4F83-8551-44811FEC388A}"/>
    <cellStyle name="Comma 26 4" xfId="1864" xr:uid="{99585416-B0BD-433F-AA03-29029082D7AA}"/>
    <cellStyle name="Comma 26 5" xfId="43410" xr:uid="{98F9D54B-0C04-4F81-8808-D524C659A914}"/>
    <cellStyle name="Comma 26 6" xfId="12654" xr:uid="{5E9CEE67-0418-41F7-A845-83935A5ED434}"/>
    <cellStyle name="Comma 26 7" xfId="309" xr:uid="{BC9B3411-2402-4074-B631-7648B0C098D3}"/>
    <cellStyle name="Comma 27" xfId="310" xr:uid="{1ABB7544-A0D4-43D7-88E1-B6D174C2E227}"/>
    <cellStyle name="Comma 27 2" xfId="1538" xr:uid="{83F9A6E9-14A1-4736-8812-EECEFB667FEF}"/>
    <cellStyle name="Comma 27 2 2" xfId="2173" xr:uid="{65FCD0E7-EFDC-472B-8280-ED5BD16EF4AC}"/>
    <cellStyle name="Comma 27 2 2 2" xfId="39971" xr:uid="{3B7400B1-453C-4717-BAA5-58DBE0885C57}"/>
    <cellStyle name="Comma 27 2 2 2 2" xfId="46257" xr:uid="{7CB4FB2C-B151-4AD6-8772-05D2EF0E3A14}"/>
    <cellStyle name="Comma 27 2 2 3" xfId="46230" xr:uid="{39AA25E4-AFFF-4EDF-AF3C-E5FD0E683AF2}"/>
    <cellStyle name="Comma 27 2 3" xfId="6424" xr:uid="{E140CF02-6523-4E4E-96CD-E7B9894E66C6}"/>
    <cellStyle name="Comma 27 2 3 2" xfId="44544" xr:uid="{4B93FF12-FD27-41DF-A45A-A76799D755C2}"/>
    <cellStyle name="Comma 27 2 3 3" xfId="46243" xr:uid="{ED313C9C-671B-4BC0-8557-388A368AC235}"/>
    <cellStyle name="Comma 27 2 4" xfId="30602" xr:uid="{93B22D31-4940-4F73-B4D1-AB5D93A3C426}"/>
    <cellStyle name="Comma 27 2 5" xfId="12454" xr:uid="{2FA89E06-0343-4BEA-9E9E-8C8EA6DAC824}"/>
    <cellStyle name="Comma 27 2 6" xfId="46108" xr:uid="{85700071-1526-46F1-B2C8-C0EA5A7AAEF5}"/>
    <cellStyle name="Comma 27 3" xfId="838" xr:uid="{63DFC663-CEB0-4EEA-976C-7E4974A8C7BA}"/>
    <cellStyle name="Comma 27 3 2" xfId="3261" xr:uid="{625152BB-DB39-4B9D-8970-0DE3F69FE10C}"/>
    <cellStyle name="Comma 27 3 2 2" xfId="46250" xr:uid="{29EBD2E6-9D7B-4C93-80BC-D5DF928B32E7}"/>
    <cellStyle name="Comma 27 3 3" xfId="39970" xr:uid="{3B8A8E15-8A01-4FE7-B5DE-9A4527759386}"/>
    <cellStyle name="Comma 27 3 4" xfId="46224" xr:uid="{F457AD08-0783-421B-94BD-CEA1D4E369C4}"/>
    <cellStyle name="Comma 27 4" xfId="1865" xr:uid="{738C88E8-174F-48A5-A4D1-50917CB278D8}"/>
    <cellStyle name="Comma 27 4 2" xfId="44543" xr:uid="{1DF232BD-64BB-44E0-84AA-19AD3BB4E88E}"/>
    <cellStyle name="Comma 27 4 3" xfId="46237" xr:uid="{F0B48BD0-892C-4B07-AC2C-B6E39C270B1E}"/>
    <cellStyle name="Comma 27 5" xfId="30601" xr:uid="{8530CE9B-6731-4BF9-9E2D-4981BB34BDBD}"/>
    <cellStyle name="Comma 27 6" xfId="12255" xr:uid="{26E9F514-5745-403D-92DC-A13CE3F9AE0A}"/>
    <cellStyle name="Comma 27 7" xfId="46099" xr:uid="{7EB3DA09-D671-4528-AB2C-72A6AB82FDA4}"/>
    <cellStyle name="Comma 28" xfId="311" xr:uid="{19FD1FFA-C832-4909-9849-EDEDE750D60A}"/>
    <cellStyle name="Comma 28 2" xfId="1190" xr:uid="{1603635A-A7EF-46C4-BE00-43B531A15618}"/>
    <cellStyle name="Comma 28 2 2" xfId="1731" xr:uid="{39A639C1-7C28-449F-8A62-57F71B432B2E}"/>
    <cellStyle name="Comma 28 2 2 2" xfId="11903" xr:uid="{AA19717E-F175-44BB-BE25-9CDB34011E91}"/>
    <cellStyle name="Comma 28 2 2 3" xfId="7703" xr:uid="{E6215A53-C577-4BA5-A810-C0E052463A5A}"/>
    <cellStyle name="Comma 28 2 2 4" xfId="39973" xr:uid="{13B12E54-EB39-4428-9A3E-325498E1338A}"/>
    <cellStyle name="Comma 28 2 3" xfId="2231" xr:uid="{2105D80E-1346-4E9C-89A4-5528033841B6}"/>
    <cellStyle name="Comma 28 2 3 2" xfId="6425" xr:uid="{767FABF2-6F51-4B9E-8E6E-63D08B288481}"/>
    <cellStyle name="Comma 28 2 3 3" xfId="44546" xr:uid="{26D5BF78-BF0C-4EDD-AC09-7C4A57A0BD86}"/>
    <cellStyle name="Comma 28 2 4" xfId="30604" xr:uid="{1F4943FB-A7BB-4ECA-BB07-914F0E3ACC9F}"/>
    <cellStyle name="Comma 28 3" xfId="1539" xr:uid="{60801177-4C30-4C6A-AB8A-86A503883DB2}"/>
    <cellStyle name="Comma 28 3 2" xfId="3251" xr:uid="{CE6B9B21-DABD-41F1-B094-BA29A1934998}"/>
    <cellStyle name="Comma 28 3 2 2" xfId="39972" xr:uid="{ED4C2B62-7818-4F98-B596-26F6337AC8AC}"/>
    <cellStyle name="Comma 28 3 3" xfId="7334" xr:uid="{DB945261-B042-46D0-9493-33DB2FEEC523}"/>
    <cellStyle name="Comma 28 3 4" xfId="12453" xr:uid="{FE3ADEF4-29CE-4790-8158-E3D022C89466}"/>
    <cellStyle name="Comma 28 4" xfId="839" xr:uid="{DF3C95F8-E213-477F-9E29-7D11B2467261}"/>
    <cellStyle name="Comma 28 4 2" xfId="6683" xr:uid="{5840E57E-D629-450D-AC9F-672BDD931988}"/>
    <cellStyle name="Comma 28 4 3" xfId="7702" xr:uid="{597E5DB3-6F54-4C59-88BF-5EC5D94E4BAA}"/>
    <cellStyle name="Comma 28 4 4" xfId="44545" xr:uid="{9B1A7C49-3ADC-492C-A6FB-943632DDAEE8}"/>
    <cellStyle name="Comma 28 5" xfId="1866" xr:uid="{C6632E93-66BC-4047-968A-65209EE94FD6}"/>
    <cellStyle name="Comma 28 5 2" xfId="30603" xr:uid="{6C3388E6-6D43-4BD8-B8E7-6E7A9DAA0DFB}"/>
    <cellStyle name="Comma 29" xfId="655" xr:uid="{FFEB7AC5-0CEC-47A4-A37D-25D5A4CD9FDE}"/>
    <cellStyle name="Comma 29 2" xfId="1006" xr:uid="{8491A97F-0E0A-448B-A179-0BAD8BFE0F6F}"/>
    <cellStyle name="Comma 29 2 2" xfId="1617" xr:uid="{4294DD65-05C4-4C14-81F0-7839AED2B4BB}"/>
    <cellStyle name="Comma 29 2 2 2" xfId="12155" xr:uid="{3695FEDD-F9A9-41BE-B8F6-82932B6F67F1}"/>
    <cellStyle name="Comma 29 2 2 3" xfId="7705" xr:uid="{7B5EB9A7-6C68-4C79-84D9-20E6F7DF189B}"/>
    <cellStyle name="Comma 29 2 2 4" xfId="39974" xr:uid="{85A606DF-DC3E-4255-8CB4-4EE55F1C8D05}"/>
    <cellStyle name="Comma 29 2 3" xfId="2306" xr:uid="{935FF82C-1990-49B2-8C81-49A6BE095215}"/>
    <cellStyle name="Comma 29 2 3 2" xfId="10988" xr:uid="{D0AAD539-BEDC-4031-9AEF-D7FFC0011A82}"/>
    <cellStyle name="Comma 29 2 4" xfId="12452" xr:uid="{8229411C-FE96-4B53-BCA0-57EE85189D55}"/>
    <cellStyle name="Comma 29 3" xfId="1314" xr:uid="{95E7311A-3963-404A-9DF2-C818D2A13E77}"/>
    <cellStyle name="Comma 29 3 2" xfId="1797" xr:uid="{74723672-9DCF-4DE8-B0B7-AE5E6D0B0FBA}"/>
    <cellStyle name="Comma 29 3 2 2" xfId="6145" xr:uid="{200FE816-DE6E-4EAC-9B8B-1D678AF15E3B}"/>
    <cellStyle name="Comma 29 3 2 3" xfId="8245" xr:uid="{84EC685E-F292-47E3-B520-D1A2928CD4E3}"/>
    <cellStyle name="Comma 29 3 2 4" xfId="44547" xr:uid="{9E5DE7AE-824A-4631-B129-2EE6122293D8}"/>
    <cellStyle name="Comma 29 3 3" xfId="3262" xr:uid="{A0CC0BE1-B8F0-43C0-82CF-3424758F3570}"/>
    <cellStyle name="Comma 29 3 3 2" xfId="6428" xr:uid="{D2622A94-3CE4-444F-89EF-0C2C4A1C7FEE}"/>
    <cellStyle name="Comma 29 3 4" xfId="7137" xr:uid="{EA750334-2228-46A3-AEBC-7A86C8E98B7C}"/>
    <cellStyle name="Comma 29 3 5" xfId="12601" xr:uid="{EDB6FE99-65F9-44BE-8781-C2839E765D4A}"/>
    <cellStyle name="Comma 29 4" xfId="1344" xr:uid="{0D101C32-DD23-4F29-A82A-DA3EF9C6A417}"/>
    <cellStyle name="Comma 29 4 2" xfId="11865" xr:uid="{6C98AD0F-1D22-4657-BB3B-F996A22E0310}"/>
    <cellStyle name="Comma 29 4 3" xfId="7704" xr:uid="{04B59A89-4508-45F0-9B6F-B4D523C5B277}"/>
    <cellStyle name="Comma 29 4 4" xfId="30605" xr:uid="{9E216378-98A1-49D8-A13E-413A225CAA34}"/>
    <cellStyle name="Comma 29 5" xfId="1606" xr:uid="{7B587B04-22D0-449E-A5A9-F087B8418F55}"/>
    <cellStyle name="Comma 29 6" xfId="981" xr:uid="{19696679-DCBA-48E4-9CF6-B876646D7EA5}"/>
    <cellStyle name="Comma 29 7" xfId="1867" xr:uid="{90A83190-64BE-421F-8A9F-FEF15309B246}"/>
    <cellStyle name="Comma 3" xfId="67" xr:uid="{00973B1A-CA0B-45CC-A506-024C3F7FEB9A}"/>
    <cellStyle name="Comma 3 10" xfId="4125" xr:uid="{46D18A3A-0B3F-4B7F-9714-02C0C8C1390F}"/>
    <cellStyle name="Comma 3 10 2" xfId="6429" xr:uid="{D27282A3-E6BB-4971-B5EA-588712790BF0}"/>
    <cellStyle name="Comma 3 11" xfId="3903" xr:uid="{1C589F19-8C8E-48BB-AFD6-20C6532722B0}"/>
    <cellStyle name="Comma 3 12" xfId="46135" xr:uid="{0B2BAB75-5000-4B0A-8161-92DB7E769C7C}"/>
    <cellStyle name="Comma 3 13" xfId="46408" xr:uid="{EB4107C2-B8FF-469D-94DD-EF755B921EFB}"/>
    <cellStyle name="Comma 3 14" xfId="149" xr:uid="{91661911-6F14-4FBC-AB47-8523A612C71E}"/>
    <cellStyle name="Comma 3 15" xfId="46522" xr:uid="{A305C314-A9A8-423A-ABAD-B94CEB58715B}"/>
    <cellStyle name="Comma 3 16" xfId="77" xr:uid="{2BF9C26C-4110-4DC0-AB05-6AB8BB3EFECC}"/>
    <cellStyle name="Comma 3 17" xfId="46592" xr:uid="{9600B99B-C829-4C1B-8E95-1F54790AD017}"/>
    <cellStyle name="Comma 3 17 2" xfId="46613" xr:uid="{4224F252-31F4-4F86-AFE0-55FA8A069CE4}"/>
    <cellStyle name="Comma 3 17 2 2" xfId="47098" xr:uid="{B9188DED-6030-4E8D-8DD7-00A861745570}"/>
    <cellStyle name="Comma 3 17 3" xfId="46693" xr:uid="{EE4165EA-6A79-4205-B066-C6393F85B457}"/>
    <cellStyle name="Comma 3 17 3 2" xfId="47106" xr:uid="{D22E1634-DB5A-4054-8348-E9AD27749FE7}"/>
    <cellStyle name="Comma 3 17 4" xfId="47025" xr:uid="{B5142AF0-85D4-4BA2-84EB-71C0C4302F2E}"/>
    <cellStyle name="Comma 3 17 5" xfId="47089" xr:uid="{F9B0009D-28EC-4035-886F-9891088C85B0}"/>
    <cellStyle name="Comma 3 17 6" xfId="47114" xr:uid="{34ECA099-004B-4FC1-8B9C-CB28CA52DF4C}"/>
    <cellStyle name="Comma 3 17 7" xfId="47239" xr:uid="{A3BE7A32-3777-4D16-AF0E-3B009500D181}"/>
    <cellStyle name="Comma 3 17 8" xfId="47243" xr:uid="{AC7912E4-F7B8-4483-82E9-6D9779A3E62D}"/>
    <cellStyle name="Comma 3 18" xfId="46482" xr:uid="{387E406B-0FEE-4DE0-9231-CB5FBBD5DD77}"/>
    <cellStyle name="Comma 3 19" xfId="46744" xr:uid="{03048FDE-E3D6-4FDE-9298-6D348E6F0CFF}"/>
    <cellStyle name="Comma 3 2" xfId="115" xr:uid="{90124485-0A91-4E24-BF8B-56F910D03028}"/>
    <cellStyle name="Comma 3 2 10" xfId="46413" xr:uid="{06175544-4921-4906-AE1E-56FCA1A5E8E2}"/>
    <cellStyle name="Comma 3 2 11" xfId="312" xr:uid="{1527B372-936D-43B7-99AC-A6A3EAF9A903}"/>
    <cellStyle name="Comma 3 2 12" xfId="46563" xr:uid="{8404D3D8-B07B-4309-8FCB-F0F7C55AC35B}"/>
    <cellStyle name="Comma 3 2 13" xfId="46632" xr:uid="{EAA69C76-7B8C-434A-99B6-7AA597562A2B}"/>
    <cellStyle name="Comma 3 2 14" xfId="46706" xr:uid="{28849A37-0BBE-4FCB-8BAD-C60B95912812}"/>
    <cellStyle name="Comma 3 2 15" xfId="46759" xr:uid="{15D64273-74A6-4339-ABE5-26BCF0358FD3}"/>
    <cellStyle name="Comma 3 2 16" xfId="46788" xr:uid="{4B461330-9A60-42B5-B7F8-CA19691E1991}"/>
    <cellStyle name="Comma 3 2 17" xfId="46864" xr:uid="{794CF3D2-3C16-4BC8-98F0-27B905EB91F3}"/>
    <cellStyle name="Comma 3 2 18" xfId="46897" xr:uid="{0B3A1026-BAE7-4E92-ABFC-BA1785D9695A}"/>
    <cellStyle name="Comma 3 2 19" xfId="47032" xr:uid="{57F20814-7D4F-4997-8C52-B5E113A24732}"/>
    <cellStyle name="Comma 3 2 2" xfId="1346" xr:uid="{97B344A8-521D-4E85-BBBA-C3D4F34CDC82}"/>
    <cellStyle name="Comma 3 2 2 2" xfId="3619" xr:uid="{3353E80F-9EE2-473B-A8AA-2ECC5BF34B0C}"/>
    <cellStyle name="Comma 3 2 2 2 2" xfId="38042" xr:uid="{04C0067C-E259-44FD-8356-219F4424883F}"/>
    <cellStyle name="Comma 3 2 2 2 3" xfId="46247" xr:uid="{C3A7C478-C22C-4AA4-BA3A-8D8B7019B143}"/>
    <cellStyle name="Comma 3 2 2 2 4" xfId="46355" xr:uid="{53BD5C7C-E140-477E-A94E-8E69EA40A70A}"/>
    <cellStyle name="Comma 3 2 2 3" xfId="13173" xr:uid="{A5B8BFE1-9AF3-4037-BBDA-F28674239787}"/>
    <cellStyle name="Comma 3 2 2 3 2" xfId="38469" xr:uid="{830DC53C-C9E8-4FB2-A24E-71960495EF32}"/>
    <cellStyle name="Comma 3 2 2 3 3" xfId="43689" xr:uid="{7DB47F6D-C2BC-4D50-AA5A-0B8DBD174310}"/>
    <cellStyle name="Comma 3 2 2 4" xfId="12202" xr:uid="{A53A86FE-1B2E-4458-9786-072FEA40F606}"/>
    <cellStyle name="Comma 3 2 2 5" xfId="46334" xr:uid="{75F6D4ED-4A72-4505-B1A9-458F45EFBC8D}"/>
    <cellStyle name="Comma 3 2 3" xfId="706" xr:uid="{9F796F67-8DAC-46DA-99DD-544CE7040A06}"/>
    <cellStyle name="Comma 3 2 3 2" xfId="38468" xr:uid="{DCA1DE98-E355-4CFD-B28D-87BA1C0AF33E}"/>
    <cellStyle name="Comma 3 2 3 3" xfId="43688" xr:uid="{ED7966F9-3DA2-462D-8CC9-6A5BE5E04D0F}"/>
    <cellStyle name="Comma 3 2 3 4" xfId="13172" xr:uid="{1371122D-77C5-4A14-B076-54BC1278A8DC}"/>
    <cellStyle name="Comma 3 2 3 5" xfId="46348" xr:uid="{3F566AF6-94D0-4620-B4FA-E8B51E900996}"/>
    <cellStyle name="Comma 3 2 4" xfId="38041" xr:uid="{E539B856-3377-4A4E-AD20-718724F8C1CA}"/>
    <cellStyle name="Comma 3 2 4 2" xfId="46290" xr:uid="{6B24C00F-C4E0-4C42-AD65-7E2DAD452403}"/>
    <cellStyle name="Comma 3 2 5" xfId="38170" xr:uid="{889F0592-3893-4A43-9CA5-69CFB37B2442}"/>
    <cellStyle name="Comma 3 2 6" xfId="43411" xr:uid="{41347A87-09E0-4F9C-93FE-97AF5DF1190F}"/>
    <cellStyle name="Comma 3 2 7" xfId="46202" xr:uid="{8E4B398B-F076-4186-902F-53E653A4C8AC}"/>
    <cellStyle name="Comma 3 2 8" xfId="46318" xr:uid="{8BF08C71-104A-4E30-A8E0-0A3DC67AAC95}"/>
    <cellStyle name="Comma 3 2 9" xfId="46302" xr:uid="{D7B22056-08B9-40DF-A5B5-8B7128E65CB4}"/>
    <cellStyle name="Comma 3 20" xfId="46775" xr:uid="{61C4140D-D364-4237-B5CE-B31BBC031226}"/>
    <cellStyle name="Comma 3 21" xfId="46850" xr:uid="{D80C271F-A9BB-448A-A796-A456670B7A77}"/>
    <cellStyle name="Comma 3 22" xfId="46871" xr:uid="{5F4C8A68-8C97-46D9-BC60-750F7EE8232A}"/>
    <cellStyle name="Comma 3 23" xfId="46923" xr:uid="{7091D9E5-48C2-4E5D-9D83-ABD6917091A5}"/>
    <cellStyle name="Comma 3 24" xfId="46970" xr:uid="{370497FE-534E-479C-A211-F35F1FC3B48E}"/>
    <cellStyle name="Comma 3 25" xfId="47057" xr:uid="{56ACF91F-7DFC-4C96-A4B4-40DBCB6BABBC}"/>
    <cellStyle name="Comma 3 26" xfId="47076" xr:uid="{14A5211A-F1E7-4962-AAB3-3BD287BAA276}"/>
    <cellStyle name="Comma 3 27" xfId="47133" xr:uid="{22D582CB-FDBD-4A45-B23C-DC39C18AF4EA}"/>
    <cellStyle name="Comma 3 28" xfId="47256" xr:uid="{ADD1C6E0-9FD0-45DE-BD6D-B83D655CB29C}"/>
    <cellStyle name="Comma 3 29" xfId="47246" xr:uid="{4CD1381E-7031-4C60-A94B-99784029AA6A}"/>
    <cellStyle name="Comma 3 3" xfId="313" xr:uid="{D3BBC205-8447-4450-A057-8CAE1E11288C}"/>
    <cellStyle name="Comma 3 3 2" xfId="1347" xr:uid="{C1190AD4-1607-4B90-9D39-557520579E46}"/>
    <cellStyle name="Comma 3 3 2 2" xfId="41805" xr:uid="{60A95C67-6993-41B9-8D37-E8851F825061}"/>
    <cellStyle name="Comma 3 3 2 3" xfId="45648" xr:uid="{4487B3B5-C868-426C-8BCE-1254D4C79825}"/>
    <cellStyle name="Comma 3 3 2 4" xfId="37871" xr:uid="{53EF193F-DBFA-4055-8ABC-A5C4AFEE86F9}"/>
    <cellStyle name="Comma 3 3 3" xfId="757" xr:uid="{93502A5D-D04A-49D5-9E91-8D3C6736BBF8}"/>
    <cellStyle name="Comma 3 3 3 2" xfId="3620" xr:uid="{AAB373FB-E216-4432-962B-FE016E7B7AAC}"/>
    <cellStyle name="Comma 3 3 3 2 2" xfId="38467" xr:uid="{5D391AEC-D234-4D16-AD9F-981BDC7ADA45}"/>
    <cellStyle name="Comma 3 3 3 3" xfId="43687" xr:uid="{A50146AD-AD00-4E8D-BB09-2FF84805FBF5}"/>
    <cellStyle name="Comma 3 3 3 4" xfId="13171" xr:uid="{B03DA077-8BCA-44EF-AEDD-571AB61E081E}"/>
    <cellStyle name="Comma 3 3 4" xfId="38171" xr:uid="{AF1C7391-DF92-450C-A2E2-673D4374A65F}"/>
    <cellStyle name="Comma 3 3 4 2" xfId="46383" xr:uid="{49AC6718-1C9E-4858-AFC8-C9D1B29B0DE9}"/>
    <cellStyle name="Comma 3 3 5" xfId="43412" xr:uid="{C87D8386-35C7-4251-904A-1B4BBC55194B}"/>
    <cellStyle name="Comma 3 3 6" xfId="12257" xr:uid="{B339F838-7727-4D5A-A207-C4DB3C1D045B}"/>
    <cellStyle name="Comma 3 3 7" xfId="46447" xr:uid="{449B4585-095C-4612-8D55-31344DD05CD6}"/>
    <cellStyle name="Comma 3 3 8" xfId="46469" xr:uid="{ACCFB613-4F24-4CAD-83BD-95A403EB40DF}"/>
    <cellStyle name="Comma 3 4" xfId="314" xr:uid="{7FE221C1-F972-42DC-94E0-5A169D1C864B}"/>
    <cellStyle name="Comma 3 4 2" xfId="1486" xr:uid="{3C978E81-03A9-448A-A5E8-3CA110D95F08}"/>
    <cellStyle name="Comma 3 4 2 2" xfId="4393" xr:uid="{0A669D04-6455-43A0-9BED-1395E1A48A8D}"/>
    <cellStyle name="Comma 3 4 2 2 2" xfId="7706" xr:uid="{B9B9004E-AD19-46D3-AAA7-C9A4DA971D3C}"/>
    <cellStyle name="Comma 3 4 2 2 3" xfId="46362" xr:uid="{6F82E526-670A-48E6-AC22-B7A33992E4D9}"/>
    <cellStyle name="Comma 3 4 2 3" xfId="5753" xr:uid="{B5072642-91CD-4499-80A9-1A297F03CEB0}"/>
    <cellStyle name="Comma 3 4 2 4" xfId="3983" xr:uid="{D0F97E15-7452-42D2-8281-F4BEF3A33239}"/>
    <cellStyle name="Comma 3 4 2 5" xfId="38471" xr:uid="{0BD97DB4-58E2-49C8-BA25-22076FB7648B}"/>
    <cellStyle name="Comma 3 4 2 6" xfId="46341" xr:uid="{EE9F900A-F0B2-413D-A3DC-475568970D19}"/>
    <cellStyle name="Comma 3 4 3" xfId="786" xr:uid="{88492494-4899-48D1-8BAB-01E98D195F02}"/>
    <cellStyle name="Comma 3 4 3 2" xfId="3618" xr:uid="{996A1F8E-670F-4EA5-A6C7-B40889F991C0}"/>
    <cellStyle name="Comma 3 4 3 2 2" xfId="4486" xr:uid="{CF6E0C92-9D9F-4547-8CD9-6422E31DA329}"/>
    <cellStyle name="Comma 3 4 3 3" xfId="43691" xr:uid="{5A5E0433-32AB-4DF2-B05E-1DC7B74BE957}"/>
    <cellStyle name="Comma 3 4 4" xfId="4322" xr:uid="{0C567667-DBDA-4951-91BF-7BBCC8ECE325}"/>
    <cellStyle name="Comma 3 4 4 2" xfId="4563" xr:uid="{25D56467-D944-4834-BCAF-AEBF4A26AEAE}"/>
    <cellStyle name="Comma 3 4 4 3" xfId="13175" xr:uid="{ADA8834B-6BC2-4156-B4D9-6FE4E52D07E8}"/>
    <cellStyle name="Comma 3 4 5" xfId="4364" xr:uid="{0FFA25E9-52A9-4E3C-B383-00CFE9B28E47}"/>
    <cellStyle name="Comma 3 4 6" xfId="4625" xr:uid="{52505D2A-9293-4418-851A-3D5A751C142D}"/>
    <cellStyle name="Comma 3 4 7" xfId="3956" xr:uid="{1636C065-7BED-4E83-BBD2-A44BB10A3ADE}"/>
    <cellStyle name="Comma 3 5" xfId="1007" xr:uid="{70CD28B5-CA49-4624-816F-F0C6BB234B2A}"/>
    <cellStyle name="Comma 3 5 2" xfId="1618" xr:uid="{8CA968F5-61DC-48A2-AF31-BFC034F5F464}"/>
    <cellStyle name="Comma 3 5 2 2" xfId="7707" xr:uid="{644B364B-7FE5-46EF-8492-BEB8D260B3F0}"/>
    <cellStyle name="Comma 3 5 2 3" xfId="4362" xr:uid="{E03EC60F-AD45-44B9-9427-31DABC01410C}"/>
    <cellStyle name="Comma 3 5 3" xfId="5754" xr:uid="{83BAA1BF-5C3F-48F3-9046-BA4FB5842C98}"/>
    <cellStyle name="Comma 3 5 3 2" xfId="45655" xr:uid="{DDDE6CAB-644B-48BB-8720-5FF4B925F310}"/>
    <cellStyle name="Comma 3 5 4" xfId="4134" xr:uid="{F633ADE6-3FB3-4C86-B328-1877A955BB46}"/>
    <cellStyle name="Comma 3 5 5" xfId="12432" xr:uid="{FA58ECD9-088C-49A0-A2FF-F3CD4CFE2118}"/>
    <cellStyle name="Comma 3 6" xfId="1345" xr:uid="{410207BE-96E8-4CEA-8389-ED9B8C7DF84D}"/>
    <cellStyle name="Comma 3 6 2" xfId="4561" xr:uid="{BACDDA5B-DFCD-4B64-9CA5-012CE3D38088}"/>
    <cellStyle name="Comma 3 6 2 2" xfId="8363" xr:uid="{25A1383E-32AA-41A2-A6C9-4949D4E0D34D}"/>
    <cellStyle name="Comma 3 6 2 3" xfId="41929" xr:uid="{3687AC42-4774-44DF-B92E-5D7281529725}"/>
    <cellStyle name="Comma 3 6 2 4" xfId="46345" xr:uid="{291B0250-6877-4E59-A241-AD10FB71305C}"/>
    <cellStyle name="Comma 3 6 3" xfId="11962" xr:uid="{779C33C0-C5C2-4847-9738-A9AEBBF4774B}"/>
    <cellStyle name="Comma 3 6 3 2" xfId="45761" xr:uid="{C413056E-F8D5-46FB-B955-E4C665FBEC26}"/>
    <cellStyle name="Comma 3 6 4" xfId="4320" xr:uid="{7DCD8763-D448-4B54-9CDB-ED8D99DC81BE}"/>
    <cellStyle name="Comma 3 6 5" xfId="38109" xr:uid="{1FEF4E20-5E63-414C-AE22-C0EE043524FA}"/>
    <cellStyle name="Comma 3 7" xfId="657" xr:uid="{C7CB0525-29A8-4718-AC7E-1436970F2BFC}"/>
    <cellStyle name="Comma 3 8" xfId="4354" xr:uid="{D9EC832D-8551-4515-86CF-C6222CC044BB}"/>
    <cellStyle name="Comma 3 8 2" xfId="38155" xr:uid="{E902E36B-4801-4BEA-BB46-6939D7323D55}"/>
    <cellStyle name="Comma 3 9" xfId="4686" xr:uid="{937ED1BB-0707-4393-B642-435FF4BEAC4C}"/>
    <cellStyle name="Comma 3_before" xfId="30606" xr:uid="{A15C53EF-DFDC-4078-B62D-8C5631280B65}"/>
    <cellStyle name="Comma 30" xfId="45" xr:uid="{1484EC44-3FD5-4322-8ACF-A215A7188761}"/>
    <cellStyle name="Comma 30 10" xfId="6434" xr:uid="{DC7BB15A-B25B-44AB-88D1-BDB4280DB973}"/>
    <cellStyle name="Comma 30 11" xfId="12396" xr:uid="{F842EDBF-5D44-4107-B489-638C78E4AE8A}"/>
    <cellStyle name="Comma 30 12" xfId="46543" xr:uid="{CC786E9D-0343-4D3F-82B8-1C7401C3E753}"/>
    <cellStyle name="Comma 30 13" xfId="985" xr:uid="{592A0267-67A3-4AE4-9B34-1D5FE7DF90DC}"/>
    <cellStyle name="Comma 30 2" xfId="1609" xr:uid="{D37FC4AE-459E-47FF-8C63-610E522FED62}"/>
    <cellStyle name="Comma 30 2 2" xfId="2115" xr:uid="{C538A85A-9DAF-47D2-BA80-DEE1C29F3157}"/>
    <cellStyle name="Comma 30 2 2 2" xfId="2214" xr:uid="{E645CFD3-B27E-40D9-9284-08C17A93BF26}"/>
    <cellStyle name="Comma 30 2 2 2 2" xfId="2843" xr:uid="{FF8B5D8A-ED1D-4124-9784-211F7941F7F1}"/>
    <cellStyle name="Comma 30 2 2 2 2 2" xfId="9816" xr:uid="{8001A250-C537-4888-BEE6-F5BD4491F0B7}"/>
    <cellStyle name="Comma 30 2 2 2 2 3" xfId="7711" xr:uid="{4DF7A2A0-52EC-4518-AC11-C3A478CC7803}"/>
    <cellStyle name="Comma 30 2 2 2 3" xfId="8876" xr:uid="{EA683AAA-5962-468C-9A78-ED773A9C0D8D}"/>
    <cellStyle name="Comma 30 2 2 2 4" xfId="6437" xr:uid="{0BFF4DA1-C07F-419C-9286-D121A2B96A9A}"/>
    <cellStyle name="Comma 30 2 2 3" xfId="2559" xr:uid="{BA5237DF-9496-4EB5-A0E0-71D596EB6A38}"/>
    <cellStyle name="Comma 30 2 2 3 2" xfId="9395" xr:uid="{ACBBF4A9-BB6C-4CE1-B602-BC80F1DC5030}"/>
    <cellStyle name="Comma 30 2 2 3 3" xfId="7710" xr:uid="{DB184AE4-50AA-4F09-A95F-5ADD8D2B37CE}"/>
    <cellStyle name="Comma 30 2 2 4" xfId="5267" xr:uid="{09F8EA8E-8A1D-415A-BF68-86592C7092E8}"/>
    <cellStyle name="Comma 30 2 2 4 2" xfId="8753" xr:uid="{7595C43C-A7FE-473C-8F46-64D8EC3BBEE3}"/>
    <cellStyle name="Comma 30 2 2 5" xfId="5756" xr:uid="{2BC11934-A86F-4821-A65D-6C09F035A5EB}"/>
    <cellStyle name="Comma 30 2 2 6" xfId="6436" xr:uid="{19A79309-FA01-41E9-8758-EA631DE3652C}"/>
    <cellStyle name="Comma 30 2 2 7" xfId="39975" xr:uid="{5C10FD1A-31B6-4731-8116-F63D11C5CD7D}"/>
    <cellStyle name="Comma 30 2 3" xfId="2116" xr:uid="{091060B1-AFD5-4F70-B877-92A845229ABC}"/>
    <cellStyle name="Comma 30 2 3 2" xfId="2731" xr:uid="{5F5C47D0-AEAA-4B8F-9D04-A365F34D52A6}"/>
    <cellStyle name="Comma 30 2 3 2 2" xfId="9676" xr:uid="{8D183D03-9F1F-415F-9422-04114F38CCB2}"/>
    <cellStyle name="Comma 30 2 3 2 3" xfId="7712" xr:uid="{D3F73432-551A-43D4-9326-4898B1DFBC1A}"/>
    <cellStyle name="Comma 30 2 3 3" xfId="8754" xr:uid="{A4D118FE-0A9F-4061-BBFD-69850D15F268}"/>
    <cellStyle name="Comma 30 2 3 4" xfId="6438" xr:uid="{754EEE74-582A-49DD-B485-09276BD3A955}"/>
    <cellStyle name="Comma 30 2 4" xfId="2558" xr:uid="{C184ECAE-7C9F-4CA7-87E1-3080005CEAD7}"/>
    <cellStyle name="Comma 30 2 4 2" xfId="9394" xr:uid="{A2C8A6F1-B3D7-4AD0-AEB4-14B5D48C2F89}"/>
    <cellStyle name="Comma 30 2 4 3" xfId="7709" xr:uid="{9B853F3F-D7C0-4286-8DBF-A9A777D2FE66}"/>
    <cellStyle name="Comma 30 2 5" xfId="3001" xr:uid="{C47DF576-4793-4A28-8D04-82CB920D0E82}"/>
    <cellStyle name="Comma 30 2 5 2" xfId="9998" xr:uid="{721C55F3-1F74-45CC-9C3A-497E9FB081D2}"/>
    <cellStyle name="Comma 30 2 6" xfId="3106" xr:uid="{9BB0B588-3843-468E-BB6A-67CEF4BF0D2C}"/>
    <cellStyle name="Comma 30 2 6 2" xfId="10096" xr:uid="{D73B0407-4DD7-4B68-9969-886E963797F9}"/>
    <cellStyle name="Comma 30 2 7" xfId="5755" xr:uid="{8CC60836-AD60-4424-A0DE-AA53E3081884}"/>
    <cellStyle name="Comma 30 2 7 2" xfId="8674" xr:uid="{32683020-EFF8-4FCE-9266-F5AA44605060}"/>
    <cellStyle name="Comma 30 2 8" xfId="6435" xr:uid="{32FE140B-DE64-4579-837A-F645211E4E28}"/>
    <cellStyle name="Comma 30 3" xfId="2273" xr:uid="{C75C7636-ABFA-4A3F-92DF-D8666F02628E}"/>
    <cellStyle name="Comma 30 3 2" xfId="2161" xr:uid="{791574FE-3BFA-4502-8CB8-D17C39368712}"/>
    <cellStyle name="Comma 30 3 2 2" xfId="2291" xr:uid="{E98FC06E-AD6A-4B5C-9E7E-501EEEEB01F0}"/>
    <cellStyle name="Comma 30 3 2 2 2" xfId="2908" xr:uid="{98DA0A4C-6D23-4F99-A29E-B2FFEB81D0CF}"/>
    <cellStyle name="Comma 30 3 2 2 2 2" xfId="9904" xr:uid="{C54C7535-15BD-40DA-82E2-3523A991B6E5}"/>
    <cellStyle name="Comma 30 3 2 2 3" xfId="8976" xr:uid="{02B363D3-5AA9-4976-AF24-51DFB15AABB1}"/>
    <cellStyle name="Comma 30 3 2 2 4" xfId="6441" xr:uid="{F1EA9639-A5CD-431A-ACF5-626FC0686339}"/>
    <cellStyle name="Comma 30 3 2 3" xfId="2561" xr:uid="{163F5F34-296D-4D7F-A99F-10048D40B747}"/>
    <cellStyle name="Comma 30 3 2 3 2" xfId="9397" xr:uid="{14B5EDC5-0F42-4CBB-9895-0B905DDCC85E}"/>
    <cellStyle name="Comma 30 3 2 3 3" xfId="7714" xr:uid="{D3A572A0-0096-4858-AC9B-263732C9B8EC}"/>
    <cellStyle name="Comma 30 3 2 4" xfId="8817" xr:uid="{1DCCDD63-0C70-496C-B33E-3578DB1333BD}"/>
    <cellStyle name="Comma 30 3 2 5" xfId="6440" xr:uid="{67FF8972-F178-4147-B7A1-6049DF0B712E}"/>
    <cellStyle name="Comma 30 3 3" xfId="2007" xr:uid="{094F03EC-6F02-4BCD-B79F-57CB243694F3}"/>
    <cellStyle name="Comma 30 3 3 2" xfId="2785" xr:uid="{E5D345F2-F31A-4847-A4C3-94612604B962}"/>
    <cellStyle name="Comma 30 3 3 2 2" xfId="9752" xr:uid="{0CF5DE25-5C52-4C00-8980-22EDA51E73B6}"/>
    <cellStyle name="Comma 30 3 3 2 3" xfId="7715" xr:uid="{CA7A56F2-7442-4555-9405-72FA97E88D7D}"/>
    <cellStyle name="Comma 30 3 3 3" xfId="8510" xr:uid="{B77DC12C-E9C1-4BEA-9999-669E1B149A77}"/>
    <cellStyle name="Comma 30 3 3 4" xfId="6442" xr:uid="{96176546-AF2C-4FDA-B27D-6922BDA62274}"/>
    <cellStyle name="Comma 30 3 4" xfId="2560" xr:uid="{8FA1D519-AF3F-4C44-A0B0-69D51C7890EE}"/>
    <cellStyle name="Comma 30 3 4 2" xfId="9396" xr:uid="{E1AE31A9-06AF-4E8C-9845-2135A56D7467}"/>
    <cellStyle name="Comma 30 3 4 3" xfId="7713" xr:uid="{3078B300-210B-4951-918E-67529C9C5C49}"/>
    <cellStyle name="Comma 30 3 5" xfId="5757" xr:uid="{7CBE9297-E23E-4606-AC39-5821247EF965}"/>
    <cellStyle name="Comma 30 3 5 2" xfId="8960" xr:uid="{C3F54429-EB0D-4C1D-903B-21D86A8FFD65}"/>
    <cellStyle name="Comma 30 3 6" xfId="6439" xr:uid="{796B1003-F73A-4961-92A1-55C251728068}"/>
    <cellStyle name="Comma 30 3 7" xfId="44548" xr:uid="{C309A846-1F87-4646-8B66-D18F6544ED33}"/>
    <cellStyle name="Comma 30 4" xfId="2114" xr:uid="{7AF7DFDC-D6F7-4770-B827-B03F3A798D72}"/>
    <cellStyle name="Comma 30 4 2" xfId="2219" xr:uid="{22E6F841-10DA-4CEA-B3B1-CCE041803AE1}"/>
    <cellStyle name="Comma 30 4 2 2" xfId="2842" xr:uid="{0296D45D-AD8B-45D2-8EFF-500E7515EF16}"/>
    <cellStyle name="Comma 30 4 2 2 2" xfId="9815" xr:uid="{342D93CD-18E4-4ADB-AD68-3FAB8E65F1B3}"/>
    <cellStyle name="Comma 30 4 2 3" xfId="8884" xr:uid="{9EA42E4E-E232-4C5E-A5EB-25CD6C40CCBE}"/>
    <cellStyle name="Comma 30 4 2 4" xfId="6444" xr:uid="{E0E454A4-53B5-4F3C-8819-360B9AF0A506}"/>
    <cellStyle name="Comma 30 4 3" xfId="2562" xr:uid="{6013217B-512B-4ADD-A3B3-98B1CC8F8F52}"/>
    <cellStyle name="Comma 30 4 3 2" xfId="9398" xr:uid="{9FE687AD-00B3-4D35-83BD-E9992C95DCDB}"/>
    <cellStyle name="Comma 30 4 3 3" xfId="7716" xr:uid="{8AE448F9-75D3-47F6-8763-A60CD0BDEDDA}"/>
    <cellStyle name="Comma 30 4 4" xfId="8750" xr:uid="{69C81AD2-0FF2-4C6F-8DE9-FADBCF152216}"/>
    <cellStyle name="Comma 30 4 5" xfId="6443" xr:uid="{B4203294-1F34-4FDF-B886-64E4D588AB2D}"/>
    <cellStyle name="Comma 30 4 6" xfId="30607" xr:uid="{5C482C37-0AD0-499E-BBC3-7D68D7CE5635}"/>
    <cellStyle name="Comma 30 5" xfId="2205" xr:uid="{A18D5856-1205-494E-A7F5-A80921254699}"/>
    <cellStyle name="Comma 30 5 2" xfId="2730" xr:uid="{B1FA0D6F-B8B2-4DF3-88B0-F5D90DBF365B}"/>
    <cellStyle name="Comma 30 5 2 2" xfId="9675" xr:uid="{01AFA8BE-404F-4DD7-A959-0CF8D010CDEA}"/>
    <cellStyle name="Comma 30 5 2 3" xfId="7717" xr:uid="{9F49F71A-C15D-40BE-8B35-87C98E4EB93F}"/>
    <cellStyle name="Comma 30 5 3" xfId="8863" xr:uid="{078A2E02-CB2F-439D-9A82-EDEB8733999F}"/>
    <cellStyle name="Comma 30 5 4" xfId="6445" xr:uid="{935218CB-6CB3-4428-8EE4-C632D58F7E04}"/>
    <cellStyle name="Comma 30 6" xfId="2557" xr:uid="{9406EEF7-D221-40A4-8450-8AC8BF0EA31A}"/>
    <cellStyle name="Comma 30 6 2" xfId="6053" xr:uid="{98F91DCC-9AE0-4074-97D1-1BE16692C99C}"/>
    <cellStyle name="Comma 30 6 2 2" xfId="9393" xr:uid="{2B880D68-C30E-4F36-B13D-4556BC5784FF}"/>
    <cellStyle name="Comma 30 6 3" xfId="8246" xr:uid="{E2336B0A-5550-4FFB-B7E5-CE1D6546E684}"/>
    <cellStyle name="Comma 30 7" xfId="2959" xr:uid="{5A6344D8-3910-4DC3-A072-A8D6FB7F92BF}"/>
    <cellStyle name="Comma 30 7 2" xfId="9944" xr:uid="{37D4FBA7-BC76-4F38-B240-021E1C0A876D}"/>
    <cellStyle name="Comma 30 7 3" xfId="7708" xr:uid="{23DF92C1-AAF1-4D4B-834B-C6F91B54965E}"/>
    <cellStyle name="Comma 30 8" xfId="3037" xr:uid="{67E9AA72-07B4-47BA-AFC2-4A3090C4E8C7}"/>
    <cellStyle name="Comma 30 8 2" xfId="10043" xr:uid="{0C4823B9-2C5D-4BB0-9E09-8809BC1CA44C}"/>
    <cellStyle name="Comma 30 9" xfId="3265" xr:uid="{E6A7AC31-7837-47E8-9AAD-3FD4503AC773}"/>
    <cellStyle name="Comma 31" xfId="999" xr:uid="{26E667BE-B241-48D1-A3A6-AE5F4E3CC630}"/>
    <cellStyle name="Comma 31 2" xfId="1610" xr:uid="{FF53AC79-A285-4FE0-96D9-C17D3779DFED}"/>
    <cellStyle name="Comma 31 2 2" xfId="2107" xr:uid="{6334F3B7-CA78-4148-BE19-670EA2798169}"/>
    <cellStyle name="Comma 31 2 3" xfId="11045" xr:uid="{9DF21FB0-EC40-4089-BA10-1D280102A059}"/>
    <cellStyle name="Comma 31 2 4" xfId="39976" xr:uid="{CD114B94-DFB1-4A1C-B8B1-0842D7CD86EC}"/>
    <cellStyle name="Comma 31 3" xfId="1868" xr:uid="{29FA9DEE-1F11-4F1E-A94A-CBCC3738CDDB}"/>
    <cellStyle name="Comma 31 3 2" xfId="44549" xr:uid="{72E511E2-F9E8-4948-8E4E-C00825FAE7D1}"/>
    <cellStyle name="Comma 31 4" xfId="7718" xr:uid="{A0C05C45-1256-4195-82D5-058DD977F15C}"/>
    <cellStyle name="Comma 31 4 2" xfId="30608" xr:uid="{D1704E99-C01D-4B2E-92C4-B22CA3BE311F}"/>
    <cellStyle name="Comma 31 5" xfId="11744" xr:uid="{D7883445-5823-4332-BB1F-32351EAB8EBE}"/>
    <cellStyle name="Comma 31 6" xfId="12409" xr:uid="{C29CBC75-97CE-4A2A-B0F2-00F056CAFBC9}"/>
    <cellStyle name="Comma 32" xfId="1317" xr:uid="{1F353114-F359-45C4-8290-1A89E4A85820}"/>
    <cellStyle name="Comma 32 2" xfId="2225" xr:uid="{32059402-93DB-4FAB-867E-244EAC0CB685}"/>
    <cellStyle name="Comma 32 2 2" xfId="4084" xr:uid="{6A2BCC5B-7B4C-4BDF-A714-7FA851C69BFC}"/>
    <cellStyle name="Comma 32 2 2 2" xfId="4466" xr:uid="{835BFEF9-7DDB-4B02-B332-78D8ADF3639D}"/>
    <cellStyle name="Comma 32 2 2 3" xfId="39978" xr:uid="{388E2F55-6C15-45F3-8EE0-CF0898724CB7}"/>
    <cellStyle name="Comma 32 2 3" xfId="4430" xr:uid="{20924F79-4EAD-4CDA-9A85-90CDDC3A4D5F}"/>
    <cellStyle name="Comma 32 2 3 2" xfId="44551" xr:uid="{2F671FD4-6AAF-4B35-801B-25D732C424A7}"/>
    <cellStyle name="Comma 32 2 4" xfId="30610" xr:uid="{9B6A8F8C-B0E3-4C2A-80AC-53DE5797AADA}"/>
    <cellStyle name="Comma 32 3" xfId="3270" xr:uid="{D913A8B2-8ACA-4A81-8FEA-09C3BA923F68}"/>
    <cellStyle name="Comma 32 3 2" xfId="4406" xr:uid="{F6DA17A4-2296-45B0-BC8B-C3340434E5C0}"/>
    <cellStyle name="Comma 32 3 2 2" xfId="8247" xr:uid="{BC0A3918-7FFA-4726-BE9C-0673CF4150D5}"/>
    <cellStyle name="Comma 32 3 3" xfId="6054" xr:uid="{CF616AD5-574C-4362-BA10-CFCCC220ECC8}"/>
    <cellStyle name="Comma 32 3 4" xfId="4018" xr:uid="{445AA9EB-D230-489C-9724-BEF90C4927E8}"/>
    <cellStyle name="Comma 32 3 5" xfId="39977" xr:uid="{FAD5F914-9C0C-4C1D-B815-D7057058517F}"/>
    <cellStyle name="Comma 32 4" xfId="4375" xr:uid="{3A0B10BD-589D-4B7F-823B-43A1C9F77279}"/>
    <cellStyle name="Comma 32 4 2" xfId="44550" xr:uid="{0C59FE96-8692-4F98-A497-ED8D9B1449ED}"/>
    <cellStyle name="Comma 32 5" xfId="30609" xr:uid="{38ED9C1D-CBCB-4F74-9581-67A86DCEA279}"/>
    <cellStyle name="Comma 32 6" xfId="12470" xr:uid="{EBC17DB2-9A16-4A75-862F-04095D55EF7F}"/>
    <cellStyle name="Comma 33" xfId="1319" xr:uid="{CC9F56C6-C46B-4E27-881E-0B8CB60D34D3}"/>
    <cellStyle name="Comma 33 2" xfId="2218" xr:uid="{2A76D09F-D8CE-4C8F-A7A2-7541732F3406}"/>
    <cellStyle name="Comma 33 2 2" xfId="4467" xr:uid="{C02EEB16-A18E-48A8-AB1E-45DB03E401C8}"/>
    <cellStyle name="Comma 33 2 2 2" xfId="46256" xr:uid="{83CD271A-31C1-4068-8741-1097B0151CBF}"/>
    <cellStyle name="Comma 33 2 2 3" xfId="46229" xr:uid="{DECAF957-0708-4D22-B429-F09857F8CB4B}"/>
    <cellStyle name="Comma 33 2 3" xfId="39979" xr:uid="{84226D37-7C78-4844-84DC-7A1CC51AAB80}"/>
    <cellStyle name="Comma 33 2 3 2" xfId="46242" xr:uid="{3E07095D-C162-4B1F-9A47-FF79CA7AC008}"/>
    <cellStyle name="Comma 33 2 4" xfId="46107" xr:uid="{826C76A9-3A46-493B-A982-3EAC3748E16C}"/>
    <cellStyle name="Comma 33 3" xfId="3271" xr:uid="{70864772-18B7-4BD1-9844-0FCB30C2EB84}"/>
    <cellStyle name="Comma 33 3 2" xfId="44552" xr:uid="{1BC00757-F19E-4F1B-ADE7-5310756F992B}"/>
    <cellStyle name="Comma 33 3 2 2" xfId="46249" xr:uid="{D34D3918-6B01-45E4-A3E8-62BDC7A385B3}"/>
    <cellStyle name="Comma 33 3 3" xfId="46223" xr:uid="{3C0703F5-6005-4063-92EB-23E2CE0AD2B7}"/>
    <cellStyle name="Comma 33 4" xfId="30611" xr:uid="{DF6531DD-34D3-4289-9760-7A23502F24C8}"/>
    <cellStyle name="Comma 33 4 2" xfId="46236" xr:uid="{1F30CA2C-038C-49BF-92AB-BF4310A5A23F}"/>
    <cellStyle name="Comma 33 5" xfId="12439" xr:uid="{B7F60454-F364-4D72-AE50-75CE689D956B}"/>
    <cellStyle name="Comma 33 6" xfId="46098" xr:uid="{B4AE0B6F-48D2-4D15-9489-A321C23EDC58}"/>
    <cellStyle name="Comma 34" xfId="658" xr:uid="{84B6FFB0-0CE9-4E37-8437-93EB6230A97A}"/>
    <cellStyle name="Comma 34 2" xfId="1869" xr:uid="{E65E2B88-B73A-4B4F-9A84-4F95F96B2182}"/>
    <cellStyle name="Comma 34 2 2" xfId="4469" xr:uid="{1C104002-E8BC-47BE-A4F8-A7AEF8610DF4}"/>
    <cellStyle name="Comma 34 2 3" xfId="39980" xr:uid="{5C5158B3-561D-42C9-BA1B-FAC16738819A}"/>
    <cellStyle name="Comma 34 3" xfId="3272" xr:uid="{1A95F5C6-14E3-4E43-9217-68687113E17C}"/>
    <cellStyle name="Comma 34 3 2" xfId="44553" xr:uid="{62C8BD80-F825-40CE-94E3-7BB7FDD21A0F}"/>
    <cellStyle name="Comma 34 4" xfId="10976" xr:uid="{1D36D1D9-78A2-4F19-964E-FBE5A0FDF5EA}"/>
    <cellStyle name="Comma 34 4 2" xfId="30612" xr:uid="{AA17DA6A-1878-4253-8945-865C56EAFB63}"/>
    <cellStyle name="Comma 34 5" xfId="12478" xr:uid="{FF6C5C37-96F7-4ED9-B4B6-0E0F31DA26EA}"/>
    <cellStyle name="Comma 35" xfId="150" xr:uid="{A028A6FF-2233-4322-8F41-95A71FA628D9}"/>
    <cellStyle name="Comma 35 2" xfId="1870" xr:uid="{94335AB5-2536-4468-9BBF-53F99EBB53C5}"/>
    <cellStyle name="Comma 35 2 2" xfId="4470" xr:uid="{BCE427A5-E88E-41FA-A5E2-766B57A90EE9}"/>
    <cellStyle name="Comma 35 2 3" xfId="39981" xr:uid="{9DC065AB-DCE7-4D8B-BA35-B07CD656AB1F}"/>
    <cellStyle name="Comma 35 3" xfId="3273" xr:uid="{E084D26E-22F0-43F8-92D6-30DFCC9AF8C2}"/>
    <cellStyle name="Comma 35 3 2" xfId="44554" xr:uid="{8E0A7643-6DCC-4110-899E-8F1473891C47}"/>
    <cellStyle name="Comma 35 4" xfId="30613" xr:uid="{FB5BC87F-ACDB-409B-A11E-D4870713EF76}"/>
    <cellStyle name="Comma 35 5" xfId="12380" xr:uid="{88AA9B60-A49C-435E-BE4F-5C0FD9253B45}"/>
    <cellStyle name="Comma 36" xfId="1871" xr:uid="{B3625660-4CFA-48BF-A79D-7659C9A7C45A}"/>
    <cellStyle name="Comma 36 2" xfId="2148" xr:uid="{D3EB5590-6363-4E98-9E68-D6DC0226DB47}"/>
    <cellStyle name="Comma 36 2 2" xfId="39982" xr:uid="{287894A2-DCF3-4AC9-A143-475E81BDEC9C}"/>
    <cellStyle name="Comma 36 3" xfId="3275" xr:uid="{6C9D017A-D685-4F0F-919E-E5636335D106}"/>
    <cellStyle name="Comma 36 3 2" xfId="44555" xr:uid="{2CC56713-AEB5-447E-AD95-4C6961FDA7E7}"/>
    <cellStyle name="Comma 36 4" xfId="30614" xr:uid="{0083E5A4-BD31-43C3-BF94-4FE21A1954B2}"/>
    <cellStyle name="Comma 36 5" xfId="12549" xr:uid="{EBEBDCD7-7B80-4743-B93F-324CDDEF899D}"/>
    <cellStyle name="Comma 37" xfId="1872" xr:uid="{DFDB7A6C-BA91-4DF4-A237-DFC08F1C924E}"/>
    <cellStyle name="Comma 37 2" xfId="2068" xr:uid="{49FDB5B6-A1E9-469C-9D48-9179A7BB873B}"/>
    <cellStyle name="Comma 37 2 2" xfId="2297" xr:uid="{52EB6D8A-216F-4B1B-A6C0-3A5875FA59D6}"/>
    <cellStyle name="Comma 37 2 2 2" xfId="4586" xr:uid="{3BDCACC3-CB63-4DB8-843C-E778B85BABA9}"/>
    <cellStyle name="Comma 37 2 3" xfId="4471" xr:uid="{5A6BBDC9-D45F-45F1-80CD-7FF351CA018E}"/>
    <cellStyle name="Comma 37 2 4" xfId="4222" xr:uid="{F63C068A-E1B0-47BF-8BD7-4606C961CAC1}"/>
    <cellStyle name="Comma 37 2 5" xfId="4087" xr:uid="{82BB5581-DA2D-47EC-B770-B8C56FAD5A18}"/>
    <cellStyle name="Comma 37 2 6" xfId="39983" xr:uid="{D099234F-1264-42D0-911F-1EDB10E7602C}"/>
    <cellStyle name="Comma 37 3" xfId="2212" xr:uid="{F47E29EC-790F-4696-B54A-58493159687B}"/>
    <cellStyle name="Comma 37 3 2" xfId="4568" xr:uid="{C3A6556A-63C5-461B-B31B-7E77972E6AC7}"/>
    <cellStyle name="Comma 37 3 3" xfId="44556" xr:uid="{B9A6C383-DAC8-4B8C-BE7A-C975296868EF}"/>
    <cellStyle name="Comma 37 4" xfId="2486" xr:uid="{59EBE6FF-7755-4DA6-800A-E08E79C1DC3D}"/>
    <cellStyle name="Comma 37 4 2" xfId="30615" xr:uid="{D613442B-E47F-4BAA-93FE-903B1B0FD63C}"/>
    <cellStyle name="Comma 37 5" xfId="3296" xr:uid="{39128E4D-C390-4AD8-8C87-490143580327}"/>
    <cellStyle name="Comma 37 6" xfId="3971" xr:uid="{CFFF4C01-13B9-4D2C-B6EF-FC978FDFEBF7}"/>
    <cellStyle name="Comma 37 7" xfId="12475" xr:uid="{6126E524-3836-462B-99C3-66102E864417}"/>
    <cellStyle name="Comma 37 8" xfId="46461" xr:uid="{331A2753-FC9D-42A0-873A-78A2EB3CC9E2}"/>
    <cellStyle name="Comma 38" xfId="1873" xr:uid="{3D2B7687-74C0-4902-A4E9-7A450F7FAF46}"/>
    <cellStyle name="Comma 38 2" xfId="2182" xr:uid="{50C17EC2-11BB-4F5C-8E1F-8FAAD3D717D9}"/>
    <cellStyle name="Comma 38 2 2" xfId="4472" xr:uid="{B4683D75-00C7-4DA6-9A82-4458BC60B022}"/>
    <cellStyle name="Comma 38 2 3" xfId="41781" xr:uid="{0C365EDD-B6D6-4B2A-A854-51F17AB4881A}"/>
    <cellStyle name="Comma 38 3" xfId="3328" xr:uid="{B9283D7D-757D-4F75-B0DB-5494C4B659E9}"/>
    <cellStyle name="Comma 38 3 2" xfId="45625" xr:uid="{7A5067A9-0531-42BE-8394-D022F7A1A108}"/>
    <cellStyle name="Comma 38 4" xfId="7723" xr:uid="{9B8989E6-F6BD-4E6F-BE27-CA8327FB3815}"/>
    <cellStyle name="Comma 38 4 2" xfId="37798" xr:uid="{ED42EFE6-01D3-4EDE-B22A-989D19424E41}"/>
    <cellStyle name="Comma 38 5" xfId="12694" xr:uid="{58E58494-C6A1-4A83-81BA-EA786E1C70B7}"/>
    <cellStyle name="Comma 38 6" xfId="46371" xr:uid="{2E7479A8-BA7E-4A32-9199-E5DD652747C9}"/>
    <cellStyle name="Comma 39" xfId="1874" xr:uid="{EB842A5B-F37E-4567-AB43-D1989643FAB1}"/>
    <cellStyle name="Comma 39 2" xfId="2009" xr:uid="{81EB103A-BE45-418C-BA20-79F8431FE339}"/>
    <cellStyle name="Comma 39 2 2" xfId="7725" xr:uid="{C6F034D3-65E8-41CF-86B7-D295F10312CF}"/>
    <cellStyle name="Comma 39 2 3" xfId="41800" xr:uid="{8AF66EE8-FBD4-4F1B-BE00-1C1208285155}"/>
    <cellStyle name="Comma 39 3" xfId="3327" xr:uid="{70E00973-468A-4061-ADF5-3075EAA03B27}"/>
    <cellStyle name="Comma 39 3 2" xfId="45643" xr:uid="{C496AC6E-6038-43DA-A179-97D788CA732E}"/>
    <cellStyle name="Comma 39 4" xfId="7724" xr:uid="{9DB8D07B-5F0E-45E6-BC1B-596410904B6C}"/>
    <cellStyle name="Comma 39 4 2" xfId="37858" xr:uid="{C7074A31-9C5C-4C51-B23A-E77FBE8F8B6B}"/>
    <cellStyle name="Comma 39 5" xfId="12646" xr:uid="{0BA66F6E-EAC0-44F4-93DD-6E96B093CDDC}"/>
    <cellStyle name="Comma 4" xfId="86" xr:uid="{5064881C-1DCF-41E2-A368-163D2BE411B5}"/>
    <cellStyle name="Comma 4 10" xfId="1875" xr:uid="{7C615F93-8696-4C09-9985-134CD22B9C3B}"/>
    <cellStyle name="Comma 4 10 2" xfId="4601" xr:uid="{F1D093E4-34BD-454C-BC25-B3F446AD1719}"/>
    <cellStyle name="Comma 4 10 3" xfId="46374" xr:uid="{17AF2FAC-2199-497A-A2C4-71A22E12E024}"/>
    <cellStyle name="Comma 4 11" xfId="4350" xr:uid="{0D127AA9-4C0C-4B5F-AADA-7CE1B90BDAA0}"/>
    <cellStyle name="Comma 4 12" xfId="4734" xr:uid="{3642276E-3106-4700-AE46-A751A68DB3A2}"/>
    <cellStyle name="Comma 4 13" xfId="7726" xr:uid="{5C3A195C-F08E-4C41-9E41-84D7ADD7EBB8}"/>
    <cellStyle name="Comma 4 14" xfId="3844" xr:uid="{CE8E9648-B7DA-4296-9C86-3DBAF8E56240}"/>
    <cellStyle name="Comma 4 15" xfId="12186" xr:uid="{E675420E-6DDB-42EB-80FB-97AD39A2293D}"/>
    <cellStyle name="Comma 4 15 2" xfId="46666" xr:uid="{4AEC8BD1-AA90-4569-8EF2-684C8B03863A}"/>
    <cellStyle name="Comma 4 16" xfId="46136" xr:uid="{81FB198D-2518-4B3F-B269-07C0AED26FBD}"/>
    <cellStyle name="Comma 4 17" xfId="46392" xr:uid="{BE4CDBD1-8B6C-4FB5-9589-E62145777FA2}"/>
    <cellStyle name="Comma 4 18" xfId="46411" xr:uid="{BCCC959D-8B8F-4534-9233-384099A02223}"/>
    <cellStyle name="Comma 4 18 2" xfId="47149" xr:uid="{D05F85FF-EED5-4959-A864-F3114CE21001}"/>
    <cellStyle name="Comma 4 19" xfId="46437" xr:uid="{F77AC6E5-55C7-45D8-AE0F-8ABF3B81FFD7}"/>
    <cellStyle name="Comma 4 2" xfId="117" xr:uid="{51379650-D6C8-4D16-AA71-3AB29A3D7933}"/>
    <cellStyle name="Comma 4 2 10" xfId="6449" xr:uid="{3D452126-A08D-4C92-B3EB-2B7D539637A8}"/>
    <cellStyle name="Comma 4 2 11" xfId="12258" xr:uid="{D5A65F30-8A79-4F07-B9BF-8950CCA7333D}"/>
    <cellStyle name="Comma 4 2 12" xfId="46106" xr:uid="{25663FB6-C25D-4DB2-8870-1C3537B62608}"/>
    <cellStyle name="Comma 4 2 12 2" xfId="46557" xr:uid="{9AB937D4-C306-4D67-8401-A468C84355F0}"/>
    <cellStyle name="Comma 4 2 13" xfId="46261" xr:uid="{CE2BA4C1-C200-4977-9B9A-4A32A1E58341}"/>
    <cellStyle name="Comma 4 2 14" xfId="46306" xr:uid="{06E928A9-F432-4FB0-8E69-1C10110BDD53}"/>
    <cellStyle name="Comma 4 2 15" xfId="46417" xr:uid="{2B5A1B28-BF3F-4E58-8211-C3B33C81EC86}"/>
    <cellStyle name="Comma 4 2 16" xfId="46493" xr:uid="{A8A758CE-0BD4-49CF-A33F-32E43303463D}"/>
    <cellStyle name="Comma 4 2 17" xfId="316" xr:uid="{9C10B065-3172-4F4C-BF8F-6949217906CA}"/>
    <cellStyle name="Comma 4 2 18" xfId="46552" xr:uid="{D487F8F2-8160-43F5-913A-1E9DDF986A1C}"/>
    <cellStyle name="Comma 4 2 19" xfId="46930" xr:uid="{0F5BC31C-A4C1-481B-A09A-2E0C08DE25BB}"/>
    <cellStyle name="Comma 4 2 2" xfId="317" xr:uid="{01926995-50BA-49FC-A69E-865D2D8C8CB8}"/>
    <cellStyle name="Comma 4 2 2 10" xfId="5758" xr:uid="{55B734AC-BC55-4068-92F2-9384DF6C0201}"/>
    <cellStyle name="Comma 4 2 2 11" xfId="6450" xr:uid="{27C3F240-03B5-455E-A2EE-53884CB61BC0}"/>
    <cellStyle name="Comma 4 2 2 12" xfId="46228" xr:uid="{A995B9C0-D0FD-4E66-AF03-D54B37129DFB}"/>
    <cellStyle name="Comma 4 2 2 13" xfId="46338" xr:uid="{3058F26C-7A15-441B-A72F-7CD45CD274C3}"/>
    <cellStyle name="Comma 4 2 2 14" xfId="46395" xr:uid="{5F9A5C2C-1F6F-4252-917E-9C4512D9ADE1}"/>
    <cellStyle name="Comma 4 2 2 15" xfId="47148" xr:uid="{3612244C-2AEF-4ACA-B1A2-1523982B365E}"/>
    <cellStyle name="Comma 4 2 2 16" xfId="47208" xr:uid="{084C76F7-0AB4-4751-A9CF-9762986A08A9}"/>
    <cellStyle name="Comma 4 2 2 2" xfId="318" xr:uid="{88DB6C67-B8F3-45CC-8C87-A75B1F21DBF4}"/>
    <cellStyle name="Comma 4 2 2 2 10" xfId="6451" xr:uid="{553DB181-684F-4A72-8961-335C993628B0}"/>
    <cellStyle name="Comma 4 2 2 2 11" xfId="38043" xr:uid="{23F13261-B8F8-491A-B2D9-8DF332DA1870}"/>
    <cellStyle name="Comma 4 2 2 2 12" xfId="46255" xr:uid="{32E74D4D-B701-4B56-B243-99ECB6024EEF}"/>
    <cellStyle name="Comma 4 2 2 2 13" xfId="46359" xr:uid="{E90FDE37-740B-4BCC-8D1F-283208860CF5}"/>
    <cellStyle name="Comma 4 2 2 2 2" xfId="319" xr:uid="{C7C0F35D-E186-40EA-8073-CE46ECFF14B2}"/>
    <cellStyle name="Comma 4 2 2 2 2 2" xfId="1191" xr:uid="{E22746A0-47C6-4255-8ED4-944D54EAA184}"/>
    <cellStyle name="Comma 4 2 2 2 2 2 2" xfId="1732" xr:uid="{D16186DB-9276-46A5-BA56-14C6FF93D1C3}"/>
    <cellStyle name="Comma 4 2 2 2 2 2 2 2" xfId="9818" xr:uid="{5953807C-078D-4765-87D5-14794E7DAC1C}"/>
    <cellStyle name="Comma 4 2 2 2 2 2 2 3" xfId="7730" xr:uid="{D45959F9-83F7-4984-8388-37868CFE55AC}"/>
    <cellStyle name="Comma 4 2 2 2 2 2 3" xfId="4826" xr:uid="{CD510A77-E97B-4E87-9525-3926A6EB1DC4}"/>
    <cellStyle name="Comma 4 2 2 2 2 2 3 2" xfId="8757" xr:uid="{E7F0D933-58B8-46E7-BA9B-E32B9A45259E}"/>
    <cellStyle name="Comma 4 2 2 2 2 2 4" xfId="5307" xr:uid="{66E09931-4FE1-409C-9E10-3DBDDE323342}"/>
    <cellStyle name="Comma 4 2 2 2 2 2 5" xfId="5761" xr:uid="{9FD79E95-8EF7-40B3-B395-365F7490DF3C}"/>
    <cellStyle name="Comma 4 2 2 2 2 2 6" xfId="6453" xr:uid="{32DEBA5A-E4E9-413D-9E38-C8A98B1664CA}"/>
    <cellStyle name="Comma 4 2 2 2 2 3" xfId="1540" xr:uid="{69524608-8CAC-41BA-A29E-3FFBF79A722B}"/>
    <cellStyle name="Comma 4 2 2 2 2 3 2" xfId="9401" xr:uid="{2503F06E-20A9-44F3-84C2-F646E5879F21}"/>
    <cellStyle name="Comma 4 2 2 2 2 3 3" xfId="6454" xr:uid="{0B427D73-EB57-4CD3-B7CA-638AAB796228}"/>
    <cellStyle name="Comma 4 2 2 2 2 4" xfId="840" xr:uid="{E587260A-25CC-4637-A723-37B43F22119C}"/>
    <cellStyle name="Comma 4 2 2 2 2 4 2" xfId="7338" xr:uid="{5412AABD-8CC1-414A-BA49-FE08FB15BF3C}"/>
    <cellStyle name="Comma 4 2 2 2 2 5" xfId="4654" xr:uid="{324B7298-8CFC-4592-AC0B-B9A1BCCA728D}"/>
    <cellStyle name="Comma 4 2 2 2 2 5 2" xfId="7729" xr:uid="{74D6D6DA-916F-45A9-80D6-F6A674D9A5E1}"/>
    <cellStyle name="Comma 4 2 2 2 2 6" xfId="5062" xr:uid="{C6520B85-5763-42B4-A3A3-C1592B296494}"/>
    <cellStyle name="Comma 4 2 2 2 2 6 2" xfId="8780" xr:uid="{AD9CD9CC-E66A-4BBA-AF3F-1B403D33C853}"/>
    <cellStyle name="Comma 4 2 2 2 2 7" xfId="4250" xr:uid="{698F7DC3-9022-4B9C-8550-E506D92A5434}"/>
    <cellStyle name="Comma 4 2 2 2 2 8" xfId="5760" xr:uid="{1978E758-75D5-4E4D-A502-B82DEE998FE5}"/>
    <cellStyle name="Comma 4 2 2 2 2 9" xfId="6452" xr:uid="{32441689-183A-4F9D-B5E9-DAB7A704F11B}"/>
    <cellStyle name="Comma 4 2 2 2 3" xfId="1154" xr:uid="{8820BAC2-1C09-452D-9DC1-29738EC8EB2B}"/>
    <cellStyle name="Comma 4 2 2 2 3 2" xfId="1695" xr:uid="{CFBB8622-319B-4859-B70F-95E94E346E31}"/>
    <cellStyle name="Comma 4 2 2 2 3 2 2" xfId="9678" xr:uid="{11F0207D-7084-4F72-94B2-FB60A372E184}"/>
    <cellStyle name="Comma 4 2 2 2 3 2 3" xfId="7731" xr:uid="{C6FBCAA2-2008-4642-ACA0-3EBF37DCF47C}"/>
    <cellStyle name="Comma 4 2 2 2 3 3" xfId="4790" xr:uid="{9201428E-0777-496E-9008-447CEFA9A9B4}"/>
    <cellStyle name="Comma 4 2 2 2 3 3 2" xfId="8920" xr:uid="{1EBBF73D-3F6E-4256-A889-1028106BE9B8}"/>
    <cellStyle name="Comma 4 2 2 2 3 4" xfId="5259" xr:uid="{A480FD68-27F0-46E7-A864-070620658495}"/>
    <cellStyle name="Comma 4 2 2 2 3 5" xfId="5762" xr:uid="{C7EC87EB-E167-4EBB-9473-3FBB87B36F44}"/>
    <cellStyle name="Comma 4 2 2 2 3 6" xfId="6455" xr:uid="{13A32264-CF1E-4CD4-9DC6-2A67532DE7A6}"/>
    <cellStyle name="Comma 4 2 2 2 4" xfId="1498" xr:uid="{2C652CBC-60F0-4B03-B9F4-9C8E127E2661}"/>
    <cellStyle name="Comma 4 2 2 2 4 2" xfId="9400" xr:uid="{8D111B9A-9E50-4BAA-AB7F-7E8EE6F9457D}"/>
    <cellStyle name="Comma 4 2 2 2 4 3" xfId="6456" xr:uid="{C9C01CFC-D751-4CA6-901F-5A193129A014}"/>
    <cellStyle name="Comma 4 2 2 2 5" xfId="798" xr:uid="{B0F3E8F9-64CD-4503-92BE-02C6C7BD404E}"/>
    <cellStyle name="Comma 4 2 2 2 5 2" xfId="10021" xr:uid="{570E5376-EDD5-4684-9228-91617DA255A0}"/>
    <cellStyle name="Comma 4 2 2 2 5 3" xfId="7337" xr:uid="{120589ED-73C9-4DC7-A00F-008DB10AC410}"/>
    <cellStyle name="Comma 4 2 2 2 6" xfId="3134" xr:uid="{B77D0EDF-462A-4D8E-AF45-C710C586EEA2}"/>
    <cellStyle name="Comma 4 2 2 2 6 2" xfId="10121" xr:uid="{9D398998-8E4A-49D6-B3CE-EF6BA628BBCB}"/>
    <cellStyle name="Comma 4 2 2 2 6 3" xfId="7728" xr:uid="{77DEDBDF-2D82-4A77-ABAD-2766A9D66E68}"/>
    <cellStyle name="Comma 4 2 2 2 7" xfId="5012" xr:uid="{5CB0C6D1-4FCF-4AC8-935A-917F0ED47D90}"/>
    <cellStyle name="Comma 4 2 2 2 7 2" xfId="8701" xr:uid="{A8E5719A-4843-4AF9-BFCB-BE3FB6BCD577}"/>
    <cellStyle name="Comma 4 2 2 2 8" xfId="4201" xr:uid="{ED768D8A-2FC7-4398-B614-2D262F9D9E12}"/>
    <cellStyle name="Comma 4 2 2 2 9" xfId="5759" xr:uid="{9CB4E82C-B27E-4E76-B2A7-4B65EEAA045A}"/>
    <cellStyle name="Comma 4 2 2 3" xfId="320" xr:uid="{F0E51B42-52F0-49F7-97EA-8D5540A31088}"/>
    <cellStyle name="Comma 4 2 2 3 10" xfId="46368" xr:uid="{BC5E9578-272B-4101-B6D6-4C84B65F16B7}"/>
    <cellStyle name="Comma 4 2 2 3 2" xfId="1192" xr:uid="{17DA3ED5-10CB-4F4B-B48E-58F9BF118C44}"/>
    <cellStyle name="Comma 4 2 2 3 2 2" xfId="1733" xr:uid="{D8C43D3C-EA9D-44F6-8F97-D35AFC81B973}"/>
    <cellStyle name="Comma 4 2 2 3 2 2 2" xfId="2909" xr:uid="{BF6E70E2-B55F-4D6C-91FE-956E94285C5F}"/>
    <cellStyle name="Comma 4 2 2 3 2 2 2 2" xfId="9905" xr:uid="{8C1194B4-077B-4EC5-8E52-ABF4FB6E4698}"/>
    <cellStyle name="Comma 4 2 2 3 2 2 2 3" xfId="7734" xr:uid="{8D675040-5DE7-4BA5-B512-1CB7355E8C09}"/>
    <cellStyle name="Comma 4 2 2 3 2 2 3" xfId="8731" xr:uid="{83BA9929-6FAF-4B71-AC2C-23881AFF0344}"/>
    <cellStyle name="Comma 4 2 2 3 2 2 4" xfId="6459" xr:uid="{65FB5006-CB26-4A92-B21D-1FE40D536661}"/>
    <cellStyle name="Comma 4 2 2 3 2 3" xfId="2563" xr:uid="{6E5811E1-3A59-47A6-B636-A08ECB5919F9}"/>
    <cellStyle name="Comma 4 2 2 3 2 3 2" xfId="9403" xr:uid="{A353ED16-8878-40DF-B9D5-D453BB2A25F1}"/>
    <cellStyle name="Comma 4 2 2 3 2 3 3" xfId="7733" xr:uid="{591188E3-2E1D-44C9-9271-1792D97BC38F}"/>
    <cellStyle name="Comma 4 2 2 3 2 4" xfId="5306" xr:uid="{A40FC30D-22B1-4720-B3D8-4B44C3C257DF}"/>
    <cellStyle name="Comma 4 2 2 3 2 4 2" xfId="8833" xr:uid="{465BA3CC-BEFF-4EA4-9B9B-F9FB0B518490}"/>
    <cellStyle name="Comma 4 2 2 3 2 5" xfId="5764" xr:uid="{5BD66638-C9B5-41E1-B75D-FCE10ADFEDF1}"/>
    <cellStyle name="Comma 4 2 2 3 2 6" xfId="6458" xr:uid="{71FB03F3-BBC4-4BE8-B7F4-CC3C363D4536}"/>
    <cellStyle name="Comma 4 2 2 3 3" xfId="1541" xr:uid="{1181BD59-9194-46F2-B62F-0D6453BE6284}"/>
    <cellStyle name="Comma 4 2 2 3 3 2" xfId="2786" xr:uid="{F0036CC2-CDBF-4228-9CC1-175565908466}"/>
    <cellStyle name="Comma 4 2 2 3 3 2 2" xfId="9753" xr:uid="{E38477C7-2B2B-4DC5-A777-E092423A6433}"/>
    <cellStyle name="Comma 4 2 2 3 3 2 3" xfId="7735" xr:uid="{302A7224-720B-4B92-88C8-5FB99A72EC7C}"/>
    <cellStyle name="Comma 4 2 2 3 3 3" xfId="8783" xr:uid="{BE7D1ED0-C23D-4939-A6CA-E674F0BBC12E}"/>
    <cellStyle name="Comma 4 2 2 3 3 4" xfId="6460" xr:uid="{99D05BDB-BD1C-468B-BEB6-82AAE57F5842}"/>
    <cellStyle name="Comma 4 2 2 3 4" xfId="841" xr:uid="{2860DBBF-6F54-425D-BCEC-B5D2E90A0263}"/>
    <cellStyle name="Comma 4 2 2 3 4 2" xfId="9402" xr:uid="{39943FF2-30E2-4375-977C-4EA2B888D473}"/>
    <cellStyle name="Comma 4 2 2 3 4 3" xfId="7339" xr:uid="{67941CA5-E72B-4C43-8FE9-FE0CBAD7A91B}"/>
    <cellStyle name="Comma 4 2 2 3 5" xfId="4876" xr:uid="{AA08D5DA-0B54-4354-BD8D-8342D79C61B0}"/>
    <cellStyle name="Comma 4 2 2 3 5 2" xfId="7732" xr:uid="{C55349BB-9DCD-4CDF-B967-ABC1DADCB369}"/>
    <cellStyle name="Comma 4 2 2 3 6" xfId="5061" xr:uid="{7B19DAAF-7CAA-4206-8FBB-7E2B03077629}"/>
    <cellStyle name="Comma 4 2 2 3 6 2" xfId="8732" xr:uid="{BC3C8148-4C94-475B-B1BA-7211D5A47588}"/>
    <cellStyle name="Comma 4 2 2 3 7" xfId="4249" xr:uid="{390C56E7-A338-4A81-9928-CD92446DC11C}"/>
    <cellStyle name="Comma 4 2 2 3 8" xfId="5763" xr:uid="{E097AB3E-0F38-45E3-8D16-C643A405DEAC}"/>
    <cellStyle name="Comma 4 2 2 3 9" xfId="6457" xr:uid="{A66B0612-810E-4279-94AF-BA6345524F11}"/>
    <cellStyle name="Comma 4 2 2 4" xfId="1010" xr:uid="{F1C026C7-8D3F-43DA-A42F-B2056BAF235D}"/>
    <cellStyle name="Comma 4 2 2 4 2" xfId="1621" xr:uid="{6C980C3A-791F-438B-B2F1-5710C7F749E2}"/>
    <cellStyle name="Comma 4 2 2 4 2 2" xfId="2844" xr:uid="{8B3497D5-5158-4977-BAB4-BC3D76159D60}"/>
    <cellStyle name="Comma 4 2 2 4 2 2 2" xfId="9817" xr:uid="{F4327E31-BFBD-486B-82C0-59B59C810EA0}"/>
    <cellStyle name="Comma 4 2 2 4 2 2 3" xfId="7737" xr:uid="{43D998D7-DB85-4A74-84A8-ED3C7C9ED664}"/>
    <cellStyle name="Comma 4 2 2 4 2 3" xfId="8766" xr:uid="{97C06F42-05A0-40D2-A6CB-588EE75CC9A8}"/>
    <cellStyle name="Comma 4 2 2 4 2 4" xfId="6462" xr:uid="{791C3BB7-E717-4282-A8F8-9C391A0594D6}"/>
    <cellStyle name="Comma 4 2 2 4 3" xfId="2564" xr:uid="{75C6AD42-7353-4988-B769-496B84B68398}"/>
    <cellStyle name="Comma 4 2 2 4 3 2" xfId="9404" xr:uid="{57AE9A13-7F36-4856-8126-552A9EE60421}"/>
    <cellStyle name="Comma 4 2 2 4 3 3" xfId="7736" xr:uid="{67F0B70B-D962-4A4A-B27F-51BFFC5D9DE4}"/>
    <cellStyle name="Comma 4 2 2 4 4" xfId="5210" xr:uid="{00265DE5-899C-4D60-828A-71225B39B64C}"/>
    <cellStyle name="Comma 4 2 2 4 4 2" xfId="8861" xr:uid="{9ED89724-8A93-4704-888C-23B041AE2C43}"/>
    <cellStyle name="Comma 4 2 2 4 5" xfId="5765" xr:uid="{5325210C-9363-4106-A8AE-FA21066E6BE2}"/>
    <cellStyle name="Comma 4 2 2 4 6" xfId="6461" xr:uid="{9923C481-02EE-48C6-9906-D63E836994D2}"/>
    <cellStyle name="Comma 4 2 2 5" xfId="1350" xr:uid="{F94123EB-6C27-4577-B9C8-6A92CB563574}"/>
    <cellStyle name="Comma 4 2 2 5 2" xfId="2732" xr:uid="{754FE758-D16C-48A0-BB6D-D7A8692EE31F}"/>
    <cellStyle name="Comma 4 2 2 5 2 2" xfId="9677" xr:uid="{F8A4FEF0-1370-4EF9-8559-6B1BDA73EC9D}"/>
    <cellStyle name="Comma 4 2 2 5 2 3" xfId="7738" xr:uid="{EBEAC089-8606-4742-8552-285E84E0ECC5}"/>
    <cellStyle name="Comma 4 2 2 5 3" xfId="8770" xr:uid="{AB843DC1-DEB4-42CB-8428-E44283B6E0F6}"/>
    <cellStyle name="Comma 4 2 2 5 4" xfId="6463" xr:uid="{3FF74A26-F66D-4C68-853A-83161048CFDD}"/>
    <cellStyle name="Comma 4 2 2 6" xfId="722" xr:uid="{66DEC3F2-077E-4F9B-AB6B-C77806465CC1}"/>
    <cellStyle name="Comma 4 2 2 6 2" xfId="6056" xr:uid="{28C940CC-FE9B-4B7B-A9A7-F3ACC9097D8D}"/>
    <cellStyle name="Comma 4 2 2 6 2 2" xfId="8252" xr:uid="{F6229368-4F4E-456F-A033-439166827990}"/>
    <cellStyle name="Comma 4 2 2 6 3" xfId="9399" xr:uid="{22F20E2D-53E0-4FF4-BC83-0B8916F1A7B3}"/>
    <cellStyle name="Comma 4 2 2 6 4" xfId="7336" xr:uid="{D7FE6341-8D73-49CD-AED1-5CE5CF008BA5}"/>
    <cellStyle name="Comma 4 2 2 7" xfId="2981" xr:uid="{DFD0E02E-8973-4EB5-B30A-C92CCAF02206}"/>
    <cellStyle name="Comma 4 2 2 7 2" xfId="9967" xr:uid="{83B5C5A8-0F38-4816-9208-2AB1F21BD20F}"/>
    <cellStyle name="Comma 4 2 2 7 3" xfId="7727" xr:uid="{89CE7A84-CA17-47C9-BDAF-C44B93B352C2}"/>
    <cellStyle name="Comma 4 2 2 8" xfId="3069" xr:uid="{4A479C68-9376-470F-8ED5-D5CADB0AC890}"/>
    <cellStyle name="Comma 4 2 2 8 2" xfId="10074" xr:uid="{DDD74860-9005-4D5A-A652-8E9052B8A28C}"/>
    <cellStyle name="Comma 4 2 2 9" xfId="3310" xr:uid="{09B2E0BF-0811-4B6B-BEE8-DB465EDB2043}"/>
    <cellStyle name="Comma 4 2 2 9 2" xfId="8648" xr:uid="{517046C1-4FA0-42F5-BE84-963E07E81ECE}"/>
    <cellStyle name="Comma 4 2 20" xfId="46977" xr:uid="{507BABA1-8AC8-427A-81FA-7A90736457AA}"/>
    <cellStyle name="Comma 4 2 21" xfId="47063" xr:uid="{1ED4D63B-71A8-4FA4-B6A7-B077FE75403F}"/>
    <cellStyle name="Comma 4 2 22" xfId="47315" xr:uid="{E4A1D04D-C20E-47B9-8425-675681732DD9}"/>
    <cellStyle name="Comma 4 2 3" xfId="321" xr:uid="{0CDC15E9-A1B4-4D5A-9DDD-B73AE0F6AB28}"/>
    <cellStyle name="Comma 4 2 3 10" xfId="5766" xr:uid="{EDEE266C-BBAE-4C52-9A1D-9420E78E198E}"/>
    <cellStyle name="Comma 4 2 3 11" xfId="46241" xr:uid="{1660BE01-E958-4BEA-ABA2-FFEC4598196E}"/>
    <cellStyle name="Comma 4 2 3 12" xfId="46350" xr:uid="{615AEECE-6F20-4C05-8965-2FC19ED7282F}"/>
    <cellStyle name="Comma 4 2 3 13" xfId="46531" xr:uid="{F5C7C7F9-C667-4B3E-B353-AFD8DC6C0C3D}"/>
    <cellStyle name="Comma 4 2 3 14" xfId="46757" xr:uid="{DB3DDBB0-A6DA-4547-A6C9-61AC2153066E}"/>
    <cellStyle name="Comma 4 2 3 15" xfId="46786" xr:uid="{A28090E1-B5AB-4A31-9D89-EA76B48F92F9}"/>
    <cellStyle name="Comma 4 2 3 16" xfId="46580" xr:uid="{FE4C3B9F-5708-4A61-A9FE-A2E0D22060AE}"/>
    <cellStyle name="Comma 4 2 3 16 2" xfId="46630" xr:uid="{6E418731-7095-4428-B39B-EFAAA3560CC1}"/>
    <cellStyle name="Comma 4 2 3 16 2 2" xfId="47017" xr:uid="{DE43CB01-71BB-4E15-97C7-3E40ED4C68B3}"/>
    <cellStyle name="Comma 4 2 3 16 3" xfId="46704" xr:uid="{F1EB056A-5679-464D-A221-CB7449A7F4D4}"/>
    <cellStyle name="Comma 4 2 3 16 4" xfId="47036" xr:uid="{64CB2C0F-DF76-429C-ABC0-E3B14C40AFD5}"/>
    <cellStyle name="Comma 4 2 3 17" xfId="46895" xr:uid="{E8823053-AAEB-4AFD-95BF-56F5FF77DCD4}"/>
    <cellStyle name="Comma 4 2 3 18" xfId="47128" xr:uid="{1A556FF6-5AA9-4EC9-879C-3CD51BE15055}"/>
    <cellStyle name="Comma 4 2 3 19" xfId="47162" xr:uid="{DD38C0F6-BB67-48A4-AFFF-67E31D8027E7}"/>
    <cellStyle name="Comma 4 2 3 2" xfId="1351" xr:uid="{C6A3C405-0AA0-4BC7-8F7B-B24BB1E3D4CE}"/>
    <cellStyle name="Comma 4 2 3 2 10" xfId="38477" xr:uid="{DBE84F9B-8531-49BC-88A3-EF784E3BE6E3}"/>
    <cellStyle name="Comma 4 2 3 2 2" xfId="2166" xr:uid="{5A0DBA2F-A41E-4151-8870-1C3B4A812892}"/>
    <cellStyle name="Comma 4 2 3 2 2 2" xfId="2122" xr:uid="{DC39456D-657D-4FA7-92AB-147CC8411232}"/>
    <cellStyle name="Comma 4 2 3 2 2 2 2" xfId="2846" xr:uid="{82770739-6E22-496A-A0C3-83EC48B37733}"/>
    <cellStyle name="Comma 4 2 3 2 2 2 2 2" xfId="9820" xr:uid="{B95FC03E-472C-49BE-9AC7-F97A51EC8AD1}"/>
    <cellStyle name="Comma 4 2 3 2 2 2 2 3" xfId="7742" xr:uid="{DC79A858-9259-4E37-8A32-0110348F325F}"/>
    <cellStyle name="Comma 4 2 3 2 2 2 3" xfId="8763" xr:uid="{608152A4-D94D-4C70-A827-5C8D874D75D4}"/>
    <cellStyle name="Comma 4 2 3 2 2 2 4" xfId="6466" xr:uid="{5E7F3714-3C68-4969-B2E6-39135DF58AAD}"/>
    <cellStyle name="Comma 4 2 3 2 2 3" xfId="2567" xr:uid="{00C7A602-890F-4F15-B887-C3E0179C1FEC}"/>
    <cellStyle name="Comma 4 2 3 2 2 3 2" xfId="9407" xr:uid="{658E0714-163A-439B-80D5-97E20CE7559F}"/>
    <cellStyle name="Comma 4 2 3 2 2 3 3" xfId="7741" xr:uid="{9B8A2B03-1C68-4D08-938E-65AE711BF5A0}"/>
    <cellStyle name="Comma 4 2 3 2 2 4" xfId="5276" xr:uid="{F1312C8B-D781-4AE1-B33D-3D466233ECA8}"/>
    <cellStyle name="Comma 4 2 3 2 2 4 2" xfId="8821" xr:uid="{27C4AE1D-512B-415A-BCB8-6372DF08F675}"/>
    <cellStyle name="Comma 4 2 3 2 2 5" xfId="5767" xr:uid="{5D1544D9-5D47-486D-95AA-6EF32D5EB8F1}"/>
    <cellStyle name="Comma 4 2 3 2 2 6" xfId="6465" xr:uid="{BFEC69DC-E3E0-4303-8522-7F0ABB3A8D68}"/>
    <cellStyle name="Comma 4 2 3 2 3" xfId="2102" xr:uid="{AD66BAAF-B9FF-4B6F-B8C2-5059238A68FE}"/>
    <cellStyle name="Comma 4 2 3 2 3 2" xfId="2734" xr:uid="{93E1EA2E-2A81-4C77-8407-76E2ED79E93B}"/>
    <cellStyle name="Comma 4 2 3 2 3 2 2" xfId="9680" xr:uid="{63B26B07-7375-46BD-9963-113486BB83EB}"/>
    <cellStyle name="Comma 4 2 3 2 3 2 3" xfId="7743" xr:uid="{D4D8B1EC-E905-44DC-B6BE-F07E0C2530D9}"/>
    <cellStyle name="Comma 4 2 3 2 3 3" xfId="8735" xr:uid="{718F08C4-CE36-4DE5-A367-BBA86BA2D97A}"/>
    <cellStyle name="Comma 4 2 3 2 3 4" xfId="6467" xr:uid="{68457855-DD8A-4A61-9CEB-AD66EF2A9D73}"/>
    <cellStyle name="Comma 4 2 3 2 4" xfId="2566" xr:uid="{536CFBA0-EBA1-47F8-80F2-40AD05B53C73}"/>
    <cellStyle name="Comma 4 2 3 2 4 2" xfId="9406" xr:uid="{9394787A-A1BC-4E15-A34F-50DB9199B6F0}"/>
    <cellStyle name="Comma 4 2 3 2 4 3" xfId="7740" xr:uid="{883CA30E-DC7D-4C2D-B418-27EFE8911E2C}"/>
    <cellStyle name="Comma 4 2 3 2 5" xfId="3009" xr:uid="{52B8AA6C-C371-434A-B415-CD1814F6220A}"/>
    <cellStyle name="Comma 4 2 3 2 5 2" xfId="10009" xr:uid="{2972C60A-E3A9-4276-8D57-BCC3C88FFC73}"/>
    <cellStyle name="Comma 4 2 3 2 6" xfId="3122" xr:uid="{5E6B45E1-A911-473C-9EF7-B583C23110CE}"/>
    <cellStyle name="Comma 4 2 3 2 6 2" xfId="10109" xr:uid="{F981F2D6-D064-418E-A050-28E36FC53CBE}"/>
    <cellStyle name="Comma 4 2 3 2 7" xfId="2067" xr:uid="{206DA687-80DB-4B51-83D3-3FA88C375C0D}"/>
    <cellStyle name="Comma 4 2 3 2 7 2" xfId="8689" xr:uid="{1804257B-88BC-49F0-A167-D4BF22917C05}"/>
    <cellStyle name="Comma 4 2 3 2 8" xfId="6464" xr:uid="{EAAD3026-48A2-4BC9-BD6B-A910F83C74F4}"/>
    <cellStyle name="Comma 4 2 3 2 9" xfId="11403" xr:uid="{057341A9-8EC8-4311-96CA-BB755D73193C}"/>
    <cellStyle name="Comma 4 2 3 20" xfId="46653" xr:uid="{57DAA572-010B-4023-B619-B439A2312F61}"/>
    <cellStyle name="Comma 4 2 3 20 2" xfId="46722" xr:uid="{50DE2290-DC08-4CE6-9973-C91047CEA9E8}"/>
    <cellStyle name="Comma 4 2 3 20 3" xfId="46820" xr:uid="{04530406-6F1C-4EE7-AC62-681451072416}"/>
    <cellStyle name="Comma 4 2 3 20 4" xfId="46834" xr:uid="{D403396A-5740-49AC-9205-9A4C3190B4F8}"/>
    <cellStyle name="Comma 4 2 3 3" xfId="742" xr:uid="{8F6B5E57-6C82-45BF-B247-C1BFF4E352B7}"/>
    <cellStyle name="Comma 4 2 3 3 2" xfId="2156" xr:uid="{78F980B9-135D-4E35-9B5A-C0C2FFB521D6}"/>
    <cellStyle name="Comma 4 2 3 3 2 2" xfId="2222" xr:uid="{FC42499E-FD60-4005-AD5C-54482495A3FE}"/>
    <cellStyle name="Comma 4 2 3 3 2 2 2" xfId="2910" xr:uid="{C704F697-B59E-4646-B1FB-AE3F06F0BB28}"/>
    <cellStyle name="Comma 4 2 3 3 2 2 2 2" xfId="9906" xr:uid="{4637CBA6-7CCB-484C-9DF6-2284539E3311}"/>
    <cellStyle name="Comma 4 2 3 3 2 2 3" xfId="8888" xr:uid="{584BA7B2-4AE7-45EC-B7CE-157853E45406}"/>
    <cellStyle name="Comma 4 2 3 3 2 2 4" xfId="6469" xr:uid="{17A5F3D3-F22B-4CBF-A736-83D92020B5E0}"/>
    <cellStyle name="Comma 4 2 3 3 2 3" xfId="2569" xr:uid="{EF8C15D0-72E1-46B6-A958-6D79DBCCE41F}"/>
    <cellStyle name="Comma 4 2 3 3 2 3 2" xfId="9409" xr:uid="{312A5A8B-10E7-42B7-A078-2EADABBD74A0}"/>
    <cellStyle name="Comma 4 2 3 3 2 3 3" xfId="7745" xr:uid="{378CAB5C-3624-4313-BE1C-8360F2AE06AB}"/>
    <cellStyle name="Comma 4 2 3 3 2 4" xfId="8807" xr:uid="{9C41DC1A-4816-4D55-AC52-AC59C819DC2E}"/>
    <cellStyle name="Comma 4 2 3 3 2 5" xfId="6468" xr:uid="{F93185C2-07A8-4E6F-9904-53BA7F0859BD}"/>
    <cellStyle name="Comma 4 2 3 3 2 6" xfId="4488" xr:uid="{5646EA04-99CF-436F-8A37-5E52F3C9ED11}"/>
    <cellStyle name="Comma 4 2 3 3 3" xfId="2188" xr:uid="{1C8AE690-CD53-43A4-B061-9BDEC76AED24}"/>
    <cellStyle name="Comma 4 2 3 3 3 2" xfId="2787" xr:uid="{E3933E7E-D790-4F1F-965E-4F035682EFE1}"/>
    <cellStyle name="Comma 4 2 3 3 3 2 2" xfId="9754" xr:uid="{98560D2A-25C7-4BDA-9EAC-CF3818DA4025}"/>
    <cellStyle name="Comma 4 2 3 3 3 3" xfId="8845" xr:uid="{D444DE5A-C5C4-4846-AC54-B4799416FDFF}"/>
    <cellStyle name="Comma 4 2 3 3 3 4" xfId="6470" xr:uid="{9CDC6166-381E-416C-A271-F5D3D0D434C7}"/>
    <cellStyle name="Comma 4 2 3 3 4" xfId="2568" xr:uid="{AC873552-2A3F-44DD-BD14-F39DC8E04469}"/>
    <cellStyle name="Comma 4 2 3 3 4 2" xfId="9408" xr:uid="{E1449123-F5FD-4E21-BC62-5C8C9172A290}"/>
    <cellStyle name="Comma 4 2 3 3 4 3" xfId="7744" xr:uid="{D12D290B-BCF0-41ED-AC94-664C6425731A}"/>
    <cellStyle name="Comma 4 2 3 3 5" xfId="2213" xr:uid="{97BDD3C0-7B6E-47DF-B434-02695FC78CAB}"/>
    <cellStyle name="Comma 4 2 3 3 6" xfId="43699" xr:uid="{F2C0C41F-EA99-491C-9724-2A8E593259BB}"/>
    <cellStyle name="Comma 4 2 3 4" xfId="1877" xr:uid="{024154B9-8F83-4095-AAE5-75643EA92D88}"/>
    <cellStyle name="Comma 4 2 3 4 2" xfId="2230" xr:uid="{E993CAE5-EB9C-48A2-A1A2-EA4F575469DB}"/>
    <cellStyle name="Comma 4 2 3 4 2 2" xfId="2845" xr:uid="{14F6C55D-4400-4756-B125-D162FCC11B1B}"/>
    <cellStyle name="Comma 4 2 3 4 2 2 2" xfId="9819" xr:uid="{2D8D4391-3BC1-46C0-8306-B0904DCC49D8}"/>
    <cellStyle name="Comma 4 2 3 4 2 2 3" xfId="7747" xr:uid="{C5B6E045-E6CB-494E-97B7-1A6B87B438F5}"/>
    <cellStyle name="Comma 4 2 3 4 2 3" xfId="8897" xr:uid="{BC02E519-E966-4742-B983-E40EBF6992B0}"/>
    <cellStyle name="Comma 4 2 3 4 2 4" xfId="6472" xr:uid="{CD23EA26-B2F2-45ED-A617-D3EC7A8392FD}"/>
    <cellStyle name="Comma 4 2 3 4 3" xfId="2570" xr:uid="{9B34D932-8E26-4909-80A6-5BF32C0271BA}"/>
    <cellStyle name="Comma 4 2 3 4 3 2" xfId="9410" xr:uid="{B1A8EB40-7123-40C6-A49D-67E70D422D7B}"/>
    <cellStyle name="Comma 4 2 3 4 3 3" xfId="7746" xr:uid="{A85910A8-EE70-4BFC-BD53-082752E62BA6}"/>
    <cellStyle name="Comma 4 2 3 4 4" xfId="5198" xr:uid="{41FAB54F-0956-4017-890C-5A3808C4292E}"/>
    <cellStyle name="Comma 4 2 3 4 4 2" xfId="8860" xr:uid="{6F37CAE8-58C4-4926-929E-722831C58A17}"/>
    <cellStyle name="Comma 4 2 3 4 5" xfId="5768" xr:uid="{86A54473-AA5F-4E81-B002-3B9D4CF86572}"/>
    <cellStyle name="Comma 4 2 3 4 6" xfId="6471" xr:uid="{C83BE00C-D4C2-48F9-B802-1A1BAD83DF91}"/>
    <cellStyle name="Comma 4 2 3 4 7" xfId="13184" xr:uid="{976034CF-4346-42A3-B6FC-541111B6D0DB}"/>
    <cellStyle name="Comma 4 2 3 5" xfId="2329" xr:uid="{5D2A48C3-042D-4D8C-8A77-362E5AE006CC}"/>
    <cellStyle name="Comma 4 2 3 5 2" xfId="2733" xr:uid="{AB58B4B4-1325-49BA-BD69-B9DB3C9AF415}"/>
    <cellStyle name="Comma 4 2 3 5 2 2" xfId="9679" xr:uid="{2DBF23D2-4FB9-4C32-B000-BC340B2390E3}"/>
    <cellStyle name="Comma 4 2 3 5 2 3" xfId="7748" xr:uid="{6F8E90C3-3700-4358-818B-72AC2F9ACF7E}"/>
    <cellStyle name="Comma 4 2 3 5 3" xfId="8995" xr:uid="{145C9B45-31AA-4A63-B118-B2C9B037B8E2}"/>
    <cellStyle name="Comma 4 2 3 5 4" xfId="6473" xr:uid="{1E7E6513-05F6-4A35-B9EA-75E59AF103E6}"/>
    <cellStyle name="Comma 4 2 3 6" xfId="2565" xr:uid="{B57DFC0E-A2D8-48F5-93C6-34CB3B21E518}"/>
    <cellStyle name="Comma 4 2 3 6 2" xfId="6057" xr:uid="{EBEAF0F0-0B65-406B-ABB1-4FF1F82E987A}"/>
    <cellStyle name="Comma 4 2 3 6 2 2" xfId="9405" xr:uid="{3AA56770-1DA8-41E7-9A75-CBADB139D3EA}"/>
    <cellStyle name="Comma 4 2 3 6 3" xfId="8253" xr:uid="{F9DC4456-2613-43C2-A4EF-74AC3495C349}"/>
    <cellStyle name="Comma 4 2 3 7" xfId="2970" xr:uid="{BBDDE5AD-21EC-46A0-A8F4-9FC954E3FD5D}"/>
    <cellStyle name="Comma 4 2 3 7 2" xfId="9955" xr:uid="{F9EC86E6-ED81-43E3-86EC-C136C99BCDB4}"/>
    <cellStyle name="Comma 4 2 3 7 3" xfId="7739" xr:uid="{35C4ABD2-AD2B-45E4-9932-490930F7C6A1}"/>
    <cellStyle name="Comma 4 2 3 7 4" xfId="4680" xr:uid="{2B9E1D62-F7DB-451D-9988-95CBA99095C4}"/>
    <cellStyle name="Comma 4 2 3 8" xfId="3057" xr:uid="{66B5699A-2B07-49BE-8433-9A18210EC409}"/>
    <cellStyle name="Comma 4 2 3 8 2" xfId="10062" xr:uid="{D2401222-9A48-4341-BFCB-0992FA32A000}"/>
    <cellStyle name="Comma 4 2 3 9" xfId="3295" xr:uid="{E8A7519E-1ED0-48E6-84ED-CCB5111D4A83}"/>
    <cellStyle name="Comma 4 2 3 9 2" xfId="8632" xr:uid="{032CD972-9A07-49F6-B82D-56D156C44E6E}"/>
    <cellStyle name="Comma 4 2 4" xfId="322" xr:uid="{DA10187C-803E-43F7-8638-9AA7F1C82270}"/>
    <cellStyle name="Comma 4 2 4 2" xfId="323" xr:uid="{76371367-3874-4DAA-904A-204963FFEC03}"/>
    <cellStyle name="Comma 4 2 4 2 2" xfId="1193" xr:uid="{46CFC39F-2A74-4E3C-8D69-666E7DFB8797}"/>
    <cellStyle name="Comma 4 2 4 2 2 2" xfId="1734" xr:uid="{2051746B-4297-4545-A7ED-017AC740B10B}"/>
    <cellStyle name="Comma 4 2 4 2 2 2 2" xfId="11735" xr:uid="{CE34EF97-B1AC-43F2-875A-DE4083E19FA4}"/>
    <cellStyle name="Comma 4 2 4 2 2 3" xfId="4827" xr:uid="{74BC0986-ED3C-4B1C-8FD0-1372B534C6D8}"/>
    <cellStyle name="Comma 4 2 4 2 2 4" xfId="5308" xr:uid="{095DA79E-B9A0-4A18-A27D-AEE37E1CA9CE}"/>
    <cellStyle name="Comma 4 2 4 2 2 5" xfId="6476" xr:uid="{0A99EDE3-F616-4B71-855D-FB98D04DC86D}"/>
    <cellStyle name="Comma 4 2 4 2 3" xfId="1542" xr:uid="{8002FC48-BDCC-44E7-9F45-A10850B9FE50}"/>
    <cellStyle name="Comma 4 2 4 2 3 2" xfId="6477" xr:uid="{61A6BF91-984C-4AAF-8A99-C54540E04458}"/>
    <cellStyle name="Comma 4 2 4 2 4" xfId="842" xr:uid="{B42AE4B2-F3AC-4CA3-97DE-E0F97176036A}"/>
    <cellStyle name="Comma 4 2 4 2 4 2" xfId="7341" xr:uid="{32C5D6B8-DA72-473E-8F2D-1BF1FA165103}"/>
    <cellStyle name="Comma 4 2 4 2 5" xfId="3622" xr:uid="{834ECFC0-5012-4D26-B3BE-77217A067F63}"/>
    <cellStyle name="Comma 4 2 4 2 5 2" xfId="4622" xr:uid="{9081AA8A-C1C6-456D-BA4C-3C24C10C880E}"/>
    <cellStyle name="Comma 4 2 4 2 6" xfId="5063" xr:uid="{74D5799D-24EF-4A3B-850F-30D7481CDA6F}"/>
    <cellStyle name="Comma 4 2 4 2 7" xfId="4251" xr:uid="{7AD0FB26-E892-4C86-9D6C-E5EF4CB76527}"/>
    <cellStyle name="Comma 4 2 4 2 8" xfId="6475" xr:uid="{801DE313-5241-4857-BF43-C01C441E9151}"/>
    <cellStyle name="Comma 4 2 4 2 9" xfId="41927" xr:uid="{3D1EE768-AFC0-4E54-A36B-2ED1C5E2D4B5}"/>
    <cellStyle name="Comma 4 2 4 3" xfId="1153" xr:uid="{55467611-1327-4351-876C-77D3235444C6}"/>
    <cellStyle name="Comma 4 2 4 3 2" xfId="1694" xr:uid="{B084A07F-C169-40D2-9C9F-3CD0C4412EF8}"/>
    <cellStyle name="Comma 4 2 4 3 3" xfId="4429" xr:uid="{4F85FA25-58E7-40C9-B85F-38A42539A5BC}"/>
    <cellStyle name="Comma 4 2 4 3 4" xfId="45759" xr:uid="{C8A8521E-58E7-427C-90A4-20994C21EEC2}"/>
    <cellStyle name="Comma 4 2 4 4" xfId="1497" xr:uid="{CF765B40-EBF6-4308-97C1-60BBDFF1BBAD}"/>
    <cellStyle name="Comma 4 2 4 4 2" xfId="7340" xr:uid="{5A318180-0E6D-439D-91D4-5384960CC2C1}"/>
    <cellStyle name="Comma 4 2 4 4 3" xfId="38083" xr:uid="{38F6BE24-2565-49A1-B0F8-98E64E32FC64}"/>
    <cellStyle name="Comma 4 2 4 5" xfId="797" xr:uid="{FA0DDC04-7512-410E-B652-9588123BCCDB}"/>
    <cellStyle name="Comma 4 2 4 5 2" xfId="10905" xr:uid="{294AE455-F841-4030-87A9-8FACD4FE4B54}"/>
    <cellStyle name="Comma 4 2 4 5 3" xfId="7749" xr:uid="{01289C57-AD36-4D55-AAD2-4E3D67A8373C}"/>
    <cellStyle name="Comma 4 2 4 6" xfId="2174" xr:uid="{148EC78F-5FE2-4ADC-847D-72E740342C59}"/>
    <cellStyle name="Comma 4 2 4 6 2" xfId="6474" xr:uid="{171A3261-6EE9-4A79-8015-57C1E947BE09}"/>
    <cellStyle name="Comma 4 2 4 7" xfId="46365" xr:uid="{C6DDC4BD-CA95-4D37-95D7-BFD6403CB95A}"/>
    <cellStyle name="Comma 4 2 5" xfId="324" xr:uid="{B83F013B-0CA5-495E-9C59-65DAC45474AB}"/>
    <cellStyle name="Comma 4 2 5 10" xfId="38173" xr:uid="{811B76BD-9925-4F0E-A090-67941737683D}"/>
    <cellStyle name="Comma 4 2 5 11" xfId="46325" xr:uid="{4F8D1FDC-8D27-4570-8213-5931A0DBF1B9}"/>
    <cellStyle name="Comma 4 2 5 2" xfId="1194" xr:uid="{AF64CC86-FF18-4B2F-9698-AA2C1563CEC6}"/>
    <cellStyle name="Comma 4 2 5 2 2" xfId="1735" xr:uid="{5A044B17-F86F-40CB-822E-CDC2C75B2E5D}"/>
    <cellStyle name="Comma 4 2 5 2 2 2" xfId="11270" xr:uid="{AC27074D-3899-4FF5-B23B-96826CEA74C8}"/>
    <cellStyle name="Comma 4 2 5 2 3" xfId="4779" xr:uid="{AF2A5A95-099C-4113-BA08-721C03D0D7B2}"/>
    <cellStyle name="Comma 4 2 5 2 4" xfId="5247" xr:uid="{7F8D6403-3238-471F-AFF4-59B9C804979B}"/>
    <cellStyle name="Comma 4 2 5 2 5" xfId="6479" xr:uid="{CAAFD163-5AD7-4334-90B2-937FA5152DBB}"/>
    <cellStyle name="Comma 4 2 5 3" xfId="1543" xr:uid="{5C77A035-F61C-48BB-BCC6-917AFED50E12}"/>
    <cellStyle name="Comma 4 2 5 3 2" xfId="6480" xr:uid="{1267AFD4-180F-46B3-9175-77255A952B65}"/>
    <cellStyle name="Comma 4 2 5 4" xfId="843" xr:uid="{40381896-0155-45BE-80AB-9CC14F107AEA}"/>
    <cellStyle name="Comma 4 2 5 4 2" xfId="7342" xr:uid="{9F928C49-93C9-449A-80C0-CB3DC54A7418}"/>
    <cellStyle name="Comma 4 2 5 5" xfId="3267" xr:uid="{6A97ADCB-1A95-45C2-8B1A-5D045693A955}"/>
    <cellStyle name="Comma 4 2 5 5 2" xfId="8251" xr:uid="{7863799F-6949-48D2-B97A-B5B9AE2FF925}"/>
    <cellStyle name="Comma 4 2 5 5 3" xfId="4731" xr:uid="{EB5E77A5-71DB-4AA0-953B-675C2D9FE0B8}"/>
    <cellStyle name="Comma 4 2 5 6" xfId="5005" xr:uid="{02766202-DE09-4E70-81D7-D212C1EC8D85}"/>
    <cellStyle name="Comma 4 2 5 7" xfId="4189" xr:uid="{F3B42B06-D282-44F5-A74D-6798E1AFC418}"/>
    <cellStyle name="Comma 4 2 5 8" xfId="6055" xr:uid="{A311AC1D-D8A5-4677-9262-F7C1D5225562}"/>
    <cellStyle name="Comma 4 2 5 9" xfId="6478" xr:uid="{BDA0CE71-89F8-44B9-A1BE-B3499B30ED46}"/>
    <cellStyle name="Comma 4 2 6" xfId="1009" xr:uid="{A1435FC9-2B5A-4569-B7D1-D74E5641583B}"/>
    <cellStyle name="Comma 4 2 6 11 2" xfId="91" xr:uid="{2F6EBF51-694A-43E0-BB1D-FDD70EC2365C}"/>
    <cellStyle name="Comma 4 2 6 11 2 2" xfId="119" xr:uid="{25BAFB78-5642-497B-8BDA-DC92021601A4}"/>
    <cellStyle name="Comma 4 2 6 11 2 3" xfId="46472" xr:uid="{A180B348-5D7B-4670-AEA7-7E1ECA43D131}"/>
    <cellStyle name="Comma 4 2 6 11 2 4" xfId="46516" xr:uid="{2E0C0A72-5A0A-40D0-9B6C-FAB704FE93FA}"/>
    <cellStyle name="Comma 4 2 6 2" xfId="1620" xr:uid="{5F86E779-C591-4361-BDF2-0D1D9A6FE422}"/>
    <cellStyle name="Comma 4 2 6 2 2" xfId="4589" xr:uid="{4E171528-A878-440C-BCB1-5CAF56DE2E34}"/>
    <cellStyle name="Comma 4 2 6 2 3" xfId="4825" xr:uid="{996A375A-80C8-4795-B5B4-21020E31D9AB}"/>
    <cellStyle name="Comma 4 2 6 2 4" xfId="5305" xr:uid="{D93032B9-822C-4EDE-87BE-B7CA05747835}"/>
    <cellStyle name="Comma 4 2 6 2 5" xfId="6482" xr:uid="{2B8C0DC6-144E-490A-B005-2C406CA44D8F}"/>
    <cellStyle name="Comma 4 2 6 3" xfId="4487" xr:uid="{4FE769B1-EC40-4CFD-821A-F9913FBDF610}"/>
    <cellStyle name="Comma 4 2 6 4" xfId="4712" xr:uid="{A85B4679-D053-4DA7-A2BF-D79A26CA7A91}"/>
    <cellStyle name="Comma 4 2 6 5" xfId="5060" xr:uid="{A95E1633-7E2C-4E90-A9FE-A69BC7DD404B}"/>
    <cellStyle name="Comma 4 2 6 6" xfId="4248" xr:uid="{DD671DE8-2964-4D4C-B863-69F19E212945}"/>
    <cellStyle name="Comma 4 2 6 7" xfId="6481" xr:uid="{E84E760B-BF3C-4C85-9E5D-E212342C3F23}"/>
    <cellStyle name="Comma 4 2 6 8" xfId="43414" xr:uid="{E245DD00-75AC-4F98-B477-27408520A707}"/>
    <cellStyle name="Comma 4 2 7" xfId="1349" xr:uid="{A4132105-49BC-4671-A4C8-13C6A2C9E610}"/>
    <cellStyle name="Comma 4 2 7 2" xfId="6483" xr:uid="{0C34B967-0DB8-4D6C-BF4B-52D43946D450}"/>
    <cellStyle name="Comma 4 2 7 3" xfId="4374" xr:uid="{0F3AC844-B90E-48E9-966C-50FA3EC21C2F}"/>
    <cellStyle name="Comma 4 2 7 4" xfId="12656" xr:uid="{B6CC763D-677D-4CBC-9085-682ACF0685C7}"/>
    <cellStyle name="Comma 4 2 8" xfId="703" xr:uid="{6D603625-620B-47D7-BB2A-95478A450996}"/>
    <cellStyle name="Comma 4 2 8 2" xfId="7335" xr:uid="{65EB872D-3029-4E50-9A43-F6B7F6B5AD37}"/>
    <cellStyle name="Comma 4 2 9" xfId="1876" xr:uid="{E6C1B72B-C55F-4570-A488-C0FD10CA5F00}"/>
    <cellStyle name="Comma 4 20" xfId="46477" xr:uid="{7900B8B8-29EE-49D8-9069-44CA310CF1E2}"/>
    <cellStyle name="Comma 4 21" xfId="315" xr:uid="{A06D04D0-B72F-41FA-968C-D2E321A603ED}"/>
    <cellStyle name="Comma 4 22" xfId="46533" xr:uid="{BA41E1D0-C187-4BCF-ABB8-23828526BD1B}"/>
    <cellStyle name="Comma 4 23" xfId="46641" xr:uid="{ABEC8E4A-3CED-426E-8A86-5B6BA462E151}"/>
    <cellStyle name="Comma 4 24" xfId="46713" xr:uid="{66AB8126-5759-4748-A369-A2102B6CB362}"/>
    <cellStyle name="Comma 4 25" xfId="46926" xr:uid="{DF517B97-FF27-4195-A1C9-26BA0FD07835}"/>
    <cellStyle name="Comma 4 26" xfId="46973" xr:uid="{5470C74C-4046-406D-B9E3-1C841B7217B9}"/>
    <cellStyle name="Comma 4 27" xfId="47060" xr:uid="{01A618C1-C0E6-449B-94CF-A399C3249D47}"/>
    <cellStyle name="Comma 4 28" xfId="47091" xr:uid="{331E12EE-E3B8-49D8-884C-3CDAD7CA925C}"/>
    <cellStyle name="Comma 4 29" xfId="47158" xr:uid="{FB3D2938-D587-4EEA-91CF-F816B9BEA232}"/>
    <cellStyle name="Comma 4 3" xfId="325" xr:uid="{0D10A062-F7E3-45B5-978A-5B699E4E1D42}"/>
    <cellStyle name="Comma 4 3 10" xfId="4153" xr:uid="{FB363D1E-51FB-4D28-890C-209B03E242F5}"/>
    <cellStyle name="Comma 4 3 11" xfId="5769" xr:uid="{AB0D766A-47D7-497F-A638-F0E5FE95A5BC}"/>
    <cellStyle name="Comma 4 3 12" xfId="6484" xr:uid="{CC9A7A2B-4985-431E-8710-1DC4447352C3}"/>
    <cellStyle name="Comma 4 3 13" xfId="46220" xr:uid="{0701FCF3-F9C6-4734-96B4-2F6EDC187D38}"/>
    <cellStyle name="Comma 4 3 14" xfId="46564" xr:uid="{798DA2A7-2864-48AD-A4E3-E28E15CF8366}"/>
    <cellStyle name="Comma 4 3 15" xfId="46936" xr:uid="{CFF32F52-9759-47F2-876E-2435B8916381}"/>
    <cellStyle name="Comma 4 3 16" xfId="46984" xr:uid="{AD791D47-056D-482B-AA1B-F109FC733240}"/>
    <cellStyle name="Comma 4 3 17" xfId="47065" xr:uid="{FEA26CB7-1298-47C1-A8CF-A5AE66AB6DB7}"/>
    <cellStyle name="Comma 4 3 2" xfId="326" xr:uid="{8E9B44B0-6325-4523-A95A-A95B3E2271A4}"/>
    <cellStyle name="Comma 4 3 2 10" xfId="46182" xr:uid="{8FB3BAB5-7FF0-4294-87DF-A58A99EFF2E3}"/>
    <cellStyle name="Comma 4 3 2 11" xfId="46235" xr:uid="{91E88BA1-7A7D-4908-B7CF-4F1D978A43EB}"/>
    <cellStyle name="Comma 4 3 2 2" xfId="1353" xr:uid="{172F10ED-11BC-4529-BA75-D6D4D4C02537}"/>
    <cellStyle name="Comma 4 3 2 2 2" xfId="2210" xr:uid="{3D605D3D-918A-48E7-B43E-B1E1D729BC57}"/>
    <cellStyle name="Comma 4 3 2 2 2 2" xfId="2847" xr:uid="{05C2F879-13EE-4703-BDA6-9836CD65B50C}"/>
    <cellStyle name="Comma 4 3 2 2 2 2 2" xfId="9822" xr:uid="{2FC884F0-6B29-4C99-8849-DC6A8D4BC2A8}"/>
    <cellStyle name="Comma 4 3 2 2 2 2 3" xfId="7753" xr:uid="{374DCC14-FD28-4F6B-850B-E16A5587FBBF}"/>
    <cellStyle name="Comma 4 3 2 2 2 3" xfId="8869" xr:uid="{EE873A24-A186-415B-8CA3-2EAC758889D5}"/>
    <cellStyle name="Comma 4 3 2 2 2 4" xfId="6485" xr:uid="{254E7918-34D9-404B-8A99-1CA524411A8A}"/>
    <cellStyle name="Comma 4 3 2 2 2 5" xfId="4489" xr:uid="{2A6CBAAA-679C-4F7C-A43A-4AF0B2DC642E}"/>
    <cellStyle name="Comma 4 3 2 2 3" xfId="2572" xr:uid="{C6F539DF-FFBD-4FBF-982F-288100280143}"/>
    <cellStyle name="Comma 4 3 2 2 3 2" xfId="9413" xr:uid="{D9858A83-9E53-4A9D-8676-E5466B03AFA9}"/>
    <cellStyle name="Comma 4 3 2 2 3 3" xfId="7752" xr:uid="{86D44BBB-2345-4249-9B5D-8F06C7EEF161}"/>
    <cellStyle name="Comma 4 3 2 2 4" xfId="2311" xr:uid="{C4AE9D91-1DFD-4AAA-ABAF-E78F47093050}"/>
    <cellStyle name="Comma 4 3 2 3" xfId="743" xr:uid="{07DEE4BB-7B82-4588-9654-FBCCCED4D8D0}"/>
    <cellStyle name="Comma 4 3 2 3 2" xfId="2735" xr:uid="{E485E425-E045-4263-ACD7-9E9690CF1921}"/>
    <cellStyle name="Comma 4 3 2 3 2 2" xfId="9682" xr:uid="{DA824547-02D3-478E-AFBF-6478BA89531E}"/>
    <cellStyle name="Comma 4 3 2 3 2 3" xfId="7754" xr:uid="{30BCA990-C89A-4099-AD3A-90D60B667EF3}"/>
    <cellStyle name="Comma 4 3 2 3 3" xfId="2232" xr:uid="{EDDC65A8-5D6C-426E-98C2-418FB7707927}"/>
    <cellStyle name="Comma 4 3 2 3 3 2" xfId="8899" xr:uid="{4B62E8E2-92F3-4378-A680-62DF4DEA433E}"/>
    <cellStyle name="Comma 4 3 2 3 4" xfId="5248" xr:uid="{3F29D026-CF03-4B13-A58A-77B0991CE3F8}"/>
    <cellStyle name="Comma 4 3 2 3 5" xfId="5771" xr:uid="{9F87FEC9-9343-4C56-B08D-7674F269D775}"/>
    <cellStyle name="Comma 4 3 2 3 6" xfId="6486" xr:uid="{63337357-B935-4ECF-B906-86F4C8ED658B}"/>
    <cellStyle name="Comma 4 3 2 3 7" xfId="10878" xr:uid="{8D0B5466-9BE6-4364-BB81-4F43D313DA64}"/>
    <cellStyle name="Comma 4 3 2 4" xfId="2571" xr:uid="{D4C13AD7-CC82-4922-86DB-1389AD810109}"/>
    <cellStyle name="Comma 4 3 2 4 2" xfId="9412" xr:uid="{E824BCC2-CF98-4C6E-9CDF-A175B9DBDC38}"/>
    <cellStyle name="Comma 4 3 2 4 3" xfId="6487" xr:uid="{FFAB43B8-B073-44A2-9050-8132C75FA03A}"/>
    <cellStyle name="Comma 4 3 2 5" xfId="3010" xr:uid="{DAA3E929-DC21-438F-ACF6-4406788A8DFB}"/>
    <cellStyle name="Comma 4 3 2 5 2" xfId="10010" xr:uid="{7FC949BB-BE9B-4E41-A95A-1445C2D31583}"/>
    <cellStyle name="Comma 4 3 2 5 3" xfId="7751" xr:uid="{8633DE86-7825-466E-A319-E15D5E65D0C7}"/>
    <cellStyle name="Comma 4 3 2 6" xfId="3123" xr:uid="{22C03EE5-9512-49AB-BDDC-DBED52EF22AA}"/>
    <cellStyle name="Comma 4 3 2 6 2" xfId="10110" xr:uid="{B4C5B681-ECE9-4907-9FCF-29BC0FD36526}"/>
    <cellStyle name="Comma 4 3 2 6 3" xfId="4693" xr:uid="{7BF7755C-17E9-4184-8356-12E42746EEDF}"/>
    <cellStyle name="Comma 4 3 2 7" xfId="2069" xr:uid="{2337795A-85F7-4AB2-B993-32F4DE1A8FF8}"/>
    <cellStyle name="Comma 4 3 2 7 2" xfId="8690" xr:uid="{93B6A0CE-2A25-4F4E-9989-5FB514A53699}"/>
    <cellStyle name="Comma 4 3 2 8" xfId="4190" xr:uid="{70F85CEF-B863-43A6-BC56-D412CEB7242A}"/>
    <cellStyle name="Comma 4 3 2 9" xfId="5770" xr:uid="{F83F9FDE-A4BE-49B3-AAF8-E3F37610E3DB}"/>
    <cellStyle name="Comma 4 3 3" xfId="327" xr:uid="{7FB995AA-9ACB-4C49-9E77-4115125340D1}"/>
    <cellStyle name="Comma 4 3 3 2" xfId="328" xr:uid="{DE2F6269-559D-4199-AE56-12DF9FEF5059}"/>
    <cellStyle name="Comma 4 3 3 2 2" xfId="1195" xr:uid="{5E0B9085-7423-44D1-B950-8471FCACBDFE}"/>
    <cellStyle name="Comma 4 3 3 2 2 2" xfId="1736" xr:uid="{D1AABD7D-2022-40BA-AF45-AF2A9ADF4C7D}"/>
    <cellStyle name="Comma 4 3 3 2 2 2 2" xfId="9907" xr:uid="{6E01EE56-F57C-46BA-A6C0-1526C6194163}"/>
    <cellStyle name="Comma 4 3 3 2 2 2 3" xfId="7757" xr:uid="{4EDA8384-2025-4633-9548-6F499832DB09}"/>
    <cellStyle name="Comma 4 3 3 2 2 3" xfId="8999" xr:uid="{5BC32F87-6A0E-4D7C-B197-CCFEBCE9A9FC}"/>
    <cellStyle name="Comma 4 3 3 2 2 4" xfId="6490" xr:uid="{AB3F8A26-28BA-4D5D-A3FA-DA6D01EEDC32}"/>
    <cellStyle name="Comma 4 3 3 2 3" xfId="1544" xr:uid="{40C6FF52-5303-4BB7-A5B0-FD541DACF428}"/>
    <cellStyle name="Comma 4 3 3 2 3 2" xfId="9415" xr:uid="{00B49648-308E-4445-A5E5-D08F58FB09A6}"/>
    <cellStyle name="Comma 4 3 3 2 3 3" xfId="7345" xr:uid="{6399AB84-D43C-4825-ADAA-D0CA854816EE}"/>
    <cellStyle name="Comma 4 3 3 2 4" xfId="844" xr:uid="{FC77B8FC-2137-4129-A841-7F9EF1A12724}"/>
    <cellStyle name="Comma 4 3 3 2 4 2" xfId="7756" xr:uid="{835FDEA9-56AD-4A38-9284-CEF5C00AEB55}"/>
    <cellStyle name="Comma 4 3 3 2 5" xfId="5310" xr:uid="{D472482D-CCF3-4A9F-8AE4-FF6F74AD6EBB}"/>
    <cellStyle name="Comma 4 3 3 2 5 2" xfId="8985" xr:uid="{35A04F48-6D06-4B61-8A3C-5CDC59254B98}"/>
    <cellStyle name="Comma 4 3 3 2 6" xfId="5773" xr:uid="{7F6A223A-F441-4A71-ACB5-CD0D08A3F6DC}"/>
    <cellStyle name="Comma 4 3 3 2 7" xfId="6489" xr:uid="{CFF150EA-9D76-45D4-9E05-5C080FDC6F56}"/>
    <cellStyle name="Comma 4 3 3 2 8" xfId="45656" xr:uid="{D9495C26-74C1-4AD2-858E-C5901C966682}"/>
    <cellStyle name="Comma 4 3 3 3" xfId="1155" xr:uid="{8DF1276D-65B4-4D52-B061-B1EF5CB9B9D0}"/>
    <cellStyle name="Comma 4 3 3 3 2" xfId="1696" xr:uid="{CB6D124B-C370-4D00-80D2-5EF67C0545B8}"/>
    <cellStyle name="Comma 4 3 3 3 2 2" xfId="9755" xr:uid="{73B52281-78DE-4C10-9945-257876961490}"/>
    <cellStyle name="Comma 4 3 3 3 2 3" xfId="7758" xr:uid="{E7CC07AF-2CF0-44B1-AB1B-83E34A069E0F}"/>
    <cellStyle name="Comma 4 3 3 3 3" xfId="8987" xr:uid="{345A8CF1-6DCA-4BB8-95C0-08EAFC0CAB0A}"/>
    <cellStyle name="Comma 4 3 3 3 4" xfId="6491" xr:uid="{0BD39EF7-12E9-465A-803B-96E00939EB93}"/>
    <cellStyle name="Comma 4 3 3 4" xfId="1499" xr:uid="{55804B5E-474C-4993-9CF0-471B385BDD54}"/>
    <cellStyle name="Comma 4 3 3 4 2" xfId="9414" xr:uid="{F765555D-8CD2-4499-A027-BC4E97E4D583}"/>
    <cellStyle name="Comma 4 3 3 4 3" xfId="7344" xr:uid="{74D26928-DF69-4D0B-98D2-6163CBADF3FC}"/>
    <cellStyle name="Comma 4 3 3 5" xfId="799" xr:uid="{F9CFA4E3-22CE-48F5-8191-BBE173646B71}"/>
    <cellStyle name="Comma 4 3 3 5 2" xfId="7755" xr:uid="{8A6699A2-C14A-4D73-A267-28D2D056944E}"/>
    <cellStyle name="Comma 4 3 3 6" xfId="5065" xr:uid="{3D098FF4-B818-4E2D-843B-0749700F07AF}"/>
    <cellStyle name="Comma 4 3 3 6 2" xfId="8942" xr:uid="{13975CBF-2308-4503-99A8-081CE8D8E949}"/>
    <cellStyle name="Comma 4 3 3 7" xfId="4253" xr:uid="{0BBF872D-BEC4-42BB-B2F4-021AB8544C71}"/>
    <cellStyle name="Comma 4 3 3 8" xfId="5772" xr:uid="{45D55132-A8C1-44A9-919C-823B35CC3499}"/>
    <cellStyle name="Comma 4 3 3 9" xfId="6488" xr:uid="{3F99FEC5-795A-4A7D-B1CF-93AE9B7DAAAA}"/>
    <cellStyle name="Comma 4 3 4" xfId="329" xr:uid="{F0D5738B-4FE2-4D7E-88CE-F5887BC81AD1}"/>
    <cellStyle name="Comma 4 3 4 10" xfId="37897" xr:uid="{E8A07D43-55C3-4F74-9BD2-E176994BBF2B}"/>
    <cellStyle name="Comma 4 3 4 2" xfId="1196" xr:uid="{40369933-7CB3-4012-9871-C86549738A05}"/>
    <cellStyle name="Comma 4 3 4 2 2" xfId="1737" xr:uid="{4BD49971-48A0-4170-B69B-06F10D65FD9D}"/>
    <cellStyle name="Comma 4 3 4 2 2 2" xfId="9821" xr:uid="{767869F6-7A6C-489E-B268-1586AFBEC47E}"/>
    <cellStyle name="Comma 4 3 4 2 2 3" xfId="7760" xr:uid="{3B218E19-1EA1-4207-9E5B-7BFF58F88BD9}"/>
    <cellStyle name="Comma 4 3 4 2 3" xfId="4828" xr:uid="{79B200BB-DAB9-495B-A48C-2E1E8B807079}"/>
    <cellStyle name="Comma 4 3 4 2 3 2" xfId="8944" xr:uid="{6902AB43-259D-4CD2-AB0D-FD218008F2EE}"/>
    <cellStyle name="Comma 4 3 4 2 4" xfId="5309" xr:uid="{DC574B27-126C-476E-82CC-AA6333BD5A72}"/>
    <cellStyle name="Comma 4 3 4 2 5" xfId="5775" xr:uid="{2144BA1D-A34B-48DF-B867-8F7675232AB2}"/>
    <cellStyle name="Comma 4 3 4 2 6" xfId="6493" xr:uid="{582A0EBE-B1B9-40DF-9973-43F860939E1B}"/>
    <cellStyle name="Comma 4 3 4 3" xfId="1545" xr:uid="{18202D1B-9FF5-4F62-A4D2-09F95904C2C4}"/>
    <cellStyle name="Comma 4 3 4 3 2" xfId="9416" xr:uid="{0DA3C8FF-A861-4DED-A2BE-9D51DBDEB73E}"/>
    <cellStyle name="Comma 4 3 4 3 3" xfId="6494" xr:uid="{D1436124-889D-4F3F-9154-94F7A09BC2B7}"/>
    <cellStyle name="Comma 4 3 4 4" xfId="845" xr:uid="{03BF5760-5483-49A2-81A7-E0BC99D5E6D1}"/>
    <cellStyle name="Comma 4 3 4 4 2" xfId="7346" xr:uid="{0FD6E624-9B68-43D0-8CBA-7165BCDF2C52}"/>
    <cellStyle name="Comma 4 3 4 5" xfId="4641" xr:uid="{AD8B30C7-263F-4E25-991C-41194E807F43}"/>
    <cellStyle name="Comma 4 3 4 5 2" xfId="7759" xr:uid="{ABAD6A88-055A-4A19-A16F-5EAE242483CD}"/>
    <cellStyle name="Comma 4 3 4 6" xfId="5064" xr:uid="{304A486E-E5B2-4218-82AB-B0E7067A23FE}"/>
    <cellStyle name="Comma 4 3 4 6 2" xfId="8932" xr:uid="{E88265C8-0FD9-4408-AC1D-6A917A9C4D76}"/>
    <cellStyle name="Comma 4 3 4 7" xfId="4252" xr:uid="{48842BBE-99E5-4118-A9DB-A6BE264F3E9A}"/>
    <cellStyle name="Comma 4 3 4 8" xfId="5774" xr:uid="{B127E727-A78B-4600-B25E-A7896272CA81}"/>
    <cellStyle name="Comma 4 3 4 9" xfId="6492" xr:uid="{7222855F-52F4-4BD9-B9F1-C61A825CA30F}"/>
    <cellStyle name="Comma 4 3 5" xfId="1011" xr:uid="{BFD7C973-A1F2-4EF4-8B84-6D06DB7D657B}"/>
    <cellStyle name="Comma 4 3 5 2" xfId="1622" xr:uid="{3AE8767E-A0F2-4512-93FD-A16DABAF2051}"/>
    <cellStyle name="Comma 4 3 5 2 2" xfId="9681" xr:uid="{10AE1805-67B6-41C1-9E67-EBE9D4CB2E7C}"/>
    <cellStyle name="Comma 4 3 5 2 3" xfId="7761" xr:uid="{E42C2F74-A641-4677-AEC9-810136432721}"/>
    <cellStyle name="Comma 4 3 5 3" xfId="4756" xr:uid="{69011305-FCA5-4FF6-BBAD-7A6CE5652366}"/>
    <cellStyle name="Comma 4 3 5 3 2" xfId="8908" xr:uid="{9EA558AA-F92E-4980-8ABD-916354277033}"/>
    <cellStyle name="Comma 4 3 5 4" xfId="5199" xr:uid="{D441DE03-1C6F-4858-8EE8-A6F909A83B31}"/>
    <cellStyle name="Comma 4 3 5 5" xfId="5776" xr:uid="{58B7D79A-E979-4389-A4C8-360CE9C37578}"/>
    <cellStyle name="Comma 4 3 5 6" xfId="6495" xr:uid="{A81C581D-AA36-48B0-B3D3-3D5F084136DF}"/>
    <cellStyle name="Comma 4 3 6" xfId="1352" xr:uid="{31818458-7143-4539-ABFA-6C908A33A5A3}"/>
    <cellStyle name="Comma 4 3 6 2" xfId="6058" xr:uid="{42F333FB-5F1A-4366-AD22-5C5A769BB7E1}"/>
    <cellStyle name="Comma 4 3 6 2 2" xfId="8254" xr:uid="{36BB6F64-D42F-41DC-8D8D-D0CA925BB379}"/>
    <cellStyle name="Comma 4 3 6 3" xfId="9411" xr:uid="{EE12E34C-C756-4376-93A4-2C72BF4B7017}"/>
    <cellStyle name="Comma 4 3 6 4" xfId="6496" xr:uid="{46370380-E6CD-4C18-91E5-DF248DB44373}"/>
    <cellStyle name="Comma 4 3 7" xfId="707" xr:uid="{3183E314-E627-4E28-9484-161047245C7F}"/>
    <cellStyle name="Comma 4 3 7 2" xfId="9956" xr:uid="{0D845C63-9906-48FA-AABA-4BE620EAAC7F}"/>
    <cellStyle name="Comma 4 3 7 3" xfId="7343" xr:uid="{28C783B9-36A2-448E-BEBE-F4FE7EC9EF31}"/>
    <cellStyle name="Comma 4 3 8" xfId="3058" xr:uid="{7CCEF439-0D5B-4D15-9214-98CE1F33EC88}"/>
    <cellStyle name="Comma 4 3 8 2" xfId="10063" xr:uid="{B0779570-1C6E-4B32-B3D2-EB171517D448}"/>
    <cellStyle name="Comma 4 3 8 3" xfId="7750" xr:uid="{0D266AAF-8287-473A-A99B-24AB90342636}"/>
    <cellStyle name="Comma 4 3 9" xfId="3298" xr:uid="{F7C434C4-56A9-4B21-95DA-A0B20CB49207}"/>
    <cellStyle name="Comma 4 3 9 2" xfId="8634" xr:uid="{DB5AD5EE-B280-4313-8DBE-C73C419AC04E}"/>
    <cellStyle name="Comma 4 30" xfId="47181" xr:uid="{DC2AA112-2ABF-4195-A276-E5284DDDD5FE}"/>
    <cellStyle name="Comma 4 30 2" xfId="47295" xr:uid="{8EF3E485-AE95-4398-96EA-E1143B5BAFB5}"/>
    <cellStyle name="Comma 4 31" xfId="47183" xr:uid="{C6BBCE47-F7F2-40A1-A281-AAF2EEA28385}"/>
    <cellStyle name="Comma 4 32" xfId="47194" xr:uid="{91BA6CC3-AA17-48FC-8087-6938DD1520C5}"/>
    <cellStyle name="Comma 4 32 2" xfId="47286" xr:uid="{E9182A3A-4427-4851-990F-F6A67816E15D}"/>
    <cellStyle name="Comma 4 33" xfId="47306" xr:uid="{63561823-361F-47A7-93DF-C3436753566C}"/>
    <cellStyle name="Comma 4 34" xfId="47318" xr:uid="{373326BA-EFDD-485F-9BBA-4C8DECD128DD}"/>
    <cellStyle name="Comma 4 35" xfId="47320" xr:uid="{7C619BF5-001B-40D3-B0E3-DE0A65C711F4}"/>
    <cellStyle name="Comma 4 4" xfId="330" xr:uid="{13F71A66-60D4-40CC-B6FE-76BB99EBDF5C}"/>
    <cellStyle name="Comma 4 4 10" xfId="46512" xr:uid="{27EBA515-A828-4762-87A3-73105DBB8B08}"/>
    <cellStyle name="Comma 4 4 11" xfId="46605" xr:uid="{3FFCF248-DF59-4B9E-80A7-3FE554AF32B3}"/>
    <cellStyle name="Comma 4 4 12" xfId="46687" xr:uid="{CD669665-0476-451D-88B8-9E563E034A60}"/>
    <cellStyle name="Comma 4 4 13" xfId="47010" xr:uid="{E590E174-396B-4172-A4A1-025B6E5EC6E8}"/>
    <cellStyle name="Comma 4 4 14" xfId="47230" xr:uid="{71051FF4-2430-409F-B0DC-1A87D23281AC}"/>
    <cellStyle name="Comma 4 4 2" xfId="331" xr:uid="{790DE86D-3C25-493B-B364-C75973FA1DAF}"/>
    <cellStyle name="Comma 4 4 2 10" xfId="38228" xr:uid="{49D0EB93-B3D4-46AA-A00D-59BEB4851EC7}"/>
    <cellStyle name="Comma 4 4 2 11" xfId="46248" xr:uid="{08E0971A-1ACA-4722-8661-9BED2AE28CAA}"/>
    <cellStyle name="Comma 4 4 2 2" xfId="332" xr:uid="{B6466702-BAE8-4F3C-A353-7453823D6B4F}"/>
    <cellStyle name="Comma 4 4 2 2 2" xfId="1197" xr:uid="{FF43A617-627E-4982-BEF4-BE5DC31D3AA2}"/>
    <cellStyle name="Comma 4 4 2 2 2 2" xfId="1738" xr:uid="{F74DCFEC-F00F-4007-8975-F2ECF84BAB07}"/>
    <cellStyle name="Comma 4 4 2 2 3" xfId="1546" xr:uid="{C7510499-FDEB-4839-86CD-B40E95046AE3}"/>
    <cellStyle name="Comma 4 4 2 2 3 2" xfId="7349" xr:uid="{7F18C8E7-B793-4437-8F02-B6DBD4E6A868}"/>
    <cellStyle name="Comma 4 4 2 2 4" xfId="846" xr:uid="{BB732B98-BCDE-4494-8452-AAB3438B34D0}"/>
    <cellStyle name="Comma 4 4 2 2 4 2" xfId="11673" xr:uid="{3298B16A-D200-411A-8638-6E76B432B7B5}"/>
    <cellStyle name="Comma 4 4 2 2 5" xfId="5312" xr:uid="{816F3299-B5D3-47EF-B175-67B31A044DEA}"/>
    <cellStyle name="Comma 4 4 2 2 6" xfId="6499" xr:uid="{8853ECAD-3A6B-4095-8640-9C0967C2146E}"/>
    <cellStyle name="Comma 4 4 2 3" xfId="1156" xr:uid="{E35D4975-B6BD-489B-AD34-4564171FEB1C}"/>
    <cellStyle name="Comma 4 4 2 3 2" xfId="1697" xr:uid="{66A8EBE0-35EA-428C-87A7-9D87D60882BB}"/>
    <cellStyle name="Comma 4 4 2 4" xfId="1500" xr:uid="{4F4AC502-76AE-4B07-B110-051DD1FC6261}"/>
    <cellStyle name="Comma 4 4 2 4 2" xfId="7348" xr:uid="{B5708D00-A4C8-40E1-9359-86E2D1BF8256}"/>
    <cellStyle name="Comma 4 4 2 5" xfId="800" xr:uid="{4741B2CC-D701-461A-9C8F-463ADAFEF7CD}"/>
    <cellStyle name="Comma 4 4 2 5 2" xfId="7763" xr:uid="{790505B0-9814-4856-941D-59F1D7C3647C}"/>
    <cellStyle name="Comma 4 4 2 5 3" xfId="12176" xr:uid="{12B4D6FF-609E-4A8C-B16D-AB85D5AA1798}"/>
    <cellStyle name="Comma 4 4 2 6" xfId="2215" xr:uid="{B10404D7-3454-486C-880E-85D968C262C7}"/>
    <cellStyle name="Comma 4 4 2 6 2" xfId="5067" xr:uid="{FE092A16-E399-49B9-8F80-7C5E19BF03B2}"/>
    <cellStyle name="Comma 4 4 2 7" xfId="4255" xr:uid="{FD7E5325-9479-410B-B5DA-5CD6C210BCDC}"/>
    <cellStyle name="Comma 4 4 2 8" xfId="5777" xr:uid="{2F735975-1294-4DBA-AAAB-F022EA2585F7}"/>
    <cellStyle name="Comma 4 4 2 9" xfId="6498" xr:uid="{B897C626-C55B-447C-9383-1736ABA83B9F}"/>
    <cellStyle name="Comma 4 4 3" xfId="333" xr:uid="{244F65D1-96A0-49DA-BEFC-92ED506CDDE7}"/>
    <cellStyle name="Comma 4 4 3 10" xfId="43463" xr:uid="{B9DC48B7-FF5A-4C73-8259-8CE5B74FE51A}"/>
    <cellStyle name="Comma 4 4 3 2" xfId="1198" xr:uid="{4B69A506-0339-4486-9EFF-269C636CA12A}"/>
    <cellStyle name="Comma 4 4 3 2 2" xfId="1739" xr:uid="{2F809C6B-D053-4C60-A7E1-AC675374C200}"/>
    <cellStyle name="Comma 4 4 3 2 2 2" xfId="11701" xr:uid="{076DFBF9-DA61-4A44-8FD9-D557C2DFEBBD}"/>
    <cellStyle name="Comma 4 4 3 2 3" xfId="4829" xr:uid="{1D2C11A4-582E-49F0-A7B5-9921A1705F04}"/>
    <cellStyle name="Comma 4 4 3 2 4" xfId="5311" xr:uid="{64DB0851-E262-4F15-AB50-A6F274C33BED}"/>
    <cellStyle name="Comma 4 4 3 2 5" xfId="6501" xr:uid="{E37FD2AA-7947-4089-B8DD-A2DFCB775F01}"/>
    <cellStyle name="Comma 4 4 3 3" xfId="1547" xr:uid="{A892E142-D76E-4C0C-ADF7-4975D3DC81BC}"/>
    <cellStyle name="Comma 4 4 3 3 2" xfId="6502" xr:uid="{F1682C63-414F-4F1B-A186-846703881D3C}"/>
    <cellStyle name="Comma 4 4 3 4" xfId="847" xr:uid="{BC38CB3F-1E49-4A28-82FA-70DB26A8BCDB}"/>
    <cellStyle name="Comma 4 4 3 4 2" xfId="7350" xr:uid="{37369CD1-7A12-4D90-81E3-508BB2BFD8E0}"/>
    <cellStyle name="Comma 4 4 3 5" xfId="3279" xr:uid="{833EBA60-6561-47EE-B7F9-50D01384B7CE}"/>
    <cellStyle name="Comma 4 4 3 5 2" xfId="8255" xr:uid="{AF117245-7A8C-43DB-9558-FF71CC10B680}"/>
    <cellStyle name="Comma 4 4 3 5 3" xfId="4612" xr:uid="{D4378AA3-5D7D-4336-B84B-B2E5F7EB3CD2}"/>
    <cellStyle name="Comma 4 4 3 6" xfId="5066" xr:uid="{E5C1259D-F773-4A42-957C-7B4D1E9C45BE}"/>
    <cellStyle name="Comma 4 4 3 7" xfId="4254" xr:uid="{5B18AE71-6624-4F49-8308-2A776AA269C8}"/>
    <cellStyle name="Comma 4 4 3 8" xfId="6059" xr:uid="{F42E07BC-B602-4C9C-8FA1-4BAD3D6877A9}"/>
    <cellStyle name="Comma 4 4 3 9" xfId="6500" xr:uid="{445B2939-B836-4337-9D79-9B6184EE42FC}"/>
    <cellStyle name="Comma 4 4 4" xfId="1012" xr:uid="{2CE0FC10-6D0B-4E57-BC1B-95A031D88741}"/>
    <cellStyle name="Comma 4 4 4 2" xfId="1623" xr:uid="{473794CE-A4FC-4651-B6EA-DF45FD458259}"/>
    <cellStyle name="Comma 4 4 4 3" xfId="4377" xr:uid="{0FB94453-AD15-4CB7-A506-552555FFAD11}"/>
    <cellStyle name="Comma 4 4 4 4" xfId="12659" xr:uid="{2F144CC5-20DB-4678-9D00-0E6EF92D9755}"/>
    <cellStyle name="Comma 4 4 5" xfId="1354" xr:uid="{7D2F19FB-4B5B-47D8-91B7-ECEB92F0B4AB}"/>
    <cellStyle name="Comma 4 4 5 2" xfId="7347" xr:uid="{BF53A7E6-16DE-4B00-A256-A272FCD7991E}"/>
    <cellStyle name="Comma 4 4 6" xfId="758" xr:uid="{D607B919-EADB-4AD7-92F5-6AE4F5CBF422}"/>
    <cellStyle name="Comma 4 4 6 2" xfId="11695" xr:uid="{0521575E-DC49-4BF0-9CC8-DDD93AF47E44}"/>
    <cellStyle name="Comma 4 4 6 3" xfId="7762" xr:uid="{8BCF93C7-E8FE-4B5C-A7E8-2E27C2A615C5}"/>
    <cellStyle name="Comma 4 4 7" xfId="1878" xr:uid="{9925837F-CD6C-4948-9AD2-788E3798F02B}"/>
    <cellStyle name="Comma 4 4 7 2" xfId="6497" xr:uid="{005F7967-FDE6-431F-8BE6-DD173E896713}"/>
    <cellStyle name="Comma 4 4 8" xfId="46222" xr:uid="{2FB2F481-7BD6-4D79-8CA1-453735358107}"/>
    <cellStyle name="Comma 4 4 9" xfId="46456" xr:uid="{0439FE1A-C46E-48FF-8028-9CCF70E3F3C5}"/>
    <cellStyle name="Comma 4 5" xfId="334" xr:uid="{7D00182C-7789-4FEE-BB67-0CB2FA6809CC}"/>
    <cellStyle name="Comma 4 5 2" xfId="335" xr:uid="{44D0C5B7-97A8-40C1-97C2-9AEFE224C558}"/>
    <cellStyle name="Comma 4 5 2 10" xfId="46337" xr:uid="{EA9258BB-6205-4FE8-9451-EA77A997B50C}"/>
    <cellStyle name="Comma 4 5 2 2" xfId="1199" xr:uid="{15D813D6-1099-4117-92A2-BFD769CFCF4B}"/>
    <cellStyle name="Comma 4 5 2 2 2" xfId="1740" xr:uid="{18B89F52-E269-46A2-A377-1B1C1804FA22}"/>
    <cellStyle name="Comma 4 5 2 2 2 2" xfId="11261" xr:uid="{D0FDEEC4-9219-4B70-BA22-E2E9889177D3}"/>
    <cellStyle name="Comma 4 5 2 2 3" xfId="4830" xr:uid="{776A9F0C-1B3B-4F88-8C6C-2979C59ABCBD}"/>
    <cellStyle name="Comma 4 5 2 2 4" xfId="5313" xr:uid="{55121EC8-8B78-4FCA-99D0-D3E1233D9243}"/>
    <cellStyle name="Comma 4 5 2 2 5" xfId="6505" xr:uid="{CD27C8C9-90CA-4A66-B048-FBEE97C09F8E}"/>
    <cellStyle name="Comma 4 5 2 2 6" xfId="46358" xr:uid="{AAF6AFC8-19AA-4BEA-AF83-C9B6E042BAC2}"/>
    <cellStyle name="Comma 4 5 2 3" xfId="1548" xr:uid="{5B475D15-1DFF-4D50-846B-6EFECDD48BFF}"/>
    <cellStyle name="Comma 4 5 2 3 2" xfId="6506" xr:uid="{1E9E6211-1A7A-466A-84B6-1FDCCEB25072}"/>
    <cellStyle name="Comma 4 5 2 4" xfId="848" xr:uid="{46116046-EAF5-46BD-96C9-432CC575D8D3}"/>
    <cellStyle name="Comma 4 5 2 4 2" xfId="7352" xr:uid="{D92EB7B7-EBC1-4E2E-9EB4-E80074432DEC}"/>
    <cellStyle name="Comma 4 5 2 5" xfId="3242" xr:uid="{1450DA3C-2CB4-4FC6-8FB7-D17A8BE0EBDF}"/>
    <cellStyle name="Comma 4 5 2 5 2" xfId="4685" xr:uid="{FB4D3142-DB43-4DD8-830E-D0A01AA1A6A3}"/>
    <cellStyle name="Comma 4 5 2 6" xfId="5068" xr:uid="{6982561F-F04F-4395-9DA6-63A74F1EE504}"/>
    <cellStyle name="Comma 4 5 2 7" xfId="4256" xr:uid="{1AA93EB2-DCA9-46B8-8345-A5E75AEB9D80}"/>
    <cellStyle name="Comma 4 5 2 8" xfId="6504" xr:uid="{269FCF88-F7FD-4713-8197-103A6FD145B5}"/>
    <cellStyle name="Comma 4 5 2 9" xfId="38172" xr:uid="{ADF1A466-F603-4122-8427-598F60AF13AB}"/>
    <cellStyle name="Comma 4 5 3" xfId="1131" xr:uid="{8C5CACF3-2D90-40FF-9F53-4FE906755B27}"/>
    <cellStyle name="Comma 4 5 3 2" xfId="1672" xr:uid="{81FC009E-2967-45AD-BB5C-4C4A8E0D86FC}"/>
    <cellStyle name="Comma 4 5 3 3" xfId="4367" xr:uid="{2D9C6663-4A9E-403E-89E5-9A3076D1C10B}"/>
    <cellStyle name="Comma 4 5 3 4" xfId="46349" xr:uid="{606B09C5-31B9-491F-B319-B0E75BA453B0}"/>
    <cellStyle name="Comma 4 5 4" xfId="1467" xr:uid="{FEEA4911-3078-49EB-AAD3-2133213019B2}"/>
    <cellStyle name="Comma 4 5 4 2" xfId="7351" xr:uid="{B0C8E201-B28D-4B0F-8B58-24DCEBA8AE88}"/>
    <cellStyle name="Comma 4 5 5" xfId="767" xr:uid="{95992BB2-5640-4B2D-A450-16F2631B8EE9}"/>
    <cellStyle name="Comma 4 5 5 2" xfId="12104" xr:uid="{791E88A8-EC3B-4CAA-848B-98FEF71089D9}"/>
    <cellStyle name="Comma 4 5 5 3" xfId="7764" xr:uid="{9FD12B2F-70B9-4BAC-969C-9651546919DE}"/>
    <cellStyle name="Comma 4 5 6" xfId="2308" xr:uid="{9FF31AC5-2F4B-43E3-B1AA-AF3C2DBC6E4F}"/>
    <cellStyle name="Comma 4 5 6 2" xfId="6503" xr:uid="{4D5EE808-D3D1-46BB-B00F-6479B1303E36}"/>
    <cellStyle name="Comma 4 5 7" xfId="12598" xr:uid="{4887AD37-C3E3-47F4-B3EB-65C5FD894759}"/>
    <cellStyle name="Comma 4 5 8" xfId="46324" xr:uid="{8D22D7A9-D2DF-4FE4-BE13-7974FC50FE54}"/>
    <cellStyle name="Comma 4 5 9" xfId="46569" xr:uid="{22A311C7-F0AD-4E0A-B36B-1A26257617E1}"/>
    <cellStyle name="Comma 4 6" xfId="336" xr:uid="{B39E9353-671C-460E-9CCD-B9DC7262026D}"/>
    <cellStyle name="Comma 4 6 11" xfId="46576" xr:uid="{CAC10A10-A222-4BB7-8FA8-1FD8C66F770D}"/>
    <cellStyle name="Comma 4 6 11 2" xfId="46625" xr:uid="{BF3A5858-884D-4924-9DF1-8E6DE6879631}"/>
    <cellStyle name="Comma 4 6 2" xfId="1145" xr:uid="{8F1C3477-3A26-42E7-8C3B-8053A97BAA03}"/>
    <cellStyle name="Comma 4 6 2 2" xfId="1686" xr:uid="{1F4E29D5-ABBD-4E99-A2A7-7E32779E61DD}"/>
    <cellStyle name="Comma 4 6 2 2 2" xfId="8225" xr:uid="{70CCB2D1-947F-44B0-95E3-1567D7948667}"/>
    <cellStyle name="Comma 4 6 2 2 3" xfId="4464" xr:uid="{D9BA2F33-2CC5-4C50-8588-36ACD52D85F2}"/>
    <cellStyle name="Comma 4 6 2 3" xfId="7905" xr:uid="{20B0F3FC-6427-440E-8A64-1ABE02A8CCDA}"/>
    <cellStyle name="Comma 4 6 2 4" xfId="4080" xr:uid="{2F94CDD0-29EF-4098-9781-83096906CD51}"/>
    <cellStyle name="Comma 4 6 2 5" xfId="43413" xr:uid="{AC715AF9-CDAE-4E13-8F38-B3B6207F5828}"/>
    <cellStyle name="Comma 4 6 3" xfId="1487" xr:uid="{E66F2E6A-390B-4089-BBE7-D45EBFF79323}"/>
    <cellStyle name="Comma 4 6 3 2" xfId="4336" xr:uid="{EF2476E2-F726-454F-806F-2BBBB0A464E1}"/>
    <cellStyle name="Comma 4 6 3 2 2" xfId="4590" xr:uid="{77C6BAF6-05D9-41C8-A649-4F0E63D5C108}"/>
    <cellStyle name="Comma 4 6 3 2 3" xfId="4831" xr:uid="{8093449E-9347-45BA-8CB4-DF8E9ACF0082}"/>
    <cellStyle name="Comma 4 6 3 2 4" xfId="5314" xr:uid="{CA8BBE29-6F73-4A7D-B49B-5C1F32645606}"/>
    <cellStyle name="Comma 4 6 3 2 5" xfId="6508" xr:uid="{35D18C31-751A-4AC4-BA63-45C554C73D54}"/>
    <cellStyle name="Comma 4 6 3 3" xfId="4490" xr:uid="{C2AB89CE-D611-4E41-9B9C-6A474DA961CB}"/>
    <cellStyle name="Comma 4 6 3 4" xfId="4713" xr:uid="{05711E48-253B-4075-88FF-988C74A33FB4}"/>
    <cellStyle name="Comma 4 6 3 5" xfId="5069" xr:uid="{7CC3A5B3-1D46-4ED1-BF6C-38B4C00E5C23}"/>
    <cellStyle name="Comma 4 6 3 6" xfId="4257" xr:uid="{CACB6869-FEE3-44DF-9E18-662366879FAD}"/>
    <cellStyle name="Comma 4 6 3 7" xfId="6507" xr:uid="{76AAC242-882F-4FCA-9167-057A888AD74A}"/>
    <cellStyle name="Comma 4 6 4" xfId="787" xr:uid="{B0265038-47E9-4012-AE87-EF163DB806EA}"/>
    <cellStyle name="Comma 4 6 4 2" xfId="7353" xr:uid="{8BCD22A0-1FCA-4A8A-966A-3E3932C2ACF9}"/>
    <cellStyle name="Comma 4 6 4 3" xfId="4427" xr:uid="{79033061-E363-458F-8CA9-24B8C2137199}"/>
    <cellStyle name="Comma 4 6 5" xfId="3621" xr:uid="{DEB14480-9CB6-47E1-96E3-F3AE274C13AA}"/>
    <cellStyle name="Comma 4 6 5 2" xfId="8250" xr:uid="{A2E17664-58BC-4A15-BA9C-6431618FF95A}"/>
    <cellStyle name="Comma 4 6 6" xfId="4040" xr:uid="{336AE628-3FB8-4512-81A3-9F0B5BE4CECD}"/>
    <cellStyle name="Comma 4 6 7" xfId="12507" xr:uid="{99AA21EF-21C9-48D3-9C5F-5785F142FC83}"/>
    <cellStyle name="Comma 4 6 8" xfId="46344" xr:uid="{60FB5AC2-97DD-47F9-899F-CF64229B13F5}"/>
    <cellStyle name="Comma 4 6 9" xfId="46526" xr:uid="{2468529E-2F93-43A8-AA1D-1D8B2C852372}"/>
    <cellStyle name="Comma 4 7" xfId="1008" xr:uid="{82A2116D-8777-46AB-B5CF-DA02A73DF821}"/>
    <cellStyle name="Comma 4 7 2" xfId="1619" xr:uid="{88BFA4B7-E283-44F8-B37C-33619DAD1B4E}"/>
    <cellStyle name="Comma 4 7 2 2" xfId="4570" xr:uid="{5AFFA81C-94EC-4398-A64E-E948A007438C}"/>
    <cellStyle name="Comma 4 7 2 3" xfId="11730" xr:uid="{24B523B3-6DD3-4D2B-BE53-A17F209AE7E6}"/>
    <cellStyle name="Comma 4 7 2 4" xfId="4325" xr:uid="{32E542B4-1D97-429F-A920-66078E37697F}"/>
    <cellStyle name="Comma 4 7 2 5" xfId="46083" xr:uid="{E5F7C230-2D22-45E3-B341-F96BDC4FA575}"/>
    <cellStyle name="Comma 4 7 3" xfId="3226" xr:uid="{4D8DCF8D-2FAB-4419-BB87-F2D2D7AD32F8}"/>
    <cellStyle name="Comma 4 7 3 2" xfId="8364" xr:uid="{48A7A165-0744-4659-9889-81520A550EE3}"/>
    <cellStyle name="Comma 4 7 3 3" xfId="4395" xr:uid="{025979D6-EABE-4354-A045-57ABDD20639D}"/>
    <cellStyle name="Comma 4 7 4" xfId="4156" xr:uid="{1A4ADA94-C3B6-4EBB-B1EC-3B91A42DB6D2}"/>
    <cellStyle name="Comma 4 7 5" xfId="11119" xr:uid="{E4A645EB-D028-4560-94DA-9CDD09EF8B20}"/>
    <cellStyle name="Comma 4 7 6" xfId="3989" xr:uid="{61FDF13F-4050-485B-95D1-DD2A9727187F}"/>
    <cellStyle name="Comma 4 7 7" xfId="12205" xr:uid="{9E0D0F0C-2CAF-458D-8F3F-1A112E7ADCBF}"/>
    <cellStyle name="Comma 4 7 8" xfId="46299" xr:uid="{802DEFED-58C1-4636-8F0F-F2A9D495350A}"/>
    <cellStyle name="Comma 4 8" xfId="1348" xr:uid="{12FBBC5A-1177-4A4A-BE19-394E0D497EB8}"/>
    <cellStyle name="Comma 4 8 2" xfId="4331" xr:uid="{7FB5E5DB-52B3-4D3E-87B1-98A9EDF4954B}"/>
    <cellStyle name="Comma 4 8 2 2" xfId="4578" xr:uid="{9F7AEBF7-C120-4B12-B252-0D46563A3F72}"/>
    <cellStyle name="Comma 4 8 3" xfId="4444" xr:uid="{01F9907E-153C-4D6C-82B6-DF67FA5150FB}"/>
    <cellStyle name="Comma 4 8 4" xfId="4178" xr:uid="{27B955A1-CC18-430C-8082-A13DE3EF7CCC}"/>
    <cellStyle name="Comma 4 8 5" xfId="11425" xr:uid="{706DC4DC-BEA8-4A77-8435-5230A5830857}"/>
    <cellStyle name="Comma 4 8 6" xfId="4065" xr:uid="{31DF49AD-1946-48A5-BB83-DB770671A0AB}"/>
    <cellStyle name="Comma 4 8 7" xfId="12655" xr:uid="{6C135BDE-74CB-4DA7-B175-6604352B0ABC}"/>
    <cellStyle name="Comma 4 9" xfId="659" xr:uid="{54BC3BB0-BB86-4D47-9331-226F0EAC1C60}"/>
    <cellStyle name="Comma 4 9 2" xfId="4559" xr:uid="{AB9114B1-AFA0-4C25-B0BE-8E8E1D1A643A}"/>
    <cellStyle name="Comma 4 9 3" xfId="11219" xr:uid="{976FC53F-5A70-44E0-80E9-AAB0D1AC2EE6}"/>
    <cellStyle name="Comma 4 9 4" xfId="4317" xr:uid="{1721C894-92C6-45F8-ACD7-BD40FEF8D4E4}"/>
    <cellStyle name="Comma 4 9 5" xfId="46314" xr:uid="{DF821DEC-EDC4-4580-8658-D04F4C1CA594}"/>
    <cellStyle name="Comma 40" xfId="2031" xr:uid="{2D94F5F4-3185-42B9-A714-B57722CA91CF}"/>
    <cellStyle name="Comma 40 10" xfId="3240" xr:uid="{EF1281CD-2442-44A5-983A-8BEBD91EC9E8}"/>
    <cellStyle name="Comma 40 11" xfId="6511" xr:uid="{AEE1D1C7-629A-4419-803F-83955373BA61}"/>
    <cellStyle name="Comma 40 12" xfId="12619" xr:uid="{5EA88813-E66C-41BB-A51B-5128BBB79A8E}"/>
    <cellStyle name="Comma 40 13" xfId="46101" xr:uid="{23F7A73E-A5C4-44A6-B5D9-FBF92D738E9E}"/>
    <cellStyle name="Comma 40 2" xfId="2095" xr:uid="{2EE7755E-A381-4A24-AAD7-E606E23A66F9}"/>
    <cellStyle name="Comma 40 2 2" xfId="2309" xr:uid="{D465EC9A-F09B-41BF-B39C-2922C15FE97B}"/>
    <cellStyle name="Comma 40 2 2 2" xfId="5779" xr:uid="{D1B91CEE-4954-4E75-89ED-7EF4CE1029D5}"/>
    <cellStyle name="Comma 40 2 2 2 2" xfId="46258" xr:uid="{1D410E42-8FBC-4DFD-9C74-B099EE2142C0}"/>
    <cellStyle name="Comma 40 2 2 3" xfId="4562" xr:uid="{B89523EB-94BF-4216-983B-C0826C7DE5A5}"/>
    <cellStyle name="Comma 40 2 2 4" xfId="46231" xr:uid="{525FFFDF-E75E-4CCB-B8AC-054765762163}"/>
    <cellStyle name="Comma 40 2 3" xfId="4735" xr:uid="{180F1A10-D510-4E0D-9B2D-0B604EC6B118}"/>
    <cellStyle name="Comma 40 2 3 2" xfId="46244" xr:uid="{1383E7BF-6AB0-40D1-BE19-6D5EFB932321}"/>
    <cellStyle name="Comma 40 2 4" xfId="5173" xr:uid="{65AE14E9-D9B2-4D49-9AD1-C61E180F917D}"/>
    <cellStyle name="Comma 40 2 5" xfId="5778" xr:uid="{A64D06F9-88F3-4721-803A-DA107613E911}"/>
    <cellStyle name="Comma 40 2 6" xfId="6512" xr:uid="{9F6C2E36-E093-4716-AF77-FF9E37627DCB}"/>
    <cellStyle name="Comma 40 2 7" xfId="4321" xr:uid="{FADC3821-D18A-4157-A2D7-0CB3E2A224EA}"/>
    <cellStyle name="Comma 40 2 8" xfId="41808" xr:uid="{B0FBEF75-2FE0-4290-9FD2-9A874E244125}"/>
    <cellStyle name="Comma 40 2 9" xfId="46109" xr:uid="{48FE6645-3A83-485E-A9A1-5660362FA828}"/>
    <cellStyle name="Comma 40 3" xfId="2227" xr:uid="{89174852-6421-4896-8E2F-7E48199B4ABD}"/>
    <cellStyle name="Comma 40 3 2" xfId="2228" xr:uid="{57BE4480-D5CB-4876-9353-B3C3256DD123}"/>
    <cellStyle name="Comma 40 3 2 2" xfId="2268" xr:uid="{37EB6EFF-A5C1-4D04-93BD-C153E1EFB6C0}"/>
    <cellStyle name="Comma 40 3 2 2 2" xfId="2901" xr:uid="{3C2F568D-DC25-4B18-957C-B373558AF2AC}"/>
    <cellStyle name="Comma 40 3 2 2 2 2" xfId="9897" xr:uid="{02A6E83B-4010-46D6-A00D-DCEDB1E78A00}"/>
    <cellStyle name="Comma 40 3 2 2 3" xfId="8950" xr:uid="{ED412C0D-5A7A-49DB-9699-B69A5E551D47}"/>
    <cellStyle name="Comma 40 3 2 2 4" xfId="6515" xr:uid="{42AF6723-4559-47CE-AEAC-B6A788F07F97}"/>
    <cellStyle name="Comma 40 3 2 3" xfId="2575" xr:uid="{BA07F47E-16BD-4EE6-A309-1349A605C0D9}"/>
    <cellStyle name="Comma 40 3 2 3 2" xfId="9419" xr:uid="{6A8F92D9-8D74-446F-8CDF-FDFB57386B8E}"/>
    <cellStyle name="Comma 40 3 2 4" xfId="8892" xr:uid="{84E85D31-0E3E-432E-AECC-19700590A120}"/>
    <cellStyle name="Comma 40 3 2 5" xfId="6514" xr:uid="{2E1341CA-F5BC-42C4-AEA6-E70A51723656}"/>
    <cellStyle name="Comma 40 3 2 6" xfId="46251" xr:uid="{303628F9-00A4-4FE5-BAA8-AAC262C24FE1}"/>
    <cellStyle name="Comma 40 3 3" xfId="2334" xr:uid="{77B18BF5-B951-46B8-8223-75820D0D548D}"/>
    <cellStyle name="Comma 40 3 3 2" xfId="2778" xr:uid="{AEE3F25E-5A00-408B-A0E0-4394C09A9F61}"/>
    <cellStyle name="Comma 40 3 3 2 2" xfId="9745" xr:uid="{950413B2-F86D-4A7C-A65F-E4FE6403D657}"/>
    <cellStyle name="Comma 40 3 3 3" xfId="8997" xr:uid="{C37309B3-DC78-44F1-9955-597DFFB4A033}"/>
    <cellStyle name="Comma 40 3 3 4" xfId="6516" xr:uid="{30C2944B-8789-47BA-8E6E-336D11045A71}"/>
    <cellStyle name="Comma 40 3 4" xfId="2574" xr:uid="{0AA20879-D72D-4824-9737-9542AB4F4C97}"/>
    <cellStyle name="Comma 40 3 4 2" xfId="9418" xr:uid="{45D2E7A8-E705-4A4D-AA94-5DE1B0B370E1}"/>
    <cellStyle name="Comma 40 3 4 3" xfId="7767" xr:uid="{CE6F34D5-6C4C-4EA9-921E-83C1B40A9EB7}"/>
    <cellStyle name="Comma 40 3 5" xfId="8891" xr:uid="{5EA603B2-D073-4299-AD2F-F149436515BF}"/>
    <cellStyle name="Comma 40 3 6" xfId="6513" xr:uid="{B541D962-3257-4BA3-A519-BA718532D12C}"/>
    <cellStyle name="Comma 40 3 7" xfId="45651" xr:uid="{55371797-0DC9-4FF0-B1F2-DF473BFE59D3}"/>
    <cellStyle name="Comma 40 3 8" xfId="46225" xr:uid="{A6DD9FE9-1939-4CFC-826C-D9FBFCE3CA2C}"/>
    <cellStyle name="Comma 40 4" xfId="2004" xr:uid="{4D0B8855-4347-46B6-8C8D-40EBFF1FFBC5}"/>
    <cellStyle name="Comma 40 4 2" xfId="2325" xr:uid="{5EF1176F-1F7F-4B20-BF14-A830CDCCC9CD}"/>
    <cellStyle name="Comma 40 4 2 2" xfId="2818" xr:uid="{7239D13B-E032-4423-ABF7-8F16CCF72015}"/>
    <cellStyle name="Comma 40 4 2 2 2" xfId="9787" xr:uid="{B4FB8059-C324-4021-B374-B84AB6911181}"/>
    <cellStyle name="Comma 40 4 2 3" xfId="8993" xr:uid="{2127223F-1135-4263-AED6-A867253E0CA3}"/>
    <cellStyle name="Comma 40 4 2 4" xfId="6518" xr:uid="{C278E5E2-97E5-4B07-AC5A-F6A21FC67487}"/>
    <cellStyle name="Comma 40 4 3" xfId="2512" xr:uid="{75307C96-3373-4D05-A043-9A08B4CE1306}"/>
    <cellStyle name="Comma 40 4 3 2" xfId="9319" xr:uid="{AFF2B9D2-49C3-4880-B6B2-BFB284E01E3D}"/>
    <cellStyle name="Comma 40 4 3 3" xfId="7768" xr:uid="{D81C5B59-985F-4F00-881F-1635C7D1EA11}"/>
    <cellStyle name="Comma 40 4 4" xfId="8502" xr:uid="{32F20A7A-FD08-4758-ACCA-A769007675C4}"/>
    <cellStyle name="Comma 40 4 4 2 2 3 2" xfId="46195" xr:uid="{C8254675-7A14-42C4-B595-A0302440BB9B}"/>
    <cellStyle name="Comma 40 4 5" xfId="6517" xr:uid="{60D60F93-5C14-4021-A84E-B34B79CD8441}"/>
    <cellStyle name="Comma 40 4 6" xfId="37892" xr:uid="{8A9AB86C-17CD-4E76-BABA-9D694C9992B4}"/>
    <cellStyle name="Comma 40 4 7" xfId="46238" xr:uid="{BEA14391-164A-487A-87A1-6D2590DEABB9}"/>
    <cellStyle name="Comma 40 5" xfId="2014" xr:uid="{B9377D41-79E2-41DC-B3B9-D47964DF2CD0}"/>
    <cellStyle name="Comma 40 5 2" xfId="2247" xr:uid="{BC338ED5-C7EC-492D-84D4-8D0BA03B51BE}"/>
    <cellStyle name="Comma 40 5 2 2" xfId="2819" xr:uid="{D98C5E53-857B-4506-98D5-31050EA40D65}"/>
    <cellStyle name="Comma 40 5 2 2 2" xfId="9788" xr:uid="{0919502E-06EC-4EDA-B2B9-29BE016995F4}"/>
    <cellStyle name="Comma 40 5 2 3" xfId="8927" xr:uid="{4DE0A43F-8C8C-40BD-B38C-CBA1DD315319}"/>
    <cellStyle name="Comma 40 5 2 4" xfId="6520" xr:uid="{F931E45D-7CE5-40F9-8594-820CD30D265A}"/>
    <cellStyle name="Comma 40 5 3" xfId="2576" xr:uid="{BAABDBB9-E6C1-4AB3-AF1C-7E7C38D18665}"/>
    <cellStyle name="Comma 40 5 3 2" xfId="9420" xr:uid="{420DC3AF-19C8-4F8F-804D-4D31A108EF4D}"/>
    <cellStyle name="Comma 40 5 3 3" xfId="7769" xr:uid="{2E9B1E9D-17A5-4A3F-B199-4DEF7A83AB05}"/>
    <cellStyle name="Comma 40 5 4" xfId="8523" xr:uid="{F36D45F6-BD69-43F6-9FFF-B170D056FF6C}"/>
    <cellStyle name="Comma 40 5 5" xfId="6519" xr:uid="{9CB53686-9055-44B1-AFD7-DA83426D9738}"/>
    <cellStyle name="Comma 40 6" xfId="2144" xr:uid="{FCC7138C-B2D4-43F4-8E07-82D5A8284929}"/>
    <cellStyle name="Comma 40 6 2" xfId="2719" xr:uid="{11F0839C-F7C7-497B-B4D2-8EF4049AB338}"/>
    <cellStyle name="Comma 40 6 2 2" xfId="9648" xr:uid="{BEA69FC6-458F-4D98-A06A-1A55CC85D88D}"/>
    <cellStyle name="Comma 40 6 2 3" xfId="7770" xr:uid="{9D60C7FE-2C2B-4DCB-B693-29516BCFF8A2}"/>
    <cellStyle name="Comma 40 6 3" xfId="8789" xr:uid="{1C76325C-6F19-4B88-94BE-93EF12B9238B}"/>
    <cellStyle name="Comma 40 6 4" xfId="6521" xr:uid="{8709A628-F428-4124-B7BA-20772318E27D}"/>
    <cellStyle name="Comma 40 7" xfId="2573" xr:uid="{A10B3354-477C-44DE-9617-64205C0BA5E5}"/>
    <cellStyle name="Comma 40 7 2" xfId="9417" xr:uid="{C43E2CFE-F56B-4CDF-B12D-35F679C28318}"/>
    <cellStyle name="Comma 40 7 3" xfId="8220" xr:uid="{C34CB2CF-8CA3-4AD0-8514-3C35AEB5EF82}"/>
    <cellStyle name="Comma 40 8" xfId="2956" xr:uid="{03EA4AB9-B3CF-4A5D-ADCD-09E63642F579}"/>
    <cellStyle name="Comma 40 8 2" xfId="9942" xr:uid="{B67E1DC5-B3DE-4EAA-AFF5-E19DCEEB595E}"/>
    <cellStyle name="Comma 40 8 3" xfId="7765" xr:uid="{03BEA776-ED1D-4846-B0EA-68A83C78587F}"/>
    <cellStyle name="Comma 40 9" xfId="3032" xr:uid="{CE0AFB8D-ABA1-4E22-9122-A3B5D5AE4540}"/>
    <cellStyle name="Comma 41" xfId="2020" xr:uid="{B7C2BD1A-4DBB-4571-A8D7-6AA8CE40764A}"/>
    <cellStyle name="Comma 41 10" xfId="38050" xr:uid="{8459D9B9-4B09-4162-80E1-1B93C3FD5F17}"/>
    <cellStyle name="Comma 41 2" xfId="2097" xr:uid="{D901A873-EE55-4689-8A01-E9D2346DAB1F}"/>
    <cellStyle name="Comma 41 2 2" xfId="2236" xr:uid="{FCB9D999-7978-4714-9E97-B42C82978700}"/>
    <cellStyle name="Comma 41 2 2 2" xfId="5782" xr:uid="{1E3420AE-73C1-4230-AAC6-8955A84A77D5}"/>
    <cellStyle name="Comma 41 2 2 3" xfId="4565" xr:uid="{D5880DCB-AA10-451F-A85A-5B8BC63879ED}"/>
    <cellStyle name="Comma 41 2 3" xfId="4737" xr:uid="{44E6CA7B-7663-4A52-B7D9-3D7707D51905}"/>
    <cellStyle name="Comma 41 2 3 2" xfId="7771" xr:uid="{253E4134-CFA2-4A60-B88B-5802BE6ADBE6}"/>
    <cellStyle name="Comma 41 2 4" xfId="5175" xr:uid="{DA5590BB-76FB-4E5A-9FF6-44355274FBC8}"/>
    <cellStyle name="Comma 41 2 5" xfId="5781" xr:uid="{A571BCAC-FE53-461F-AFEB-C79E862AB7B5}"/>
    <cellStyle name="Comma 41 2 6" xfId="6523" xr:uid="{60718E05-8665-4852-AB34-A4A5435FA482}"/>
    <cellStyle name="Comma 41 2 7" xfId="4323" xr:uid="{C6B2F265-CC76-4EDC-B576-9EAB809F45D5}"/>
    <cellStyle name="Comma 41 2 8" xfId="41912" xr:uid="{BE242AB1-FE20-4F54-A8F6-E2BD8AE0A37D}"/>
    <cellStyle name="Comma 41 3" xfId="2153" xr:uid="{DDDAAFCD-5A1C-4280-A813-4AAE91A967EB}"/>
    <cellStyle name="Comma 41 3 2" xfId="5783" xr:uid="{483CF722-4CF7-4008-861E-2A708BEC1067}"/>
    <cellStyle name="Comma 41 3 3" xfId="4366" xr:uid="{85966CE3-4841-44F6-95B6-39FD493747A4}"/>
    <cellStyle name="Comma 41 3 3 2 2" xfId="46183" xr:uid="{06B68CCC-1866-4D53-BCD5-CCCE70CAC865}"/>
    <cellStyle name="Comma 41 3 3 2 3 2" xfId="46194" xr:uid="{F00C9A60-DAD1-41CB-A31C-9DAA2DFADD62}"/>
    <cellStyle name="Comma 41 3 4" xfId="45749" xr:uid="{84CEB8BD-5215-4607-9367-66B340D96D14}"/>
    <cellStyle name="Comma 41 4" xfId="2312" xr:uid="{E73F044B-916A-4B51-ACEE-C27A7276CFC3}"/>
    <cellStyle name="Comma 41 4 2" xfId="5784" xr:uid="{852ABEA5-7B2A-4901-96C6-E2167F6B2671}"/>
    <cellStyle name="Comma 41 4 3" xfId="4627" xr:uid="{5B3D74FC-5C74-46EF-88A0-547AD22FEC96}"/>
    <cellStyle name="Comma 41 5" xfId="3274" xr:uid="{2E93A980-FAEE-4707-9DFC-628A69BDBC6E}"/>
    <cellStyle name="Comma 41 5 2" xfId="6028" xr:uid="{58B423D1-01F5-4BF4-AB27-F0D3E62D1541}"/>
    <cellStyle name="Comma 41 5 3" xfId="4929" xr:uid="{D526A154-0817-449F-8526-449DB83C600E}"/>
    <cellStyle name="Comma 41 6" xfId="4136" xr:uid="{F1E4A347-65BE-4BA5-896A-C62B0441DE5A}"/>
    <cellStyle name="Comma 41 7" xfId="5780" xr:uid="{D927103D-CD7F-4E6C-817F-14B2BF1F22BD}"/>
    <cellStyle name="Comma 41 8" xfId="6522" xr:uid="{754EF5B5-81AA-4581-B725-1B5C2611ABAB}"/>
    <cellStyle name="Comma 41 9" xfId="3967" xr:uid="{B6FDCD0F-71B8-4005-A997-5C0B45F67373}"/>
    <cellStyle name="Comma 42" xfId="2053" xr:uid="{75326986-7C93-443F-ACED-A8CD2B4F080F}"/>
    <cellStyle name="Comma 42 10" xfId="38079" xr:uid="{C30500D6-F856-43D5-986C-3AF3EE4C4373}"/>
    <cellStyle name="Comma 42 2" xfId="2176" xr:uid="{C31DACA3-FB6C-4F42-A72C-E1CD459B7504}"/>
    <cellStyle name="Comma 42 2 2" xfId="2216" xr:uid="{F78ED8BF-9E4D-4B3D-96DD-1D432944B958}"/>
    <cellStyle name="Comma 42 2 2 2" xfId="2848" xr:uid="{8370B909-60C3-40A0-A239-E498684D6C49}"/>
    <cellStyle name="Comma 42 2 2 2 2" xfId="9823" xr:uid="{53E5F343-68BC-493A-A7C3-AFCF99E79053}"/>
    <cellStyle name="Comma 42 2 2 2 3" xfId="7775" xr:uid="{1918C29C-AF34-4972-A536-93268AB7E9E6}"/>
    <cellStyle name="Comma 42 2 2 3" xfId="8881" xr:uid="{B539DE4C-2584-4746-84F3-C8A92A940025}"/>
    <cellStyle name="Comma 42 2 2 4" xfId="6528" xr:uid="{04CDAAFA-4C56-451B-A830-8239A8454E66}"/>
    <cellStyle name="Comma 42 2 3" xfId="2578" xr:uid="{7878E9A4-312E-48BB-8549-5FE2784AEDA8}"/>
    <cellStyle name="Comma 42 2 3 2" xfId="9422" xr:uid="{F032D9A4-BCA0-42FA-B0DA-30015779E002}"/>
    <cellStyle name="Comma 42 2 3 3" xfId="7774" xr:uid="{141DEC65-6BFB-4B46-9D24-EC3913CB6476}"/>
    <cellStyle name="Comma 42 2 4" xfId="5225" xr:uid="{6D4E02C9-61B3-450B-9CDB-21B648C9103C}"/>
    <cellStyle name="Comma 42 2 4 2" xfId="8830" xr:uid="{1707AA98-2608-452A-BC24-26D1479A9D31}"/>
    <cellStyle name="Comma 42 2 5" xfId="5785" xr:uid="{8FE68EA0-86F9-463E-9E3C-D09BF347D938}"/>
    <cellStyle name="Comma 42 2 6" xfId="6527" xr:uid="{89A874F2-90BD-4D14-9477-A215D00E879B}"/>
    <cellStyle name="Comma 42 3" xfId="2301" xr:uid="{66B87EBE-E2E7-477C-9CAC-FDAA5FD238E0}"/>
    <cellStyle name="Comma 42 3 2" xfId="2736" xr:uid="{077519BE-9DB8-44D1-AD29-E6C3317D7C76}"/>
    <cellStyle name="Comma 42 3 2 2" xfId="9683" xr:uid="{D4D9D4CD-9C85-4008-9E90-088D91D776D8}"/>
    <cellStyle name="Comma 42 3 2 3" xfId="7776" xr:uid="{8731F5DE-62AF-4E96-B13B-CB347FACFED1}"/>
    <cellStyle name="Comma 42 3 3" xfId="8979" xr:uid="{D7B953FE-89B3-465D-904D-89F5D6274BAE}"/>
    <cellStyle name="Comma 42 3 4" xfId="6529" xr:uid="{6CCF7CA1-0D6F-4C90-95E8-168E125D2E76}"/>
    <cellStyle name="Comma 42 4" xfId="2477" xr:uid="{B070CE36-350B-485C-87B4-3A9BFBDC90A6}"/>
    <cellStyle name="Comma 42 4 2" xfId="9302" xr:uid="{69038CB5-407C-4599-99A9-45DCFB980F31}"/>
    <cellStyle name="Comma 42 4 3" xfId="7773" xr:uid="{0131D369-5379-4224-BC64-6D02B3A26965}"/>
    <cellStyle name="Comma 42 5" xfId="2577" xr:uid="{6B768144-AC6C-4CA1-BEB2-268E4E4EE7D1}"/>
    <cellStyle name="Comma 42 5 2" xfId="9421" xr:uid="{53060533-7B27-44D5-8721-1BCA6736C596}"/>
    <cellStyle name="Comma 42 6" xfId="2997" xr:uid="{9C141C87-9E1B-49B4-805A-AA1FFFDB2CD3}"/>
    <cellStyle name="Comma 42 6 2" xfId="9983" xr:uid="{43C16254-9583-456B-8CAA-E62A5EDD02F6}"/>
    <cellStyle name="Comma 42 7" xfId="3085" xr:uid="{AD6F8BF5-DABF-4623-84F3-BE9F129BB1FA}"/>
    <cellStyle name="Comma 42 7 2" xfId="10090" xr:uid="{6E5D27BE-BEE5-412C-A87C-E4FE66CB5F5B}"/>
    <cellStyle name="Comma 42 8" xfId="8666" xr:uid="{4C7E5655-1572-47E2-A11F-2948B660FECE}"/>
    <cellStyle name="Comma 42 9" xfId="6526" xr:uid="{FE17CB90-CD76-42AA-94D7-4DA0BA4550DC}"/>
    <cellStyle name="Comma 43" xfId="2055" xr:uid="{BECF6C08-0880-454D-AB33-0D51FA46B93F}"/>
    <cellStyle name="Comma 43 10" xfId="38070" xr:uid="{1DD25C5A-20C1-450C-9798-4D9B3CB58FBC}"/>
    <cellStyle name="Comma 43 11" xfId="46457" xr:uid="{D408E507-6F07-41A8-95EE-39618FD00CCE}"/>
    <cellStyle name="Comma 43 2" xfId="2149" xr:uid="{CD2493E3-CB03-469B-ABF5-ABCD8B1B2205}"/>
    <cellStyle name="Comma 43 2 2" xfId="2270" xr:uid="{14A71964-5601-4DB8-A117-E508AA3BC394}"/>
    <cellStyle name="Comma 43 2 2 2" xfId="2821" xr:uid="{64855F73-FC0D-4B9B-A96D-BB1F6DD396C7}"/>
    <cellStyle name="Comma 43 2 2 2 2" xfId="9790" xr:uid="{0598C995-38DD-45D7-8DB7-3510E29D54F5}"/>
    <cellStyle name="Comma 43 2 2 2 3" xfId="7779" xr:uid="{B53E9BA8-9E79-400D-9A86-6804DA761CD8}"/>
    <cellStyle name="Comma 43 2 2 3" xfId="8955" xr:uid="{6F354D2E-E60C-42B2-8876-7AFA4B1BC32B}"/>
    <cellStyle name="Comma 43 2 2 4" xfId="6532" xr:uid="{39668BC6-2CB2-4091-B25B-4C0E896B1945}"/>
    <cellStyle name="Comma 43 2 3" xfId="2580" xr:uid="{E2AAEA06-2EF7-4541-AB20-EDE4D72B3F80}"/>
    <cellStyle name="Comma 43 2 3 2" xfId="9424" xr:uid="{2A87CC01-0965-43BA-8A7A-64DEF7D2C713}"/>
    <cellStyle name="Comma 43 2 3 3" xfId="7778" xr:uid="{B5387355-3EE6-4D7D-969A-778A2EFF2CC7}"/>
    <cellStyle name="Comma 43 2 4" xfId="5174" xr:uid="{45424B90-8463-4550-8026-DB679F5A644B}"/>
    <cellStyle name="Comma 43 2 4 2" xfId="8797" xr:uid="{FCBFCCA9-E5F8-4317-9F3E-02A963101F34}"/>
    <cellStyle name="Comma 43 2 5" xfId="5786" xr:uid="{97C33182-1F38-46A1-9E31-40BE280E051F}"/>
    <cellStyle name="Comma 43 2 6" xfId="6531" xr:uid="{22C10DD6-692B-4232-B5F1-25F5FF8FB53D}"/>
    <cellStyle name="Comma 43 2 7" xfId="41918" xr:uid="{784D1BF1-5271-4D3B-B740-955E2D65646F}"/>
    <cellStyle name="Comma 43 3" xfId="2315" xr:uid="{4233783B-FECC-48EF-B2BB-F4ACA97D6155}"/>
    <cellStyle name="Comma 43 3 2" xfId="2310" xr:uid="{CEE732F1-C113-41C5-99D0-FA480F95BF5E}"/>
    <cellStyle name="Comma 43 3 2 2" xfId="2942" xr:uid="{AA436FC6-2E17-4CAF-8109-A11535C2168A}"/>
    <cellStyle name="Comma 43 3 2 2 2" xfId="9940" xr:uid="{BDE9073A-B31C-4B8B-B006-10D23425FE49}"/>
    <cellStyle name="Comma 43 3 2 3" xfId="8983" xr:uid="{26D2CC48-E6E2-4BB8-AA3F-8C3086D6B8C6}"/>
    <cellStyle name="Comma 43 3 2 4" xfId="6534" xr:uid="{F954DA67-02DB-4515-B971-10E1DFF4276A}"/>
    <cellStyle name="Comma 43 3 3" xfId="2581" xr:uid="{1F89896E-3719-4061-B7C5-7D52274EB3C4}"/>
    <cellStyle name="Comma 43 3 3 2" xfId="9425" xr:uid="{ECAE73B7-C470-4389-982A-3940163D279A}"/>
    <cellStyle name="Comma 43 3 3 3" xfId="7780" xr:uid="{0D1032BE-DC7C-4801-8AFB-CE8F4ACF5EC6}"/>
    <cellStyle name="Comma 43 3 4" xfId="8984" xr:uid="{8CDAB063-BE2C-4A9D-968D-81A33C40E727}"/>
    <cellStyle name="Comma 43 3 5" xfId="6533" xr:uid="{93C861E9-B080-4805-8D1B-3D7A4CAC628A}"/>
    <cellStyle name="Comma 43 3 6" xfId="45754" xr:uid="{50E955E8-1097-4CE4-B779-658F4C735DA0}"/>
    <cellStyle name="Comma 43 4" xfId="2335" xr:uid="{8741C0CA-4D9C-4B4B-857B-52835DAB22C6}"/>
    <cellStyle name="Comma 43 4 2" xfId="2721" xr:uid="{C1804DB4-8F4F-4F00-B26F-FBA072147335}"/>
    <cellStyle name="Comma 43 4 2 2" xfId="9650" xr:uid="{D5A25AE3-1E62-404B-AC7F-81F0A1DC8570}"/>
    <cellStyle name="Comma 43 4 2 3" xfId="7781" xr:uid="{D3327CD7-5CE5-4A87-A09E-DFDE5C8FD374}"/>
    <cellStyle name="Comma 43 4 3" xfId="8998" xr:uid="{491FFA57-9762-42CB-979F-41EFEFBF4BC4}"/>
    <cellStyle name="Comma 43 4 4" xfId="6535" xr:uid="{F00CC123-77D9-4AAD-82A7-DFB641462A28}"/>
    <cellStyle name="Comma 43 5" xfId="2579" xr:uid="{3A8C670B-A01B-41FC-B04F-9D0A9F88B2C2}"/>
    <cellStyle name="Comma 43 5 2" xfId="9423" xr:uid="{763CDD6B-74CB-4512-8896-7D5989D956D2}"/>
    <cellStyle name="Comma 43 5 3" xfId="7777" xr:uid="{EC29DA28-779E-4E43-AF2E-F7856772ECBB}"/>
    <cellStyle name="Comma 43 6" xfId="2999" xr:uid="{6210CC38-811F-4911-BF0D-6FE181640946}"/>
    <cellStyle name="Comma 43 6 2" xfId="9984" xr:uid="{39067D8C-0168-4496-AA1B-13153A10E7D1}"/>
    <cellStyle name="Comma 43 7" xfId="3087" xr:uid="{FE54B98E-0087-4962-B301-7DA07D2161CB}"/>
    <cellStyle name="Comma 43 7 2" xfId="10091" xr:uid="{891C76CC-0BA1-4EB4-AA1B-13099E97ACB2}"/>
    <cellStyle name="Comma 43 8" xfId="8668" xr:uid="{74175A2A-D3FB-4E79-B9B7-04E818F71BF8}"/>
    <cellStyle name="Comma 43 9" xfId="6530" xr:uid="{35C962C1-C63B-41F2-B7B7-C998019E0D43}"/>
    <cellStyle name="Comma 44" xfId="2121" xr:uid="{B69CEF9E-0EC8-4BEA-BBBD-A1EEDDA28E22}"/>
    <cellStyle name="Comma 44 10" xfId="38080" xr:uid="{75D3AFF8-AF61-4409-BB0B-41B4E3C016D7}"/>
    <cellStyle name="Comma 44 2" xfId="2241" xr:uid="{794257F0-DBE4-452B-ABD0-33BA052BDC51}"/>
    <cellStyle name="Comma 44 2 2" xfId="4577" xr:uid="{54EE4DD7-A803-47CE-9DB8-9563E2D5375C}"/>
    <cellStyle name="Comma 44 2 2 2" xfId="7783" xr:uid="{280BC613-28CF-40D7-B0A8-E95B68895A9A}"/>
    <cellStyle name="Comma 44 2 3" xfId="4768" xr:uid="{49481CC5-D04D-4ABB-906E-4D81AFAFDF92}"/>
    <cellStyle name="Comma 44 2 4" xfId="5235" xr:uid="{CEE5F6D2-BDFB-447A-9AC6-2811F5516A7C}"/>
    <cellStyle name="Comma 44 2 5" xfId="5788" xr:uid="{8D3B3A57-52AD-46B0-9FA8-9EAD536F4042}"/>
    <cellStyle name="Comma 44 2 6" xfId="6537" xr:uid="{0176B852-55B9-4E7B-A159-48D9E81CDB25}"/>
    <cellStyle name="Comma 44 2 7" xfId="4330" xr:uid="{CF56920B-A7B3-4CBE-945D-E4FCC15EAA72}"/>
    <cellStyle name="Comma 44 2 8" xfId="41924" xr:uid="{DE72780B-199F-46D6-AEB0-A81CDD8695D7}"/>
    <cellStyle name="Comma 44 3" xfId="4443" xr:uid="{629421CC-74F8-4C50-9D36-B3CE8C4DE56A}"/>
    <cellStyle name="Comma 44 3 2" xfId="7782" xr:uid="{2B31D51E-7A24-4D34-A4F3-00F518A184C7}"/>
    <cellStyle name="Comma 44 3 3" xfId="45757" xr:uid="{E04DA01F-7202-48A7-B2CD-EC66FB3A36A6}"/>
    <cellStyle name="Comma 44 4" xfId="4694" xr:uid="{90863D7E-F88C-4BBB-9095-147522015EF0}"/>
    <cellStyle name="Comma 44 5" xfId="4999" xr:uid="{8BB5371E-548F-471C-AFE4-F535F21FB33A}"/>
    <cellStyle name="Comma 44 6" xfId="4177" xr:uid="{C497477F-D47C-4913-BE0F-6BC3814811A1}"/>
    <cellStyle name="Comma 44 7" xfId="5787" xr:uid="{E12BF5F8-4AC4-487D-9C17-C4F0BA92FE64}"/>
    <cellStyle name="Comma 44 8" xfId="6536" xr:uid="{F54524C4-B75B-4587-B853-093DD532383E}"/>
    <cellStyle name="Comma 44 9" xfId="4063" xr:uid="{F6FEFEDE-0026-4140-8305-6F9C80B060CC}"/>
    <cellStyle name="Comma 45" xfId="2106" xr:uid="{F4745E05-A38F-4857-AF64-0662EC9FC78A}"/>
    <cellStyle name="Comma 45 10" xfId="38082" xr:uid="{6C6D1892-4052-4F9D-8CDA-C53C5F31746E}"/>
    <cellStyle name="Comma 45 2" xfId="2165" xr:uid="{B6BA800D-A673-4E77-A25A-4104133BF446}"/>
    <cellStyle name="Comma 45 2 2" xfId="4579" xr:uid="{728232A7-E139-471E-9394-8A21EF802E34}"/>
    <cellStyle name="Comma 45 2 2 2" xfId="7784" xr:uid="{5B74C18D-9E47-46D1-B6D5-8AE19CF30259}"/>
    <cellStyle name="Comma 45 2 3" xfId="4770" xr:uid="{98376416-483C-4509-B98D-B87AB74BCC8E}"/>
    <cellStyle name="Comma 45 2 4" xfId="5237" xr:uid="{CC6A6516-9C53-48FC-AE2D-CED7DC2BD90E}"/>
    <cellStyle name="Comma 45 2 5" xfId="5789" xr:uid="{BC3473FB-78FF-4A13-8C8F-BFF663977ACE}"/>
    <cellStyle name="Comma 45 2 6" xfId="6539" xr:uid="{74428BBD-D36C-48C4-AABF-524B943EA226}"/>
    <cellStyle name="Comma 45 2 7" xfId="4332" xr:uid="{E5E24D5D-2815-44E0-9882-A8DA519CB286}"/>
    <cellStyle name="Comma 45 2 8" xfId="41926" xr:uid="{CBB04C70-22DC-48B5-8209-99DEF849A83D}"/>
    <cellStyle name="Comma 45 3" xfId="4445" xr:uid="{EC51DD76-55BC-4590-AE57-B56414589EC7}"/>
    <cellStyle name="Comma 45 3 2" xfId="7534" xr:uid="{DEE581F4-DA94-43B8-89F3-DBA25746DFB5}"/>
    <cellStyle name="Comma 45 3 3" xfId="45758" xr:uid="{991AED85-D047-4FB8-86DA-D3FDD58A5D2D}"/>
    <cellStyle name="Comma 45 4" xfId="4695" xr:uid="{D720CF9D-1579-4936-A95A-8627B9064713}"/>
    <cellStyle name="Comma 45 5" xfId="5001" xr:uid="{C3D7EF10-CB98-4B5A-B757-30C1E1DE4B60}"/>
    <cellStyle name="Comma 45 6" xfId="4180" xr:uid="{C0B553F5-72ED-48D5-A1A6-90A9E21DE9BC}"/>
    <cellStyle name="Comma 45 7" xfId="5649" xr:uid="{F15ACECF-1365-4B73-BC0B-620D6565F649}"/>
    <cellStyle name="Comma 45 8" xfId="6538" xr:uid="{358F0BAE-A699-4F6C-9A7D-6CB82B2C57B8}"/>
    <cellStyle name="Comma 45 9" xfId="4066" xr:uid="{F587186A-5C32-4586-BFEB-E4A4213E8692}"/>
    <cellStyle name="Comma 46" xfId="2204" xr:uid="{5AE21C78-0B38-443D-A986-38A6B5701AFD}"/>
    <cellStyle name="Comma 46 2" xfId="2202" xr:uid="{EF0991B2-F4AB-4D2B-AAA0-BCA7F95A480A}"/>
    <cellStyle name="Comma 46 2 2" xfId="5791" xr:uid="{AB61382A-10C4-49A6-8ED3-FE277FD161C3}"/>
    <cellStyle name="Comma 46 2 3" xfId="4473" xr:uid="{BEAB38BA-FDB9-418F-A99D-3678722ABBA5}"/>
    <cellStyle name="Comma 46 3" xfId="5790" xr:uid="{585D0521-C93C-42A4-BAA1-327D69C1FB0F}"/>
    <cellStyle name="Comma 46 4" xfId="4090" xr:uid="{33EAF18F-BDD9-4546-954C-8F7253B92C83}"/>
    <cellStyle name="Comma 47" xfId="2180" xr:uid="{CB920A9B-75EA-4E28-95BB-FEF9BE401B38}"/>
    <cellStyle name="Comma 47 2" xfId="2143" xr:uid="{76156C18-97FB-49A4-BF57-A66A45DF1D98}"/>
    <cellStyle name="Comma 47 2 2" xfId="4573" xr:uid="{A952A0A9-94C0-48C4-BC85-5EA4CC776EB6}"/>
    <cellStyle name="Comma 47 2 2 2" xfId="7786" xr:uid="{F9CDF628-B72A-4A1A-8EFC-CBC01A89A510}"/>
    <cellStyle name="Comma 47 2 3" xfId="5793" xr:uid="{0D9ABFFC-AB7B-437D-A67D-02ECA4380CBE}"/>
    <cellStyle name="Comma 47 2 4" xfId="4328" xr:uid="{2690418E-D909-4888-AB86-2E6BAD66DE89}"/>
    <cellStyle name="Comma 47 3" xfId="4402" xr:uid="{C089AA9D-FE96-459E-8F2B-108B41E4593B}"/>
    <cellStyle name="Comma 47 3 2" xfId="7785" xr:uid="{0D844DE2-AF3B-4577-AF82-6A5ADB685B02}"/>
    <cellStyle name="Comma 47 4" xfId="4163" xr:uid="{E2D256F4-1E75-4BBF-9C61-296185D07EEB}"/>
    <cellStyle name="Comma 47 5" xfId="5792" xr:uid="{36AC0103-03FC-4FCD-BFA6-E9BE114AC9A7}"/>
    <cellStyle name="Comma 47 6" xfId="4012" xr:uid="{55EEA778-0040-446C-BAA4-DD46E12B65E7}"/>
    <cellStyle name="Comma 48" xfId="2185" xr:uid="{72BA4D49-095E-4E44-859C-8557ED0B0E4A}"/>
    <cellStyle name="Comma 48 2" xfId="2186" xr:uid="{CEC77978-8061-44DE-97F8-CB3F3BDA8825}"/>
    <cellStyle name="Comma 48 2 2" xfId="5795" xr:uid="{86F63A25-131C-40A6-B5DF-4BC854A24EDE}"/>
    <cellStyle name="Comma 48 2 3" xfId="4474" xr:uid="{7071D825-2660-4029-A5C6-386E9576940A}"/>
    <cellStyle name="Comma 48 3" xfId="5794" xr:uid="{C5B9BC9E-E6C3-4ADE-A4C6-F908CA377C4F}"/>
    <cellStyle name="Comma 48 4" xfId="4091" xr:uid="{42B8E634-5775-4172-8BAE-DEA029C03B4B}"/>
    <cellStyle name="Comma 49" xfId="2146" xr:uid="{634F22CC-87BC-4F18-8CF1-D05A1DAB91C8}"/>
    <cellStyle name="Comma 49 2" xfId="2259" xr:uid="{857BB3C0-8020-4B7E-90A6-C78DBE4DDAE9}"/>
    <cellStyle name="Comma 49 2 2" xfId="5797" xr:uid="{6188F4F7-F0BF-4E74-8315-90A7C91B1142}"/>
    <cellStyle name="Comma 49 2 3" xfId="4359" xr:uid="{B0563E81-01B4-4FDF-8F9A-F6A5F01B8EEA}"/>
    <cellStyle name="Comma 49 2 4" xfId="42984" xr:uid="{CDD77803-C2FC-4BA9-8ED0-75100D306B50}"/>
    <cellStyle name="Comma 49 3" xfId="4615" xr:uid="{D0E65063-3EE7-4E2F-AA6D-5ECB77F7F3DD}"/>
    <cellStyle name="Comma 49 4" xfId="4924" xr:uid="{98995B9A-F285-4A39-B14E-61C593F6FAFD}"/>
    <cellStyle name="Comma 49 5" xfId="5796" xr:uid="{603802F8-E8DB-415A-BB64-18ABCF241DF2}"/>
    <cellStyle name="Comma 49 6" xfId="6542" xr:uid="{76C78C6B-D249-434D-9209-3B90CC196A6A}"/>
    <cellStyle name="Comma 49 7" xfId="4130" xr:uid="{3B9FF5EE-9F99-44F6-928D-30AC0E2C86AD}"/>
    <cellStyle name="Comma 49 8" xfId="12196" xr:uid="{64FDAAE7-7D49-42A2-A31A-4A55355885F8}"/>
    <cellStyle name="Comma 5" xfId="131" xr:uid="{394E12F3-C1B2-4F7E-9B4C-FD7ACF156AF9}"/>
    <cellStyle name="Comma 5 10" xfId="46262" xr:uid="{BF26C607-129E-4691-871B-06C440B4FD24}"/>
    <cellStyle name="Comma 5 11" xfId="46397" xr:uid="{1293C711-4DFE-4A06-A0F8-578F6294F920}"/>
    <cellStyle name="Comma 5 12" xfId="46412" xr:uid="{7660E0EB-AF8E-4A9A-B423-43925FCA9887}"/>
    <cellStyle name="Comma 5 13" xfId="46438" xr:uid="{F0BB5E1D-850C-4284-9E61-7A6E4A29D7B9}"/>
    <cellStyle name="Comma 5 14" xfId="46496" xr:uid="{9D93DA0A-7116-402B-8915-62E4F9C10F6C}"/>
    <cellStyle name="Comma 5 15" xfId="337" xr:uid="{20F4D33E-B56F-4DD8-AC1F-AF279480DAA8}"/>
    <cellStyle name="Comma 5 16" xfId="46538" xr:uid="{41CFE885-F451-43F0-8F9C-8893780EFD6C}"/>
    <cellStyle name="Comma 5 17" xfId="46927" xr:uid="{52014E0A-88CF-4CF6-B43F-6B0DE67D88F7}"/>
    <cellStyle name="Comma 5 18" xfId="46975" xr:uid="{9084539C-C51C-49BA-9F0E-5FC219F479CE}"/>
    <cellStyle name="Comma 5 19" xfId="46584" xr:uid="{A5B7FBF0-4C91-4EB7-979E-B6596E546A0E}"/>
    <cellStyle name="Comma 5 19 2" xfId="46648" xr:uid="{46D62329-E279-47E5-9875-79B2CF7CF81D}"/>
    <cellStyle name="Comma 5 19 2 2" xfId="46718" xr:uid="{F722053C-AC7F-4A79-B40E-AEEC5DB2261E}"/>
    <cellStyle name="Comma 5 19 2 3" xfId="46793" xr:uid="{9079683B-6496-4A2E-B17A-C0B97CE1E333}"/>
    <cellStyle name="Comma 5 19 2 4" xfId="46830" xr:uid="{1F06572B-B55D-4EB4-87CF-B615F83BCF8C}"/>
    <cellStyle name="Comma 5 19 3" xfId="46749" xr:uid="{27F19E0C-C277-4A67-BF16-10511DA8C533}"/>
    <cellStyle name="Comma 5 19 4" xfId="46779" xr:uid="{6D3AB9C8-B987-4CF9-A12C-5ADB358D217B}"/>
    <cellStyle name="Comma 5 19 5" xfId="46886" xr:uid="{983530F2-8E56-4D0A-B40A-81B1DA1D28E6}"/>
    <cellStyle name="Comma 5 2" xfId="338" xr:uid="{9F63262A-3F1A-41B8-9241-5AD33A2AD218}"/>
    <cellStyle name="Comma 5 2 10" xfId="46701" xr:uid="{FD921EBB-0C93-4776-A5B3-C93AC4DB7222}"/>
    <cellStyle name="Comma 5 2 11" xfId="46754" xr:uid="{31D6ED25-3C0C-4464-9111-1BD12A45BF36}"/>
    <cellStyle name="Comma 5 2 12" xfId="46784" xr:uid="{426D5C61-BD1E-4ED6-A2DA-9A31B6F96D45}"/>
    <cellStyle name="Comma 5 2 13" xfId="46651" xr:uid="{8734CD73-830D-475E-89B3-E46C7BB6BA2C}"/>
    <cellStyle name="Comma 5 2 13 2" xfId="46720" xr:uid="{D13A1A68-3B00-4B63-B25B-07548EB17297}"/>
    <cellStyle name="Comma 5 2 13 3" xfId="46812" xr:uid="{EB253FBA-479F-4E64-8E3F-EF9D7E605610}"/>
    <cellStyle name="Comma 5 2 13 4" xfId="46832" xr:uid="{4B8C1286-B068-4A43-A7BA-16609FE1CCDE}"/>
    <cellStyle name="Comma 5 2 14" xfId="46893" xr:uid="{FF0D39F6-C2B2-4446-9721-9153B40E2398}"/>
    <cellStyle name="Comma 5 2 15" xfId="46937" xr:uid="{C6416405-4E6C-4F70-879C-63E0B02332F0}"/>
    <cellStyle name="Comma 5 2 16" xfId="46985" xr:uid="{D8AF05B9-8097-4125-87AF-99CCC545F03D}"/>
    <cellStyle name="Comma 5 2 17" xfId="47034" xr:uid="{621474F9-6378-403D-9687-D9CE10AF9EB3}"/>
    <cellStyle name="Comma 5 2 18" xfId="47066" xr:uid="{78A1DA92-700E-451B-86D8-2CD2B9CED926}"/>
    <cellStyle name="Comma 5 2 19" xfId="47165" xr:uid="{B33AA86C-B631-43A0-978E-07207C2525D3}"/>
    <cellStyle name="Comma 5 2 2" xfId="1356" xr:uid="{D1E618C4-AE02-4ADF-8A1C-EDF807485B78}"/>
    <cellStyle name="Comma 5 2 2 2" xfId="2006" xr:uid="{D01B3566-D3FC-430B-8FA5-5CCA655B74E6}"/>
    <cellStyle name="Comma 5 2 2 3" xfId="3289" xr:uid="{EE2A1675-B11C-4E45-9DE6-208ED9D04A65}"/>
    <cellStyle name="Comma 5 2 2 4" xfId="30617" xr:uid="{962F58B9-B8EC-4748-8BC6-90CF88CEE9FE}"/>
    <cellStyle name="Comma 5 2 2 5" xfId="46361" xr:uid="{9DA9F527-5A13-475A-BA19-DC420ADBE82F}"/>
    <cellStyle name="Comma 5 2 2 6" xfId="46558" xr:uid="{2D77F4CD-177E-405C-B3CA-8530A460D267}"/>
    <cellStyle name="Comma 5 2 3" xfId="697" xr:uid="{342DF64D-39B2-46C9-981C-C7ED1B22F99C}"/>
    <cellStyle name="Comma 5 2 3 2" xfId="3624" xr:uid="{B09C99D0-B139-40E8-BA97-F84D2FBE6798}"/>
    <cellStyle name="Comma 5 2 3 2 2" xfId="4432" xr:uid="{12E9877B-D30F-476E-BD32-22DD99C47985}"/>
    <cellStyle name="Comma 5 2 3 2 3" xfId="39984" xr:uid="{4E36EFC8-4639-4759-B83F-B0814ACE6504}"/>
    <cellStyle name="Comma 5 2 3 3" xfId="2200" xr:uid="{EE1B502C-7C87-4432-99C8-70F06108C1A0}"/>
    <cellStyle name="Comma 5 2 3 3 2" xfId="6554" xr:uid="{8C88519D-3E06-45A5-BB84-1150BCE89808}"/>
    <cellStyle name="Comma 5 2 3 3 3" xfId="44557" xr:uid="{667CDA8C-2971-4370-9BC7-AD600D89EA24}"/>
    <cellStyle name="Comma 5 2 3 4" xfId="30616" xr:uid="{5A001A25-E23C-44EF-82A3-94E249DD8985}"/>
    <cellStyle name="Comma 5 2 4" xfId="1880" xr:uid="{1A5F544C-76C4-4483-89A9-2E7A9AEFB7F6}"/>
    <cellStyle name="Comma 5 2 4 2" xfId="8256" xr:uid="{8FB6F657-57E9-4767-A2B0-A0FB62C08C5C}"/>
    <cellStyle name="Comma 5 2 4 3" xfId="6544" xr:uid="{48227D64-6EDF-4D4F-AE8C-C5A2935ADA00}"/>
    <cellStyle name="Comma 5 2 5" xfId="4642" xr:uid="{73A778D5-B6AA-40A8-A458-65E4A1075D80}"/>
    <cellStyle name="Comma 5 2 5 2" xfId="47015" xr:uid="{9E50E288-7F55-4026-904E-F81420900240}"/>
    <cellStyle name="Comma 5 2 6" xfId="12648" xr:uid="{3EA038FD-28CA-4C83-9805-FD0883F6380E}"/>
    <cellStyle name="Comma 5 2 7" xfId="46527" xr:uid="{55BAFBA5-7B41-4FCB-A0DE-D1EF975BAE38}"/>
    <cellStyle name="Comma 5 2 8" xfId="46578" xr:uid="{E85BBE89-0AC8-4B6B-A2EA-6CE61089BFFF}"/>
    <cellStyle name="Comma 5 2 9" xfId="46627" xr:uid="{F551AE53-C740-461C-90A0-E255510F6849}"/>
    <cellStyle name="Comma 5 20" xfId="47061" xr:uid="{D8B14C42-14C3-470A-9279-14058EA8AB06}"/>
    <cellStyle name="Comma 5 21" xfId="47094" xr:uid="{A86403BA-2234-4227-A1A5-1AC9C4E964D5}"/>
    <cellStyle name="Comma 5 3" xfId="339" xr:uid="{6539FA83-6428-4A4E-8380-901298396A04}"/>
    <cellStyle name="Comma 5 3 2" xfId="1357" xr:uid="{C1E8E42B-8E4A-49F7-94E3-08A01A23A802}"/>
    <cellStyle name="Comma 5 3 2 2" xfId="30618" xr:uid="{2A52E595-AFEB-493C-8672-26C2990C93C4}"/>
    <cellStyle name="Comma 5 3 2 3" xfId="46252" xr:uid="{E4F0BB99-90E0-42A4-9DAA-1DC1B2517C1D}"/>
    <cellStyle name="Comma 5 3 3" xfId="696" xr:uid="{8058C1EE-52A3-48AE-A71F-60C69920A810}"/>
    <cellStyle name="Comma 5 3 3 2" xfId="38175" xr:uid="{6ED7AC8D-7104-4DC3-9732-893C2C288D5D}"/>
    <cellStyle name="Comma 5 3 4" xfId="43415" xr:uid="{DCB83BF6-5D6D-4DA2-AE1A-BA5F844D99E2}"/>
    <cellStyle name="Comma 5 3 5" xfId="12702" xr:uid="{81F164E5-09C6-4C77-A520-43D534993BED}"/>
    <cellStyle name="Comma 5 3 6" xfId="12259" xr:uid="{ED87F57D-662B-48FA-B954-0589E2651AB9}"/>
    <cellStyle name="Comma 5 3 7" xfId="46352" xr:uid="{C05895CD-E1D8-49D2-87F9-86ADC057F275}"/>
    <cellStyle name="Comma 5 3 8" xfId="46547" xr:uid="{8C99E019-4F06-48FD-ADDF-A4A034E1495B}"/>
    <cellStyle name="Comma 5 4" xfId="340" xr:uid="{6CF25060-E7E8-426F-BE9E-13843EDBC86D}"/>
    <cellStyle name="Comma 5 4 2" xfId="1453" xr:uid="{D6E5F225-DD59-42D0-81F3-6BCBEEA79F58}"/>
    <cellStyle name="Comma 5 4 2 2" xfId="4435" xr:uid="{3BF72ABA-7300-4B33-A6A5-4E8D2599EE92}"/>
    <cellStyle name="Comma 5 4 3" xfId="676" xr:uid="{BF1BC127-584D-4775-A598-73AAB03B2EDE}"/>
    <cellStyle name="Comma 5 4 3 2" xfId="4418" xr:uid="{0CA21AD6-0950-42AA-A366-EC85AF279368}"/>
    <cellStyle name="Comma 5 4 3 2 2" xfId="8258" xr:uid="{927324D9-767B-45F0-9EA9-1B4A7689D27C}"/>
    <cellStyle name="Comma 5 4 3 3" xfId="6060" xr:uid="{38BA9F51-DA9B-484D-8939-B2DFE553C37E}"/>
    <cellStyle name="Comma 5 4 3 4" xfId="4029" xr:uid="{16DBF2A8-4AC5-49F9-A5CE-4D591FDB6FD4}"/>
    <cellStyle name="Comma 5 4 4" xfId="4378" xr:uid="{62C589E5-279F-4FAF-B02B-EA163C7F2972}"/>
    <cellStyle name="Comma 5 4 4 2" xfId="6547" xr:uid="{15247B9F-948E-4957-8A4B-BB617511466E}"/>
    <cellStyle name="Comma 5 4 5" xfId="4914" xr:uid="{C365ED6E-18A2-4E89-917A-6271BAD8B1F7}"/>
    <cellStyle name="Comma 5 4 6" xfId="12505" xr:uid="{D98077E0-6581-4667-9F9E-DB4F07563201}"/>
    <cellStyle name="Comma 5 4 7" xfId="46292" xr:uid="{6E86D4D4-4F43-42CB-9747-2D325BA68178}"/>
    <cellStyle name="Comma 5 5" xfId="1355" xr:uid="{46E3CFB0-9A2D-46A0-9B96-9B1C39BD610C}"/>
    <cellStyle name="Comma 5 5 2" xfId="2208" xr:uid="{9D27881A-43A0-47AD-BAEA-643170EB8319}"/>
    <cellStyle name="Comma 5 5 2 2" xfId="7787" xr:uid="{C9B94CB2-9C4F-415E-9B2C-FD9EA4BEC661}"/>
    <cellStyle name="Comma 5 5 2 3" xfId="41965" xr:uid="{5A13E4C6-D90E-46D3-925E-C425CC277B8E}"/>
    <cellStyle name="Comma 5 5 3" xfId="3331" xr:uid="{EF398394-5FC0-48C8-973F-5C7F2FD645AF}"/>
    <cellStyle name="Comma 5 5 3 2" xfId="45798" xr:uid="{C23116A0-AFB7-4BDF-A1C6-C723859455D4}"/>
    <cellStyle name="Comma 5 5 4" xfId="2040" xr:uid="{77C0AA55-EE4C-49BD-AF47-FBF8BD3CD2E5}"/>
    <cellStyle name="Comma 5 5 5" xfId="6273" xr:uid="{D445A5EA-54FB-42F5-B6DE-A570F07337D3}"/>
    <cellStyle name="Comma 5 5 6" xfId="38153" xr:uid="{44C96BD5-4EF5-4C8A-8D7C-E76DEF926C6A}"/>
    <cellStyle name="Comma 5 6" xfId="667" xr:uid="{753B95DC-04EC-4CB8-ABC6-575A75B657BB}"/>
    <cellStyle name="Comma 5 6 2" xfId="3623" xr:uid="{E177F4CD-383C-410B-90EE-5EA8A591F11A}"/>
    <cellStyle name="Comma 5 6 2 2" xfId="7788" xr:uid="{2DC203DE-6DC5-420D-9DF3-22F95C085A90}"/>
    <cellStyle name="Comma 5 6 2 3" xfId="4491" xr:uid="{3E0F0DFD-7A71-47AD-B9FA-B67E888906EA}"/>
    <cellStyle name="Comma 5 6 3" xfId="2104" xr:uid="{BE3AE2E0-726F-4563-9ABC-5D539606528F}"/>
    <cellStyle name="Comma 5 6 4" xfId="38174" xr:uid="{C70AB04A-C082-412F-8FB8-C0CE8338FB46}"/>
    <cellStyle name="Comma 5 7" xfId="1879" xr:uid="{D9D87F5D-F9ED-4BED-AD56-1A390301D073}"/>
    <cellStyle name="Comma 5 7 2" xfId="2487" xr:uid="{A85B46FE-1403-4828-902F-F521C1719E8E}"/>
    <cellStyle name="Comma 5 7 3" xfId="4363" xr:uid="{42AF7533-F0FD-4363-AC8C-E0265C2D9707}"/>
    <cellStyle name="Comma 5 8" xfId="3247" xr:uid="{D1ED35F2-3423-456A-A8CC-E18153D87E58}"/>
    <cellStyle name="Comma 5 8 2" xfId="8365" xr:uid="{0DBC29E1-9E90-4736-A2F0-A705D8386D87}"/>
    <cellStyle name="Comma 5 8 3" xfId="4624" xr:uid="{265F28D0-C550-464A-A7A2-7B0E4A72429D}"/>
    <cellStyle name="Comma 5 9" xfId="12185" xr:uid="{225F4F35-3EF4-412D-8F6D-A5D655F334A2}"/>
    <cellStyle name="Comma 50" xfId="2126" xr:uid="{53511EE6-4247-4EE0-A8E6-7A1544AB0520}"/>
    <cellStyle name="Comma 50 2" xfId="2224" xr:uid="{A1281E6F-F26D-43A2-8ADA-FC71E60E6773}"/>
    <cellStyle name="Comma 50 3" xfId="2488" xr:uid="{45BB8D2D-AB5D-486E-9C06-74D0A8EF6138}"/>
    <cellStyle name="Comma 50 4" xfId="43389" xr:uid="{33AB68A5-8C2B-4501-B6FA-D53DF61FEEA5}"/>
    <cellStyle name="Comma 51" xfId="2162" xr:uid="{528EE273-AF14-4A92-9CFE-223B00240175}"/>
    <cellStyle name="Comma 51 2" xfId="2489" xr:uid="{0870785E-7B13-4323-8377-53FD6C35A48D}"/>
    <cellStyle name="Comma 51 2 2" xfId="6078" xr:uid="{3596DD31-CC52-4E5B-9E14-FA6CF156DA08}"/>
    <cellStyle name="Comma 51 2 3" xfId="4558" xr:uid="{63ED131C-429F-4D09-B739-E0EA75F7C3AB}"/>
    <cellStyle name="Comma 51 3" xfId="4733" xr:uid="{0482A408-1A22-4D39-BC2B-EDC2EB541C1C}"/>
    <cellStyle name="Comma 51 3 2" xfId="7789" xr:uid="{E964933B-FCDB-48E7-A5A5-F267CB28BAE1}"/>
    <cellStyle name="Comma 51 4" xfId="5171" xr:uid="{7FE7965A-6AA7-43CD-9BDC-15FB3EC30269}"/>
    <cellStyle name="Comma 51 5" xfId="5798" xr:uid="{5CB0F455-EC0D-4748-844A-AB5D3B490209}"/>
    <cellStyle name="Comma 51 6" xfId="6549" xr:uid="{A0A703AD-C0E9-4CC6-9159-77B74BCD408D}"/>
    <cellStyle name="Comma 51 7" xfId="4316" xr:uid="{6D3A34FF-6F6F-4EA1-9086-649035682E25}"/>
    <cellStyle name="Comma 51 8" xfId="43390" xr:uid="{2D1F3F15-E718-4C24-8A70-79E8F5C044A7}"/>
    <cellStyle name="Comma 52" xfId="2275" xr:uid="{CD964BE9-B2E8-40DA-A16E-F84FD480B152}"/>
    <cellStyle name="Comma 52 2" xfId="2490" xr:uid="{5BA5179E-EDD2-427C-B25E-DB3264119C3A}"/>
    <cellStyle name="Comma 52 3" xfId="5799" xr:uid="{A4456F17-EF3C-4BF3-AB42-CFB34F59E728}"/>
    <cellStyle name="Comma 52 4" xfId="43524" xr:uid="{E26B72EB-8509-4414-930F-858E04944255}"/>
    <cellStyle name="Comma 53" xfId="2233" xr:uid="{AA1F1E66-C3E4-496A-ACB2-8E1D61585500}"/>
    <cellStyle name="Comma 53 2" xfId="2426" xr:uid="{A694C4FB-3BCC-4B17-97AC-8AE6762064D3}"/>
    <cellStyle name="Comma 53 2 2" xfId="6076" xr:uid="{DA8D1812-7C94-4A97-A6E9-070C3B41FEED}"/>
    <cellStyle name="Comma 53 2 3" xfId="4603" xr:uid="{B90075F0-CCCD-4BE4-A96A-087BAF9841D1}"/>
    <cellStyle name="Comma 53 3" xfId="2491" xr:uid="{804BC50F-77B2-469D-B1DF-1CE449BCF100}"/>
    <cellStyle name="Comma 53 4" xfId="5800" xr:uid="{BC13D9D1-BB5A-4459-811C-104FDEBA9904}"/>
    <cellStyle name="Comma 53 5" xfId="4345" xr:uid="{A4432917-6A44-4795-BD9F-E90B17EEEFCD}"/>
    <cellStyle name="Comma 53 6" xfId="45903" xr:uid="{D8A10541-E8A9-4989-B73F-CF46EE96FD73}"/>
    <cellStyle name="Comma 54" xfId="2422" xr:uid="{9C91802D-5085-4E9C-A4E9-ED813772A75F}"/>
    <cellStyle name="Comma 54 2" xfId="2492" xr:uid="{878820B3-F64C-41FC-9BFC-A0C5A85584E4}"/>
    <cellStyle name="Comma 54 2 2" xfId="6080" xr:uid="{70653961-B6AA-46F4-B4F9-2435F122FA36}"/>
    <cellStyle name="Comma 54 2 3" xfId="4604" xr:uid="{61016CFD-5114-4A76-8A87-3D81EF891ED2}"/>
    <cellStyle name="Comma 54 3" xfId="6079" xr:uid="{21B08529-FC4E-4F44-9137-C79A173941C1}"/>
    <cellStyle name="Comma 54 4" xfId="9279" xr:uid="{3E0A5A58-5B25-4F33-A2BD-2657A5C0E24B}"/>
    <cellStyle name="Comma 54 5" xfId="4346" xr:uid="{75CC153A-2B9D-4DE1-BC7E-A8D2B5C2ED07}"/>
    <cellStyle name="Comma 55" xfId="2427" xr:uid="{A2D2FDB5-D26C-42C9-8A24-B8647977607F}"/>
    <cellStyle name="Comma 55 2" xfId="45856" xr:uid="{99CD967B-CDAF-4D72-BF9B-EF66E03E1F21}"/>
    <cellStyle name="Comma 56" xfId="2428" xr:uid="{E14FAAF3-28B9-4453-B558-E0A12DB6B0D5}"/>
    <cellStyle name="Comma 56 2" xfId="6081" xr:uid="{48F455AD-A149-46D6-8D07-D850916446B3}"/>
    <cellStyle name="Comma 56 3" xfId="4347" xr:uid="{C1264593-685F-4ACE-BFFC-CED2026B2DBA}"/>
    <cellStyle name="Comma 56 4" xfId="45820" xr:uid="{129E2E46-35A6-4EFA-BD8B-C9E0B94AF1CD}"/>
    <cellStyle name="Comma 57" xfId="2429" xr:uid="{25E891AF-4A9E-4D0A-B3F3-15D1CECE6698}"/>
    <cellStyle name="Comma 57 2" xfId="6082" xr:uid="{A550BEB9-EB41-4D52-9B98-75E02281DCD5}"/>
    <cellStyle name="Comma 57 3" xfId="4557" xr:uid="{CA282631-F910-490C-9D3A-853F003CA65A}"/>
    <cellStyle name="Comma 57 4" xfId="43782" xr:uid="{FBF5032B-D625-4F1B-B884-155F78129A52}"/>
    <cellStyle name="Comma 58" xfId="2430" xr:uid="{77FA4DDF-3EF9-46B8-84EF-26F03EB460FC}"/>
    <cellStyle name="Comma 58 2" xfId="6083" xr:uid="{2FDBC9E1-15BE-4B12-A331-36FFC3439B4A}"/>
    <cellStyle name="Comma 58 3" xfId="6551" xr:uid="{7FE2984A-AC88-4CA2-AC7B-C19C5B61FD41}"/>
    <cellStyle name="Comma 58 4" xfId="4606" xr:uid="{282C8B93-54E2-4FEE-88A8-C4F138F0568B}"/>
    <cellStyle name="Comma 59" xfId="2493" xr:uid="{12913098-38BC-471E-BB27-193D5920D6D1}"/>
    <cellStyle name="Comma 59 2" xfId="6084" xr:uid="{10E2324A-19AB-49CE-ABBA-07EED5CE8388}"/>
    <cellStyle name="Comma 59 2 2" xfId="8283" xr:uid="{51B970EB-6115-4426-92FA-8B34B329EEE6}"/>
    <cellStyle name="Comma 59 3" xfId="9310" xr:uid="{6BCCE008-E693-4ACE-9733-BD1EAE94ADA7}"/>
    <cellStyle name="Comma 59 4" xfId="6552" xr:uid="{1A19533B-82BA-4977-94C8-A866F7E84568}"/>
    <cellStyle name="Comma 59 5" xfId="4732" xr:uid="{5AC1F236-0BC0-4082-901D-E9CB8DE7CE0D}"/>
    <cellStyle name="Comma 6" xfId="341" xr:uid="{08E60996-1FAD-4B96-B90A-CD9D554FC615}"/>
    <cellStyle name="Comma 6 10" xfId="46402" xr:uid="{D85CC533-8101-4AEB-8225-A53EC9DB4EE5}"/>
    <cellStyle name="Comma 6 11" xfId="46548" xr:uid="{1CC311FD-465B-4607-A168-5DDA6D3E0B2B}"/>
    <cellStyle name="Comma 6 12" xfId="46606" xr:uid="{D184C8D1-3023-424E-9F17-8D5B68D87257}"/>
    <cellStyle name="Comma 6 13" xfId="46688" xr:uid="{35C64F9C-650D-489F-8A03-F84958170839}"/>
    <cellStyle name="Comma 6 14" xfId="46941" xr:uid="{31E1845A-877E-471E-A973-8945BEB90094}"/>
    <cellStyle name="Comma 6 15" xfId="46989" xr:uid="{4A6C8EA7-865F-4862-AB12-7DB09A00EF62}"/>
    <cellStyle name="Comma 6 16" xfId="47068" xr:uid="{4639202E-87F7-4B78-8C5D-BCFADE54C543}"/>
    <cellStyle name="Comma 6 2" xfId="342" xr:uid="{3C6020F1-388D-4F23-B79C-9690773E1ACD}"/>
    <cellStyle name="Comma 6 2 10" xfId="47231" xr:uid="{7240462E-A121-40DF-A7C2-04E9C8988CE9}"/>
    <cellStyle name="Comma 6 2 2" xfId="1359" xr:uid="{F98BC880-400B-4E60-91BB-E0E55C921F7E}"/>
    <cellStyle name="Comma 6 2 2 2" xfId="30619" xr:uid="{ABF32400-0899-4151-8946-0AC08B839E2D}"/>
    <cellStyle name="Comma 6 2 2 2 2" xfId="46259" xr:uid="{3BBB3327-3D61-40E5-BE99-4C9720813656}"/>
    <cellStyle name="Comma 6 2 2 3" xfId="46233" xr:uid="{A084B272-77AE-481D-9BB0-0AD78CA411E8}"/>
    <cellStyle name="Comma 6 2 2 4" xfId="46356" xr:uid="{ACA5F5AC-B9C1-44FB-861D-216AC5C959A7}"/>
    <cellStyle name="Comma 6 2 3" xfId="702" xr:uid="{347ECD38-148F-4558-AA7F-1A5C0B226FA2}"/>
    <cellStyle name="Comma 6 2 3 2" xfId="46245" xr:uid="{09172ABA-C372-4901-B2E2-10C3D3FD7BD2}"/>
    <cellStyle name="Comma 6 2 4" xfId="12260" xr:uid="{835FC2FE-5109-4843-BAA5-1C2B41F57876}"/>
    <cellStyle name="Comma 6 2 5" xfId="46110" xr:uid="{B6717E64-1136-4F27-A212-E9C136BCC0BE}"/>
    <cellStyle name="Comma 6 2 6" xfId="46335" xr:uid="{49D78E52-14BF-4CE1-8F7D-402E210444C5}"/>
    <cellStyle name="Comma 6 2 7" xfId="46553" xr:uid="{64A86BA1-6C8B-4CC4-A358-CA0147422A86}"/>
    <cellStyle name="Comma 6 2 8" xfId="47011" xr:uid="{401B0F76-BAA1-4CC2-9A38-8F1C70C40AA4}"/>
    <cellStyle name="Comma 6 2 9" xfId="47209" xr:uid="{1BBFBF4E-7AE7-4DF8-970F-EF85C9CB02FB}"/>
    <cellStyle name="Comma 6 3" xfId="1097" xr:uid="{C32F6533-3EE3-4161-84E5-D8F9E73A389A}"/>
    <cellStyle name="Comma 6 3 2" xfId="1663" xr:uid="{2C60AA7D-9479-4923-85DC-CCA81A68FC0E}"/>
    <cellStyle name="Comma 6 3 2 2" xfId="4436" xr:uid="{0F9BEB7E-CD01-414C-A84E-2445739B4B83}"/>
    <cellStyle name="Comma 6 3 2 2 2" xfId="41812" xr:uid="{3F694D68-B7BD-4E17-B944-FDCC33C59C42}"/>
    <cellStyle name="Comma 6 3 2 3" xfId="45657" xr:uid="{A85098D9-650E-4C49-98BD-5BABE09EC30E}"/>
    <cellStyle name="Comma 6 3 2 4" xfId="37898" xr:uid="{F87715E5-C26C-4FFA-B2A4-6184600219EB}"/>
    <cellStyle name="Comma 6 3 2 5" xfId="46253" xr:uid="{4B086FF4-DBFF-4399-B81D-115D997E0503}"/>
    <cellStyle name="Comma 6 3 3" xfId="3280" xr:uid="{CD55575C-D531-4975-821B-31D6AA21E434}"/>
    <cellStyle name="Comma 6 3 3 2" xfId="4419" xr:uid="{A28876DF-16F4-476A-BA07-37776330EE3F}"/>
    <cellStyle name="Comma 6 3 3 2 2" xfId="8261" xr:uid="{7B45EE66-FFA9-408E-8D24-93CBBCABA824}"/>
    <cellStyle name="Comma 6 3 3 3" xfId="6062" xr:uid="{6E13E881-95B6-4D0F-ADCF-F6BD27E270B5}"/>
    <cellStyle name="Comma 6 3 3 4" xfId="4030" xr:uid="{7609A27A-244E-46A8-9910-8EC5D1CF1C7D}"/>
    <cellStyle name="Comma 6 3 3 5" xfId="38177" xr:uid="{E467BA96-C17B-4C8E-BBFF-3F4AEB47E223}"/>
    <cellStyle name="Comma 6 3 4" xfId="4379" xr:uid="{095E7342-4BCB-4FAE-9E61-15B2A839E17A}"/>
    <cellStyle name="Comma 6 3 4 2" xfId="43416" xr:uid="{000947A2-0721-496F-AAC4-C85E4063E928}"/>
    <cellStyle name="Comma 6 3 5" xfId="12689" xr:uid="{C9B9D22E-4714-4853-9945-487D81E790C5}"/>
    <cellStyle name="Comma 6 3 6" xfId="12261" xr:uid="{6682BF17-30A5-49D2-89B8-CE2FA0C22832}"/>
    <cellStyle name="Comma 6 3 7" xfId="46227" xr:uid="{7075A4B5-1D06-4BA3-A630-8547018240A9}"/>
    <cellStyle name="Comma 6 3 8" xfId="46288" xr:uid="{E63597DB-B190-4B02-9969-EF3656152CD3}"/>
    <cellStyle name="Comma 6 4" xfId="1358" xr:uid="{E2FC67B0-EAC3-404F-B671-DC4EA192BE09}"/>
    <cellStyle name="Comma 6 4 2" xfId="2133" xr:uid="{02D2ECCE-6E9D-4405-B9CE-F90A2C893A76}"/>
    <cellStyle name="Comma 6 4 2 2" xfId="7790" xr:uid="{764CE1BE-C075-4168-BF9E-879B08D1817B}"/>
    <cellStyle name="Comma 6 4 2 3" xfId="38176" xr:uid="{0647F902-2AD2-4E3E-B6B9-1967B8DAA55C}"/>
    <cellStyle name="Comma 6 4 3" xfId="3332" xr:uid="{A2683314-6757-44B5-9C33-D425AD276E42}"/>
    <cellStyle name="Comma 6 4 4" xfId="2039" xr:uid="{56D5B844-6186-43E5-83D7-CEDF4B200051}"/>
    <cellStyle name="Comma 6 4 5" xfId="6556" xr:uid="{A34EEAE6-E7E5-47B9-BD66-F9DEDEA675A8}"/>
    <cellStyle name="Comma 6 4 6" xfId="12503" xr:uid="{2C3A5B2C-F00F-4D56-928F-DB7172F157F1}"/>
    <cellStyle name="Comma 6 4 7" xfId="46239" xr:uid="{F56389A5-A64A-4F9C-AB93-294D58538959}"/>
    <cellStyle name="Comma 6 4 8" xfId="46291" xr:uid="{5CCDC776-B638-49EC-9695-1C7A79A8DBAF}"/>
    <cellStyle name="Comma 6 5" xfId="1445" xr:uid="{A810C5EB-8147-4CC6-B7CD-DD9CE2C380BF}"/>
    <cellStyle name="Comma 6 5 2" xfId="3625" xr:uid="{85B43961-AF77-41E3-B16D-111A5390CC2B}"/>
    <cellStyle name="Comma 6 5 2 2" xfId="5801" xr:uid="{054C91A8-9F4F-489C-AAD0-2C68577F98D2}"/>
    <cellStyle name="Comma 6 5 3" xfId="2124" xr:uid="{57D60DC7-FFD1-4262-A7D3-65C122030247}"/>
    <cellStyle name="Comma 6 6" xfId="661" xr:uid="{482530D8-16BE-42C2-B01A-CB49921F8B78}"/>
    <cellStyle name="Comma 6 6 2" xfId="3245" xr:uid="{A3190981-F417-4C05-9F06-EDDFE91A84EF}"/>
    <cellStyle name="Comma 6 6 2 2" xfId="11469" xr:uid="{208BB750-B4EF-40CD-8D40-7A5F69340E6F}"/>
    <cellStyle name="Comma 6 6 3" xfId="6061" xr:uid="{81B0D632-DC7F-4899-BA15-F0A75E163387}"/>
    <cellStyle name="Comma 6 7" xfId="1881" xr:uid="{1DBD8261-0C1D-4D77-A09F-E0BAFF7489B9}"/>
    <cellStyle name="Comma 6 8" xfId="46103" xr:uid="{CA417404-4C31-4ED6-959D-8D8879274DB4}"/>
    <cellStyle name="Comma 6 9" xfId="46301" xr:uid="{7B90981C-E964-4D50-9E24-5E5BC5E0907C}"/>
    <cellStyle name="Comma 60" xfId="2494" xr:uid="{24C07582-8B60-49F1-8130-5CE8940B20EC}"/>
    <cellStyle name="Comma 60 2" xfId="6085" xr:uid="{7485FE91-B4BD-4001-90DE-3C83E0E07D1E}"/>
    <cellStyle name="Comma 60 2 2" xfId="8284" xr:uid="{5B9CD371-AE84-4AAB-8C3E-D76B638EEB0E}"/>
    <cellStyle name="Comma 60 3" xfId="9311" xr:uid="{00584D1A-7DCA-4366-846A-D2DBB01012E7}"/>
    <cellStyle name="Comma 60 4" xfId="6558" xr:uid="{F2CE94F8-B5A8-4068-909B-6F003E5DB48F}"/>
    <cellStyle name="Comma 60 5" xfId="4890" xr:uid="{0BCA0696-4171-4BC6-9310-C6D8D6F553CB}"/>
    <cellStyle name="Comma 61" xfId="2495" xr:uid="{D68C1804-12E2-4184-8FA8-4EF794493489}"/>
    <cellStyle name="Comma 61 2" xfId="6086" xr:uid="{77E2E0FE-AB8A-48DC-903E-C09C808260AA}"/>
    <cellStyle name="Comma 61 2 2" xfId="8285" xr:uid="{4A57CE1B-8B24-4079-A754-E27F3EEAAF57}"/>
    <cellStyle name="Comma 61 3" xfId="9312" xr:uid="{0B2014EA-31A8-47F3-AD9A-13FDE75F1B87}"/>
    <cellStyle name="Comma 61 4" xfId="6165" xr:uid="{03571A8F-683C-4BB5-8A64-95C7844501A6}"/>
    <cellStyle name="Comma 61 5" xfId="4652" xr:uid="{C8EFF29F-7C4D-437C-913D-00442EE3AA5F}"/>
    <cellStyle name="Comma 62" xfId="2509" xr:uid="{EFBAE04B-80D7-4CA3-A570-24F6A2808851}"/>
    <cellStyle name="Comma 62 2" xfId="8354" xr:uid="{FFF5B88E-663F-4978-B17F-5ACF46A04FE5}"/>
    <cellStyle name="Comma 62 3" xfId="6166" xr:uid="{016C1FE4-5E3B-4633-971E-C80A24EB2D9F}"/>
    <cellStyle name="Comma 62 4" xfId="5170" xr:uid="{7B92A8E5-C4D4-44C8-A6C1-A01B1D69955F}"/>
    <cellStyle name="Comma 62 5" xfId="43946" xr:uid="{8DCF3C18-52EC-4CEA-9809-EEEB67C3DA95}"/>
    <cellStyle name="Comma 63" xfId="2511" xr:uid="{57FF743F-BEC0-425F-A342-7800B1C7A962}"/>
    <cellStyle name="Comma 63 2" xfId="6123" xr:uid="{0BD52206-988B-4297-B336-3753029E95D7}"/>
    <cellStyle name="Comma 63 3" xfId="7298" xr:uid="{B6D84DD5-46B3-4798-8CB5-654D100D5B4F}"/>
    <cellStyle name="Comma 63 4" xfId="5372" xr:uid="{70F56875-AD25-4B05-BA8A-6973F9ACBEBA}"/>
    <cellStyle name="Comma 63 5" xfId="43974" xr:uid="{5D0CAD59-2E26-4E5C-97BF-219CF1693D78}"/>
    <cellStyle name="Comma 64" xfId="3187" xr:uid="{63728AEE-7524-409A-9BE3-F696D86C0ADC}"/>
    <cellStyle name="Comma 64 2" xfId="8356" xr:uid="{9B1FA76A-5509-40C9-991E-F43DD8E3C4B9}"/>
    <cellStyle name="Comma 64 3" xfId="7467" xr:uid="{257322DE-BAE2-4E4E-B002-C5502F3DC079}"/>
    <cellStyle name="Comma 64 4" xfId="4314" xr:uid="{D4117C53-C0ED-4776-AD41-2375AAA87C9C}"/>
    <cellStyle name="Comma 64 5" xfId="44006" xr:uid="{5679A2D2-E672-4CF5-961E-737A23011699}"/>
    <cellStyle name="Comma 64 6" xfId="46524" xr:uid="{60191B6C-1EE5-4C45-96C6-3B6677CEB145}"/>
    <cellStyle name="Comma 64 8" xfId="46575" xr:uid="{0C135337-99A4-4569-B254-48EDEF3A976B}"/>
    <cellStyle name="Comma 64 8 2" xfId="46623" xr:uid="{E714ADBB-BB17-4138-9D80-CBEAA50DEEBE}"/>
    <cellStyle name="Comma 65" xfId="3178" xr:uid="{601B5CF7-E573-4A1F-B9B0-85471E216C91}"/>
    <cellStyle name="Comma 65 2" xfId="10156" xr:uid="{B91424AD-9DE0-403F-BA2C-77C9BCE55C27}"/>
    <cellStyle name="Comma 65 3" xfId="7531" xr:uid="{ABD4AB24-6855-4F09-AE69-3CAD207DEBEC}"/>
    <cellStyle name="Comma 65 4" xfId="5374" xr:uid="{2FF9FF58-D23C-4918-9EB6-34F81501F241}"/>
    <cellStyle name="Comma 65 5" xfId="46073" xr:uid="{F64AB871-09A0-4A3A-8C7A-5ACF7D82B3D3}"/>
    <cellStyle name="Comma 66" xfId="3176" xr:uid="{E1921DE3-EBB6-4A5C-A8FA-8A7764E5CB0D}"/>
    <cellStyle name="Comma 66 2" xfId="10155" xr:uid="{D8CDD71D-4FB9-4B93-9119-8865DD2A7CF7}"/>
    <cellStyle name="Comma 66 2 2" xfId="46078" xr:uid="{A8668DE0-446E-4877-A5EE-E53F4818CC62}"/>
    <cellStyle name="Comma 66 3" xfId="8218" xr:uid="{24C10D56-EAA7-43D5-93BA-F5C186C684F0}"/>
    <cellStyle name="Comma 66 4" xfId="5646" xr:uid="{9D3AACE7-5DD2-4BD7-8D36-D75D42F57F97}"/>
    <cellStyle name="Comma 66 5" xfId="12198" xr:uid="{C9A4C374-9F9E-4D68-AD87-C39186246B1F}"/>
    <cellStyle name="Comma 67" xfId="3214" xr:uid="{B605BA50-2392-4F39-B579-2023B1749271}"/>
    <cellStyle name="Comma 67 2" xfId="10172" xr:uid="{717ABA02-CD06-4AA5-A52A-79DA733A05DA}"/>
    <cellStyle name="Comma 67 3" xfId="5648" xr:uid="{C73F0427-C430-4E07-B069-69B3E69C0A8A}"/>
    <cellStyle name="Comma 67 4" xfId="46082" xr:uid="{2D97F410-61A2-44A2-A405-DEA0974E438A}"/>
    <cellStyle name="Comma 68" xfId="3215" xr:uid="{82A119EE-2AD9-4A19-9CAC-5883005295F2}"/>
    <cellStyle name="Comma 68 2" xfId="10173" xr:uid="{D2E94CBE-ABD3-4AC7-A32E-6F73BB05D7A5}"/>
    <cellStyle name="Comma 68 3" xfId="6142" xr:uid="{DDAE9161-6380-44A0-A76F-2938CA40CC25}"/>
    <cellStyle name="Comma 68 4" xfId="46085" xr:uid="{DFC57AD6-EA35-4B5D-BFF1-214C0D44F354}"/>
    <cellStyle name="Comma 69" xfId="3206" xr:uid="{1D490C1B-E49F-4E89-BE4E-C0B45DAA8F94}"/>
    <cellStyle name="Comma 69 2" xfId="46090" xr:uid="{07B61C70-4EED-479D-B161-D784910F6518}"/>
    <cellStyle name="Comma 7" xfId="343" xr:uid="{D32188F7-D1DC-45D1-B04A-738DAC6FA374}"/>
    <cellStyle name="Comma 7 10" xfId="670" xr:uid="{0A85EC34-E47A-490B-80A0-F89FBCB04997}"/>
    <cellStyle name="Comma 7 11" xfId="1882" xr:uid="{1E7F476C-91C4-42BA-BC30-286B43E4DC12}"/>
    <cellStyle name="Comma 7 12" xfId="46440" xr:uid="{D5F7E6F3-0506-427C-B5B2-7FB2FEF2264F}"/>
    <cellStyle name="Comma 7 13" xfId="46560" xr:uid="{40D5F318-9A5B-477A-8AD3-D084CEB8272D}"/>
    <cellStyle name="Comma 7 13 2" xfId="47145" xr:uid="{9201CBDE-837B-4931-B2E0-F78CAB34884E}"/>
    <cellStyle name="Comma 7 14" xfId="46944" xr:uid="{77EABD6B-00E9-4A7C-88B8-3DE716618D54}"/>
    <cellStyle name="Comma 7 2" xfId="111" xr:uid="{09370906-D1BE-4FBD-B746-17F9EB14570B}"/>
    <cellStyle name="Comma 7 2 2" xfId="129" xr:uid="{1C8214B7-60BF-4DD2-8744-154643597ADF}"/>
    <cellStyle name="Comma 7 2 2 2" xfId="2168" xr:uid="{CCB767EE-F9DD-44B3-B00C-BAD5C0952443}"/>
    <cellStyle name="Comma 7 2 2 2 2" xfId="38044" xr:uid="{0CA19103-BCEA-46A0-B9E9-6EFE43B0D9FD}"/>
    <cellStyle name="Comma 7 2 2 3" xfId="3294" xr:uid="{A8B9C99C-0C6B-4189-9EF7-822B7B217C30}"/>
    <cellStyle name="Comma 7 2 2 3 2" xfId="38179" xr:uid="{E6305843-FC78-485B-A652-872453A0F512}"/>
    <cellStyle name="Comma 7 2 2 4" xfId="43418" xr:uid="{6149152E-9C1A-460C-9E8E-E2F0FC19C71F}"/>
    <cellStyle name="Comma 7 2 2 5" xfId="12698" xr:uid="{1E313A19-F8F1-47EF-AD6E-3D6A3D8FE389}"/>
    <cellStyle name="Comma 7 2 2 6" xfId="12263" xr:uid="{C338FD3D-7462-4D75-855F-B0E709FA6903}"/>
    <cellStyle name="Comma 7 2 2 7" xfId="46254" xr:uid="{85A905CD-D2BA-43F2-B318-9E14E00438B8}"/>
    <cellStyle name="Comma 7 2 2 7 2" xfId="47170" xr:uid="{2FF5F166-3BF2-46EC-AD3F-8723DD6D0BA7}"/>
    <cellStyle name="Comma 7 2 2 8" xfId="46357" xr:uid="{944416D5-F9F0-4C79-8C86-583B60940462}"/>
    <cellStyle name="Comma 7 2 2 9" xfId="1361" xr:uid="{7B181823-EB60-4C20-9794-74E117B21E62}"/>
    <cellStyle name="Comma 7 2 3" xfId="701" xr:uid="{3CABCD88-D1E1-42C7-A2EC-20E0EC792601}"/>
    <cellStyle name="Comma 7 2 3 2" xfId="2181" xr:uid="{DB64CF0D-21CB-4FF5-9A28-E2AFACA5E4A3}"/>
    <cellStyle name="Comma 7 2 3 2 2" xfId="38478" xr:uid="{3BFCEF10-6B58-4FF2-90F0-499C8D8507CE}"/>
    <cellStyle name="Comma 7 2 3 3" xfId="11378" xr:uid="{EB7E180E-ADAD-4FB7-AC02-A03D4BA9E8A1}"/>
    <cellStyle name="Comma 7 2 3 3 2" xfId="43700" xr:uid="{02B9D8B1-EB50-4F8A-A462-090D505E063D}"/>
    <cellStyle name="Comma 7 2 3 4" xfId="13185" xr:uid="{FDAF1EFE-CFFA-4B5A-B570-07E923CAC9A7}"/>
    <cellStyle name="Comma 7 2 4" xfId="1883" xr:uid="{820EF853-BA26-4FE1-B1BB-A5F8D636C3BA}"/>
    <cellStyle name="Comma 7 2 4 2" xfId="8263" xr:uid="{CEFE9592-BC62-4A70-A334-A7F886162E21}"/>
    <cellStyle name="Comma 7 2 4 3" xfId="6563" xr:uid="{8A877F5C-CCC2-4F85-906B-FF79C89B7599}"/>
    <cellStyle name="Comma 7 2 4 4" xfId="38178" xr:uid="{A11F2592-4F66-4471-8962-C4F1888A0743}"/>
    <cellStyle name="Comma 7 2 5" xfId="4662" xr:uid="{315C85A2-F327-451D-880A-88EDE1210D70}"/>
    <cellStyle name="Comma 7 2 5 2" xfId="43417" xr:uid="{13B6760D-8C08-45CD-9A5F-FDACDF011E17}"/>
    <cellStyle name="Comma 7 2 6" xfId="12697" xr:uid="{BE41629C-6474-4205-9E8A-7FDB321E5A66}"/>
    <cellStyle name="Comma 7 2 7" xfId="12262" xr:uid="{CB600443-A2E2-4E3D-8D1F-B0EDDCB76CA4}"/>
    <cellStyle name="Comma 7 2 8" xfId="46336" xr:uid="{D07F56F6-A84F-48F9-A4E1-0E019D8F719D}"/>
    <cellStyle name="Comma 7 2 9" xfId="344" xr:uid="{4F1B7EF0-4099-4E3A-83A8-36981E40AD8B}"/>
    <cellStyle name="Comma 7 3" xfId="345" xr:uid="{2005AB0B-3F7E-4813-8B9D-143E81BA1B2C}"/>
    <cellStyle name="Comma 7 3 2" xfId="1362" xr:uid="{ACABBB55-8DB5-4618-B71F-53933AB49FCA}"/>
    <cellStyle name="Comma 7 3 2 2" xfId="2131" xr:uid="{B35C1138-425D-4688-885B-01DF18A2D1E1}"/>
    <cellStyle name="Comma 7 3 2 3" xfId="11421" xr:uid="{ECD412EC-2E2B-45C6-9682-92FC580CE6FC}"/>
    <cellStyle name="Comma 7 3 2 4" xfId="41813" xr:uid="{446901EA-AA2F-4263-9DF5-CDDD82652072}"/>
    <cellStyle name="Comma 7 3 3" xfId="744" xr:uid="{A339A221-23CF-4B3B-8941-9BACCE73BA6B}"/>
    <cellStyle name="Comma 7 3 3 2" xfId="3281" xr:uid="{AA802578-A218-48E1-907E-34D87D2063E3}"/>
    <cellStyle name="Comma 7 3 3 2 2" xfId="8265" xr:uid="{BB29851D-08DE-40E1-85B3-3B3B73F8EE07}"/>
    <cellStyle name="Comma 7 3 3 2 3" xfId="4420" xr:uid="{6215DF85-5091-4E00-9438-8628A28AED05}"/>
    <cellStyle name="Comma 7 3 3 3" xfId="6064" xr:uid="{5737069F-65E6-486F-870C-724AE7291BAE}"/>
    <cellStyle name="Comma 7 3 3 4" xfId="11791" xr:uid="{A213EE11-A4E4-4C5E-B912-93C964629A17}"/>
    <cellStyle name="Comma 7 3 3 5" xfId="4031" xr:uid="{8C11A5F2-C31D-4451-BFFD-83BBA6B59709}"/>
    <cellStyle name="Comma 7 3 3 6" xfId="45658" xr:uid="{D46FA3C4-DC28-407D-8B95-2DE48A99E534}"/>
    <cellStyle name="Comma 7 3 4" xfId="1884" xr:uid="{F5C90AC3-E92C-46EE-A60B-1873812E3C36}"/>
    <cellStyle name="Comma 7 3 4 2" xfId="4492" xr:uid="{D6998DC1-7C81-4991-92C2-926201FDE969}"/>
    <cellStyle name="Comma 7 3 4 3" xfId="4094" xr:uid="{E0A17053-FFFC-4621-AC98-1AF43FCBE097}"/>
    <cellStyle name="Comma 7 3 4 4" xfId="37899" xr:uid="{C9DF96B8-E5DC-4430-8CD4-45CF4404F75A}"/>
    <cellStyle name="Comma 7 3 5" xfId="4380" xr:uid="{92C786F7-2B97-4F4D-A9BC-3E71BD218A16}"/>
    <cellStyle name="Comma 7 3 5 2" xfId="6565" xr:uid="{79E0246F-0EF1-4E54-8255-F3098C81BE59}"/>
    <cellStyle name="Comma 7 3 6" xfId="4894" xr:uid="{7C8CB92D-23D1-47F6-B38F-11CC265E1EDB}"/>
    <cellStyle name="Comma 7 3 7" xfId="46240" xr:uid="{C85A0734-28F7-4783-B4DA-7A668C7CE12B}"/>
    <cellStyle name="Comma 7 4" xfId="346" xr:uid="{6A2843CC-142A-471B-A053-37ABA2063246}"/>
    <cellStyle name="Comma 7 4 2" xfId="1454" xr:uid="{6EF075D2-F7DB-4558-99F4-BE936E4142CD}"/>
    <cellStyle name="Comma 7 4 3" xfId="677" xr:uid="{2B7901A7-AB96-4D13-99A8-CF0621AD256B}"/>
    <cellStyle name="Comma 7 4 3 2" xfId="7792" xr:uid="{6BADAD47-CE63-41C7-B18E-CC47F18D261C}"/>
    <cellStyle name="Comma 7 4 4" xfId="2132" xr:uid="{E320DD3F-D242-4E13-A8A7-00E5826F694A}"/>
    <cellStyle name="Comma 7 4 5" xfId="12354" xr:uid="{74CFD3AA-72FD-4886-93D4-794461E7A121}"/>
    <cellStyle name="Comma 7 4 6" xfId="46386" xr:uid="{8716722C-0F0F-4EF6-B4FF-3399BEF5BB05}"/>
    <cellStyle name="Comma 7 5" xfId="347" xr:uid="{B0B7C0B4-C1B8-4B13-A945-618944084100}"/>
    <cellStyle name="Comma 7 5 2" xfId="1489" xr:uid="{A63FCAA1-1350-4632-9F36-41C934E2BB6A}"/>
    <cellStyle name="Comma 7 5 2 2" xfId="8262" xr:uid="{3D4AB7B3-16AE-44ED-8E7C-B8571DC54A74}"/>
    <cellStyle name="Comma 7 5 3" xfId="789" xr:uid="{55CE4BB0-2EE5-42E1-9180-AE51257AE4A3}"/>
    <cellStyle name="Comma 7 5 3 2" xfId="11257" xr:uid="{E89EEECF-76F2-4281-B120-1C3793F25F56}"/>
    <cellStyle name="Comma 7 5 3 3" xfId="6063" xr:uid="{85EC0E43-979F-4810-B936-43AD5F6A47CC}"/>
    <cellStyle name="Comma 7 5 4" xfId="3246" xr:uid="{038385DD-401A-440B-B713-9E4A972CCB09}"/>
    <cellStyle name="Comma 7 6" xfId="1013" xr:uid="{ECA05598-9D5C-4238-8868-85762DEE347B}"/>
    <cellStyle name="Comma 7 6 2" xfId="1624" xr:uid="{DA57C769-D2A6-47A5-9628-912CC5BD0194}"/>
    <cellStyle name="Comma 7 6 3" xfId="4368" xr:uid="{D56D6392-16CF-4D71-A3B9-E316531AFC7D}"/>
    <cellStyle name="Comma 7 7" xfId="1105" xr:uid="{8A19BAF0-AF80-45D0-935C-A7FC1B135C65}"/>
    <cellStyle name="Comma 7 7 2" xfId="1664" xr:uid="{BFBD2619-62BC-4B5F-814F-45417B4BE350}"/>
    <cellStyle name="Comma 7 7 2 2" xfId="6597" xr:uid="{671B3A1A-378D-4DD2-B722-CD8E19C5FF71}"/>
    <cellStyle name="Comma 7 7 2 3" xfId="7791" xr:uid="{934BC665-8BB2-40D8-A33B-DEAC05AE1BCF}"/>
    <cellStyle name="Comma 7 8" xfId="1360" xr:uid="{7D0DC452-3869-41DF-ABF5-42EAC43ECB78}"/>
    <cellStyle name="Comma 7 9" xfId="1449" xr:uid="{662CE8A5-5B46-4E91-8C85-559D15DF2027}"/>
    <cellStyle name="Comma 70" xfId="3224" xr:uid="{0086BD06-620E-4204-A76C-92D738887F1B}"/>
    <cellStyle name="Comma 70 2" xfId="9304" xr:uid="{7C41D47F-9F7D-4DFC-BD33-4FF162682F53}"/>
    <cellStyle name="Comma 71" xfId="2479" xr:uid="{CF666B23-6660-4DD1-A78D-ECE2177C56DF}"/>
    <cellStyle name="Comma 72" xfId="3838" xr:uid="{D99DD18C-F7B2-4FEA-9A83-EBB77E9489F3}"/>
    <cellStyle name="Comma 72 2" xfId="10655" xr:uid="{50AE120C-DD5F-4EF1-B87B-3DBE9CE77E8D}"/>
    <cellStyle name="Comma 73" xfId="3840" xr:uid="{674A0E1E-745D-4CB0-915F-4EE7CC244D87}"/>
    <cellStyle name="Comma 73 2" xfId="10744" xr:uid="{FF5672D6-3F97-4694-95A7-F082CF702428}"/>
    <cellStyle name="Comma 74" xfId="8558" xr:uid="{76AE2D4C-289E-47BD-82BE-36362EE96ABA}"/>
    <cellStyle name="Comma 75" xfId="6155" xr:uid="{A300F9C1-3933-4140-A7B5-FD7C87A586B7}"/>
    <cellStyle name="Comma 76" xfId="7271" xr:uid="{6ED1EB29-E5A6-4869-8AE1-221D94C366A5}"/>
    <cellStyle name="Comma 77" xfId="11140" xr:uid="{ACE4EC18-20D2-43DE-9245-ED79D2986E63}"/>
    <cellStyle name="Comma 78" xfId="10911" xr:uid="{AF54F8E5-86A8-49A8-9F9C-5F83FA6F3A5B}"/>
    <cellStyle name="Comma 79" xfId="11322" xr:uid="{3D44A119-7FBD-40B6-8161-8683C5F65D5C}"/>
    <cellStyle name="Comma 8" xfId="348" xr:uid="{6A66F7BE-18D7-409E-9D76-7BA4227B2077}"/>
    <cellStyle name="Comma 8 10" xfId="1885" xr:uid="{4B73B919-9763-4556-9A11-4C149BB919D9}"/>
    <cellStyle name="Comma 8 11" xfId="46445" xr:uid="{693B6D15-EFAA-4CA3-9201-AF229764EA4B}"/>
    <cellStyle name="Comma 8 12" xfId="46567" xr:uid="{1AE23DB3-5865-4DB9-A66D-3FA41CCAA7EC}"/>
    <cellStyle name="Comma 8 12 2" xfId="47147" xr:uid="{49E3E1BC-F4D7-4CF4-A3CB-178C56549DCC}"/>
    <cellStyle name="Comma 8 2" xfId="349" xr:uid="{DED32DB0-1466-46CC-9D47-5ADDD02C9C21}"/>
    <cellStyle name="Comma 8 2 10" xfId="3293" xr:uid="{70195547-EF40-4519-89C9-2B10E652D66C}"/>
    <cellStyle name="Comma 8 2 10 2" xfId="8614" xr:uid="{52E7EE72-CD40-4FB9-93DA-DDA227E875E0}"/>
    <cellStyle name="Comma 8 2 11" xfId="5802" xr:uid="{006B3757-3649-4FE4-A99B-14A947FA3654}"/>
    <cellStyle name="Comma 8 2 12" xfId="6567" xr:uid="{627A36D6-65B6-4011-A270-803B2D5C5BF9}"/>
    <cellStyle name="Comma 8 2 13" xfId="12264" xr:uid="{A7CF3F45-60C6-40A2-85B4-AD785E5E3768}"/>
    <cellStyle name="Comma 8 2 14" xfId="46234" xr:uid="{B6E57ED1-7127-4D56-A5DC-7F4B200D4443}"/>
    <cellStyle name="Comma 8 2 15" xfId="46354" xr:uid="{821F49C9-3667-4793-A210-1C96F28196AA}"/>
    <cellStyle name="Comma 8 2 2" xfId="350" xr:uid="{55C39E7B-3ED9-43AD-8506-9D2F6BB72A3C}"/>
    <cellStyle name="Comma 8 2 2 10" xfId="5803" xr:uid="{72312493-58A4-4EDB-BF3A-F1C6FCA3346F}"/>
    <cellStyle name="Comma 8 2 2 11" xfId="6568" xr:uid="{3BB97EFE-B734-42BC-B98D-7B0B80FD2EBF}"/>
    <cellStyle name="Comma 8 2 2 12" xfId="46260" xr:uid="{22E1EE68-0C6C-4E19-8EB3-509CD9FCD0DE}"/>
    <cellStyle name="Comma 8 2 2 2" xfId="351" xr:uid="{86021A3E-549A-4524-88E3-A75BEFB569D7}"/>
    <cellStyle name="Comma 8 2 2 2 10" xfId="6569" xr:uid="{6755AEA1-7C85-43A1-A83F-4A06E5C8A21D}"/>
    <cellStyle name="Comma 8 2 2 2 11" xfId="30620" xr:uid="{25A7F7AA-5749-49EC-BDF4-516322B3936F}"/>
    <cellStyle name="Comma 8 2 2 2 2" xfId="352" xr:uid="{92313D14-1AD1-49BD-9808-7D476AA31975}"/>
    <cellStyle name="Comma 8 2 2 2 2 2" xfId="1200" xr:uid="{A33A6630-C4BE-495E-ADA7-D0404FE2289D}"/>
    <cellStyle name="Comma 8 2 2 2 2 2 2" xfId="1741" xr:uid="{7A2E2F5E-31CE-434B-B1FF-8ED177AEDA5A}"/>
    <cellStyle name="Comma 8 2 2 2 2 2 2 2" xfId="9826" xr:uid="{F5535667-020E-45EF-9167-AAAD136BABC4}"/>
    <cellStyle name="Comma 8 2 2 2 2 2 2 3" xfId="7798" xr:uid="{700ED915-E9AB-4366-9C7E-D7E03134EAF2}"/>
    <cellStyle name="Comma 8 2 2 2 2 2 3" xfId="4832" xr:uid="{6A806F66-D2FF-4761-98DE-F81FB8255714}"/>
    <cellStyle name="Comma 8 2 2 2 2 2 3 2" xfId="8835" xr:uid="{ADE3DAFC-7CA6-410F-923B-DBE974E5EEAA}"/>
    <cellStyle name="Comma 8 2 2 2 2 2 4" xfId="5317" xr:uid="{73229685-2108-4A5B-B26A-69AE3C91DE3C}"/>
    <cellStyle name="Comma 8 2 2 2 2 2 5" xfId="5806" xr:uid="{41C08A46-F01F-4B0F-B003-5F7EDFB6E030}"/>
    <cellStyle name="Comma 8 2 2 2 2 2 6" xfId="6571" xr:uid="{03C15A8F-1ED8-4769-AC1B-5E7301B1A5C1}"/>
    <cellStyle name="Comma 8 2 2 2 2 3" xfId="1549" xr:uid="{C6A70484-1D37-4473-ADF7-0A2BF7802D66}"/>
    <cellStyle name="Comma 8 2 2 2 2 3 2" xfId="9429" xr:uid="{FD15874F-152E-4E56-9A2A-7AC00D510345}"/>
    <cellStyle name="Comma 8 2 2 2 2 3 3" xfId="6572" xr:uid="{A1DBB9F7-366C-4586-AC5F-24E3CF990E1F}"/>
    <cellStyle name="Comma 8 2 2 2 2 4" xfId="849" xr:uid="{89D2CA46-1C63-4744-8291-E230E29DFDB6}"/>
    <cellStyle name="Comma 8 2 2 2 2 4 2" xfId="7357" xr:uid="{AFD4D1B1-94B8-41CE-A074-43639C4BD883}"/>
    <cellStyle name="Comma 8 2 2 2 2 5" xfId="4607" xr:uid="{E87C384C-0E08-42B9-B4D3-2FDE630E45C0}"/>
    <cellStyle name="Comma 8 2 2 2 2 5 2" xfId="7797" xr:uid="{5599BDD2-2126-435E-96DD-BD4C8B3FBDF2}"/>
    <cellStyle name="Comma 8 2 2 2 2 6" xfId="5072" xr:uid="{2C1C3FE6-D100-4CB9-84C1-B2F8BB6B24D9}"/>
    <cellStyle name="Comma 8 2 2 2 2 6 2" xfId="8741" xr:uid="{C25BBDA9-2813-49DF-B95F-8C00F2C0E3C8}"/>
    <cellStyle name="Comma 8 2 2 2 2 7" xfId="4260" xr:uid="{A76BD33B-8F9F-42CB-82B3-0809B95CB75A}"/>
    <cellStyle name="Comma 8 2 2 2 2 8" xfId="5805" xr:uid="{9CF0F73B-B69A-454E-822D-A966C92E17CE}"/>
    <cellStyle name="Comma 8 2 2 2 2 9" xfId="6570" xr:uid="{733B7108-617F-4AB7-B758-D8A5F4A21924}"/>
    <cellStyle name="Comma 8 2 2 2 3" xfId="1158" xr:uid="{E6E036E5-2D70-49D0-8DF5-06930823D300}"/>
    <cellStyle name="Comma 8 2 2 2 3 2" xfId="1699" xr:uid="{B1640F6F-C17F-4DF3-8E12-B762D2F01207}"/>
    <cellStyle name="Comma 8 2 2 2 3 2 2" xfId="9686" xr:uid="{872242CB-68B0-4067-9D4C-F9723B980294}"/>
    <cellStyle name="Comma 8 2 2 2 3 2 3" xfId="7799" xr:uid="{A430FB8E-1474-4AD3-BB22-D97ACD53EA9F}"/>
    <cellStyle name="Comma 8 2 2 2 3 3" xfId="4789" xr:uid="{294F232A-2CF2-4EFA-8171-095811E6EB33}"/>
    <cellStyle name="Comma 8 2 2 2 3 3 2" xfId="8898" xr:uid="{E95F39EF-BF84-4AC0-9781-D41EC013B96B}"/>
    <cellStyle name="Comma 8 2 2 2 3 4" xfId="5258" xr:uid="{1D525BFC-6FEC-4E4D-80C9-E2E6591AB6A0}"/>
    <cellStyle name="Comma 8 2 2 2 3 5" xfId="5807" xr:uid="{DA381FE8-B5DA-42FB-B2C5-01D749946627}"/>
    <cellStyle name="Comma 8 2 2 2 3 6" xfId="6573" xr:uid="{01A67403-CD66-49AF-8DEE-491D52B47AFC}"/>
    <cellStyle name="Comma 8 2 2 2 4" xfId="1502" xr:uid="{32357561-9737-470A-9BEA-659A4D4BEF04}"/>
    <cellStyle name="Comma 8 2 2 2 4 2" xfId="9428" xr:uid="{01638B00-D32B-401D-BBB6-B725642C0A3C}"/>
    <cellStyle name="Comma 8 2 2 2 4 3" xfId="6574" xr:uid="{697006EA-6116-471A-A51C-044CEE932170}"/>
    <cellStyle name="Comma 8 2 2 2 5" xfId="802" xr:uid="{D40DB103-7062-421A-B3DE-D1CA97E1121F}"/>
    <cellStyle name="Comma 8 2 2 2 5 2" xfId="10020" xr:uid="{C0F17B55-1A8D-4621-A35D-334DF2B0ED0E}"/>
    <cellStyle name="Comma 8 2 2 2 5 3" xfId="7356" xr:uid="{7857D5FF-9AC5-4549-BD62-4832E27B794F}"/>
    <cellStyle name="Comma 8 2 2 2 6" xfId="3133" xr:uid="{FA09163D-1790-452E-B10C-CC6D77ED059E}"/>
    <cellStyle name="Comma 8 2 2 2 6 2" xfId="10120" xr:uid="{88DB40F5-77E0-4165-BA56-574F6F0DF8FD}"/>
    <cellStyle name="Comma 8 2 2 2 6 3" xfId="7796" xr:uid="{366C22BB-9774-4187-8990-DAAE965FFDE2}"/>
    <cellStyle name="Comma 8 2 2 2 7" xfId="5011" xr:uid="{345DBC5A-85A0-4DF8-B066-DBD3DD1FF3BE}"/>
    <cellStyle name="Comma 8 2 2 2 7 2" xfId="8700" xr:uid="{2280C023-3CED-454C-B8ED-9703ED39518B}"/>
    <cellStyle name="Comma 8 2 2 2 8" xfId="4200" xr:uid="{69D32B21-5841-4A32-AB7B-D77452E07608}"/>
    <cellStyle name="Comma 8 2 2 2 9" xfId="5804" xr:uid="{2E49B95C-71D3-4BB0-931C-0E6F336A0C1C}"/>
    <cellStyle name="Comma 8 2 2 3" xfId="353" xr:uid="{21F6E35A-40C4-4960-AB7D-9B1EFF7A96DE}"/>
    <cellStyle name="Comma 8 2 2 3 2" xfId="1201" xr:uid="{86E1F535-3108-4354-A5D4-7906EAB45C86}"/>
    <cellStyle name="Comma 8 2 2 3 2 2" xfId="1742" xr:uid="{B6A67FCC-3277-49BE-9C39-1145F6CA411D}"/>
    <cellStyle name="Comma 8 2 2 3 2 2 2" xfId="2912" xr:uid="{7A13C0A8-5785-4267-A52B-5B90503B9C8B}"/>
    <cellStyle name="Comma 8 2 2 3 2 2 2 2" xfId="9909" xr:uid="{2D309D9A-A07B-4AD9-BF4C-D14233D3E4E4}"/>
    <cellStyle name="Comma 8 2 2 3 2 2 2 3" xfId="7802" xr:uid="{CB68F6A5-FC61-4433-9987-08970CC6B9B3}"/>
    <cellStyle name="Comma 8 2 2 3 2 2 3" xfId="8825" xr:uid="{CF7550EF-70A2-41CF-852A-4F3E613DBEC5}"/>
    <cellStyle name="Comma 8 2 2 3 2 2 4" xfId="6577" xr:uid="{7122DB65-07D8-45D6-B6A5-DA282A2FB2CD}"/>
    <cellStyle name="Comma 8 2 2 3 2 3" xfId="2582" xr:uid="{C81F0408-E7CE-4D4A-8B52-080A482563A2}"/>
    <cellStyle name="Comma 8 2 2 3 2 3 2" xfId="9431" xr:uid="{8663779A-3D70-489F-A327-1BE577FA4752}"/>
    <cellStyle name="Comma 8 2 2 3 2 3 3" xfId="7801" xr:uid="{ED6FCE26-CA90-476E-8F87-5437CAF49976}"/>
    <cellStyle name="Comma 8 2 2 3 2 4" xfId="5316" xr:uid="{98787E95-BDCF-4586-8856-FF468E441FAE}"/>
    <cellStyle name="Comma 8 2 2 3 2 4 2" xfId="8522" xr:uid="{75A661C6-0084-4373-9DB5-47564349BF5D}"/>
    <cellStyle name="Comma 8 2 2 3 2 5" xfId="5809" xr:uid="{A838CDC1-BB64-40F8-A5DC-CC8B13F0647C}"/>
    <cellStyle name="Comma 8 2 2 3 2 6" xfId="6576" xr:uid="{3220B435-13A5-452F-87D2-D60FD5A9BBC3}"/>
    <cellStyle name="Comma 8 2 2 3 3" xfId="1550" xr:uid="{EFE08F2B-C42E-473E-AB0D-674FE0B06949}"/>
    <cellStyle name="Comma 8 2 2 3 3 2" xfId="2789" xr:uid="{E2235284-F518-43F9-825D-AEAFC61B3FFA}"/>
    <cellStyle name="Comma 8 2 2 3 3 2 2" xfId="9757" xr:uid="{AE419C43-0C8C-44CF-9313-6C6BB2974F10}"/>
    <cellStyle name="Comma 8 2 2 3 3 2 3" xfId="7803" xr:uid="{48CF5F1C-54A3-432B-8D92-451C616C02BD}"/>
    <cellStyle name="Comma 8 2 2 3 3 3" xfId="8943" xr:uid="{D2BA1C15-3CB6-4763-9631-037B9E57E49E}"/>
    <cellStyle name="Comma 8 2 2 3 3 4" xfId="6578" xr:uid="{E386A691-5F5D-4BA3-8FE4-70ED8CE70463}"/>
    <cellStyle name="Comma 8 2 2 3 4" xfId="850" xr:uid="{BD23EBC0-E4F8-4098-A083-1023D291C97C}"/>
    <cellStyle name="Comma 8 2 2 3 4 2" xfId="9430" xr:uid="{42184394-2662-43DA-AFDD-B26FCA082A3A}"/>
    <cellStyle name="Comma 8 2 2 3 4 3" xfId="7358" xr:uid="{6D5D05C5-6A9A-41F6-B9DE-B792B78964F2}"/>
    <cellStyle name="Comma 8 2 2 3 5" xfId="4619" xr:uid="{2E5C39CA-376E-44B3-A499-C381E3F592F9}"/>
    <cellStyle name="Comma 8 2 2 3 5 2" xfId="7800" xr:uid="{A3002774-06E0-450A-835D-686D9BE3C0D4}"/>
    <cellStyle name="Comma 8 2 2 3 6" xfId="5071" xr:uid="{46C4AC6F-0989-4EA1-BDCF-630ECAD0BFB9}"/>
    <cellStyle name="Comma 8 2 2 3 6 2" xfId="8936" xr:uid="{DAAC4D75-ADFC-42E8-ADC4-57620FE711D3}"/>
    <cellStyle name="Comma 8 2 2 3 7" xfId="4259" xr:uid="{A97597F8-5463-48A0-B183-CB6D8A443E8F}"/>
    <cellStyle name="Comma 8 2 2 3 8" xfId="5808" xr:uid="{0858238A-055B-4789-B82B-483405C50408}"/>
    <cellStyle name="Comma 8 2 2 3 9" xfId="6575" xr:uid="{D4FDE1A3-F9A5-4B40-AD93-76F6A27F8440}"/>
    <cellStyle name="Comma 8 2 2 4" xfId="1015" xr:uid="{46A69ECC-FDE6-4468-9CC8-2BDBE07E9C1D}"/>
    <cellStyle name="Comma 8 2 2 4 2" xfId="1626" xr:uid="{BF0AEE38-D821-4CD8-B8AF-31B42C09BB7E}"/>
    <cellStyle name="Comma 8 2 2 4 2 2" xfId="2850" xr:uid="{39CE15F7-3686-411C-A65D-2B66A4E79CF4}"/>
    <cellStyle name="Comma 8 2 2 4 2 2 2" xfId="9825" xr:uid="{6C55BD71-DAEA-46C6-9F70-9A03EF06C808}"/>
    <cellStyle name="Comma 8 2 2 4 2 2 3" xfId="7805" xr:uid="{519D09EF-2650-433A-853A-FDAC59C6E4F4}"/>
    <cellStyle name="Comma 8 2 2 4 2 3" xfId="8878" xr:uid="{89E6AA40-D050-43F6-A3F2-CB04139F3C66}"/>
    <cellStyle name="Comma 8 2 2 4 2 4" xfId="6580" xr:uid="{4FA49731-BE76-47C2-BEA7-34D8D17C045B}"/>
    <cellStyle name="Comma 8 2 2 4 3" xfId="2583" xr:uid="{34658FB0-2DBB-448E-BC28-41852A9C6591}"/>
    <cellStyle name="Comma 8 2 2 4 3 2" xfId="9432" xr:uid="{E0C0911E-F952-467D-A510-C565FE814D1B}"/>
    <cellStyle name="Comma 8 2 2 4 3 3" xfId="7804" xr:uid="{EE266FFE-9E4D-4363-B993-38D5A28AB9A0}"/>
    <cellStyle name="Comma 8 2 2 4 4" xfId="5209" xr:uid="{3A8D9E7F-DFF3-4952-A9B4-FC19EF0D8356}"/>
    <cellStyle name="Comma 8 2 2 4 4 2" xfId="8818" xr:uid="{D4B435EC-6B60-4AE0-AB91-F8A200AE4D64}"/>
    <cellStyle name="Comma 8 2 2 4 5" xfId="5810" xr:uid="{510DC380-8139-4042-AE4A-A2C1141412BE}"/>
    <cellStyle name="Comma 8 2 2 4 6" xfId="6579" xr:uid="{5CDAF91F-EB4C-46E2-A9B9-AA1A44D8BD7C}"/>
    <cellStyle name="Comma 8 2 2 5" xfId="1365" xr:uid="{9CFDDE41-3E51-4BF6-A470-327533B046DA}"/>
    <cellStyle name="Comma 8 2 2 5 2" xfId="2738" xr:uid="{31C5B4EC-F22C-423A-8EE6-957BC27F32E2}"/>
    <cellStyle name="Comma 8 2 2 5 2 2" xfId="9685" xr:uid="{E2322044-14F8-407E-9059-6DB27D8AC1FC}"/>
    <cellStyle name="Comma 8 2 2 5 2 3" xfId="7806" xr:uid="{0D22A6FF-6C6D-489D-B501-BA00D6B0F1BA}"/>
    <cellStyle name="Comma 8 2 2 5 3" xfId="8794" xr:uid="{7DFC5EBC-A9A6-4242-925F-22C9CE29D31A}"/>
    <cellStyle name="Comma 8 2 2 5 4" xfId="6581" xr:uid="{B3431CC1-F67C-42EA-819A-4E7A4557043B}"/>
    <cellStyle name="Comma 8 2 2 6" xfId="721" xr:uid="{F63C121B-7FF5-4C7A-9EFB-CFC72282EEAC}"/>
    <cellStyle name="Comma 8 2 2 6 2" xfId="6067" xr:uid="{253DDFA6-4F4D-42BF-AE99-13A81CFAC9BA}"/>
    <cellStyle name="Comma 8 2 2 6 2 2" xfId="8268" xr:uid="{6CB802D2-842C-4510-B028-67CC205CD040}"/>
    <cellStyle name="Comma 8 2 2 6 3" xfId="9427" xr:uid="{ED3CC16A-7139-4069-BF5F-2389C8F3219E}"/>
    <cellStyle name="Comma 8 2 2 6 4" xfId="7355" xr:uid="{8E75763D-7EF8-40B1-9C12-30AB7FF1CB84}"/>
    <cellStyle name="Comma 8 2 2 7" xfId="2980" xr:uid="{51E21481-1BC5-46F5-8275-5BFF71EF5FFE}"/>
    <cellStyle name="Comma 8 2 2 7 2" xfId="9966" xr:uid="{84D12D79-5B77-4826-BFFE-26C804B5F0F1}"/>
    <cellStyle name="Comma 8 2 2 7 3" xfId="7795" xr:uid="{91BDD6A6-9903-431D-841B-4D1DBFA016DC}"/>
    <cellStyle name="Comma 8 2 2 8" xfId="3068" xr:uid="{6F09D025-0F8D-40F9-B5A3-EAAA22578F01}"/>
    <cellStyle name="Comma 8 2 2 8 2" xfId="10073" xr:uid="{BCA19332-64DA-484A-854D-5F37E49C0C47}"/>
    <cellStyle name="Comma 8 2 2 9" xfId="3309" xr:uid="{B413E686-77F8-4986-94EF-59DAFF550CFB}"/>
    <cellStyle name="Comma 8 2 2 9 2" xfId="8647" xr:uid="{18694062-B0F3-4854-B6DF-5C4094CEFCE9}"/>
    <cellStyle name="Comma 8 2 3" xfId="354" xr:uid="{33B4C4A7-EAF2-45DB-BAC8-5C95E451D22C}"/>
    <cellStyle name="Comma 8 2 3 10" xfId="6582" xr:uid="{E0F41A7D-51A8-4CA5-81D6-3F94F6FF37A1}"/>
    <cellStyle name="Comma 8 2 3 2" xfId="355" xr:uid="{64D25276-E1C2-42A1-8D0B-EC272AF214AD}"/>
    <cellStyle name="Comma 8 2 3 2 2" xfId="1202" xr:uid="{509D2078-93CA-4977-A9AE-BC89FFFD324D}"/>
    <cellStyle name="Comma 8 2 3 2 2 2" xfId="1743" xr:uid="{A4A29C13-86E8-4E15-A14E-83BC5C3CC7FA}"/>
    <cellStyle name="Comma 8 2 3 2 2 2 2" xfId="9827" xr:uid="{62F7E268-50D1-444A-942F-888783729EFC}"/>
    <cellStyle name="Comma 8 2 3 2 2 2 3" xfId="7809" xr:uid="{94423AA2-7C66-42B8-852F-CDA4C8E54D80}"/>
    <cellStyle name="Comma 8 2 3 2 2 3" xfId="4833" xr:uid="{85F1802A-E226-47B7-A43A-17B06BF6256D}"/>
    <cellStyle name="Comma 8 2 3 2 2 3 2" xfId="8889" xr:uid="{630C4FCD-E00F-4979-8EB5-5226BE1A2645}"/>
    <cellStyle name="Comma 8 2 3 2 2 4" xfId="5318" xr:uid="{851DDB5A-23D3-4942-BB7D-132A2D6D9ED5}"/>
    <cellStyle name="Comma 8 2 3 2 2 5" xfId="5813" xr:uid="{9470AAE7-6ACF-4DF2-9725-5DE397F40A02}"/>
    <cellStyle name="Comma 8 2 3 2 2 6" xfId="6584" xr:uid="{A18FD852-0244-47FB-9153-613FC59CD05C}"/>
    <cellStyle name="Comma 8 2 3 2 3" xfId="1551" xr:uid="{8EF085DA-FE37-4162-9C63-94781DEF4EE1}"/>
    <cellStyle name="Comma 8 2 3 2 3 2" xfId="9434" xr:uid="{E2982369-6AB2-47C7-96E4-FDDD157D0226}"/>
    <cellStyle name="Comma 8 2 3 2 3 3" xfId="6585" xr:uid="{9ABA9521-76C5-4140-8F6A-1356BDE7D291}"/>
    <cellStyle name="Comma 8 2 3 2 4" xfId="851" xr:uid="{3EA426C0-8E05-4AA0-BCD6-30ED7C03463C}"/>
    <cellStyle name="Comma 8 2 3 2 4 2" xfId="7360" xr:uid="{B78A9343-B56C-4C3A-9A04-F3FDA3290D68}"/>
    <cellStyle name="Comma 8 2 3 2 5" xfId="4900" xr:uid="{205AF5FB-AD4D-47B5-A6BA-D124A754ADA9}"/>
    <cellStyle name="Comma 8 2 3 2 5 2" xfId="7808" xr:uid="{100E4589-612F-4344-BE52-F062FC5DDA77}"/>
    <cellStyle name="Comma 8 2 3 2 6" xfId="5073" xr:uid="{2D2D425B-0E5C-461A-BFE8-82FF041E60AF}"/>
    <cellStyle name="Comma 8 2 3 2 6 2" xfId="8909" xr:uid="{A8FBD669-31AB-44B7-A2BE-362DAA4C21E2}"/>
    <cellStyle name="Comma 8 2 3 2 7" xfId="4261" xr:uid="{61EE2355-14E6-4F98-A3AC-6EE0BE330DDB}"/>
    <cellStyle name="Comma 8 2 3 2 8" xfId="5812" xr:uid="{6EFC77AE-E92E-4AFC-AFC8-D43B037757DF}"/>
    <cellStyle name="Comma 8 2 3 2 9" xfId="6583" xr:uid="{E8B50043-828C-440B-A5C5-C1CACCC7FB74}"/>
    <cellStyle name="Comma 8 2 3 3" xfId="1157" xr:uid="{218BF826-E673-4E8A-89CA-DF895286BA06}"/>
    <cellStyle name="Comma 8 2 3 3 2" xfId="1698" xr:uid="{2946FC4A-E472-430C-AF26-DE0CD93DA0B2}"/>
    <cellStyle name="Comma 8 2 3 3 2 2" xfId="9687" xr:uid="{5DD25BE3-5EF0-4A29-B50C-6275E0BBF1CE}"/>
    <cellStyle name="Comma 8 2 3 3 2 3" xfId="7810" xr:uid="{9E1C6858-A144-490B-953C-0B5714CEB1B0}"/>
    <cellStyle name="Comma 8 2 3 3 3" xfId="4778" xr:uid="{42F607A4-616B-4AA4-9764-E902B8F1C702}"/>
    <cellStyle name="Comma 8 2 3 3 3 2" xfId="8743" xr:uid="{9C7A06DC-618A-4EA6-8006-C4325AA0A5DE}"/>
    <cellStyle name="Comma 8 2 3 3 4" xfId="5246" xr:uid="{48B68477-3A88-4380-80F0-A915623B3149}"/>
    <cellStyle name="Comma 8 2 3 3 5" xfId="5814" xr:uid="{CEAF7061-862E-4547-AEA0-754511E6EA32}"/>
    <cellStyle name="Comma 8 2 3 3 6" xfId="6586" xr:uid="{8CEA539D-4305-4701-98C8-D74886340FB6}"/>
    <cellStyle name="Comma 8 2 3 4" xfId="1501" xr:uid="{CF7DE0C9-6D89-428A-9E3B-9971DF2DC2AF}"/>
    <cellStyle name="Comma 8 2 3 4 2" xfId="9433" xr:uid="{9DCB37DD-6508-4571-87B0-58BC8D94355D}"/>
    <cellStyle name="Comma 8 2 3 4 3" xfId="6587" xr:uid="{EB190075-D076-4CB8-BE7D-93E1F1E3B3C3}"/>
    <cellStyle name="Comma 8 2 3 5" xfId="801" xr:uid="{5A2EF53A-49EC-4BBD-9651-1B3AB553AF91}"/>
    <cellStyle name="Comma 8 2 3 5 2" xfId="10008" xr:uid="{9E5F93E7-AF0F-4FD8-AF39-575C536D2CAD}"/>
    <cellStyle name="Comma 8 2 3 5 3" xfId="7359" xr:uid="{E6AB42F3-E294-4772-8C07-713FAB612289}"/>
    <cellStyle name="Comma 8 2 3 6" xfId="3121" xr:uid="{D566183A-7B50-4D59-B8E2-D9609CDB8C03}"/>
    <cellStyle name="Comma 8 2 3 6 2" xfId="10108" xr:uid="{5012BDFF-2FAE-46F3-BEED-CFE417F28252}"/>
    <cellStyle name="Comma 8 2 3 6 3" xfId="7807" xr:uid="{C6D14E87-7D5D-40B3-A686-D53F38792340}"/>
    <cellStyle name="Comma 8 2 3 7" xfId="5004" xr:uid="{EDD2DE04-D008-4434-A8FD-89A321A281CC}"/>
    <cellStyle name="Comma 8 2 3 7 2" xfId="8688" xr:uid="{4FBD7F28-241B-4719-8943-401A3DAFDEE6}"/>
    <cellStyle name="Comma 8 2 3 8" xfId="4188" xr:uid="{085E0C42-70EB-4A2E-9E5B-AECC5308FB25}"/>
    <cellStyle name="Comma 8 2 3 9" xfId="5811" xr:uid="{11AFF327-B57C-433F-8DB4-A874E00A14EB}"/>
    <cellStyle name="Comma 8 2 4" xfId="356" xr:uid="{A5FF7815-0D41-4175-8419-C591FFA7F088}"/>
    <cellStyle name="Comma 8 2 4 2" xfId="1203" xr:uid="{32139144-8910-4A16-8BA7-4446C5A626F5}"/>
    <cellStyle name="Comma 8 2 4 2 2" xfId="1744" xr:uid="{9DC87B71-4C6D-429D-83D7-77E71E7BA782}"/>
    <cellStyle name="Comma 8 2 4 2 2 2" xfId="2911" xr:uid="{1424F25C-B3A7-4497-9D4E-83E53BB719B7}"/>
    <cellStyle name="Comma 8 2 4 2 2 2 2" xfId="9908" xr:uid="{BF33C4AA-17EC-4F91-93B3-F545CCEC6258}"/>
    <cellStyle name="Comma 8 2 4 2 2 2 3" xfId="7813" xr:uid="{4420A2EE-6F06-430E-AC6E-2A6F73455C3A}"/>
    <cellStyle name="Comma 8 2 4 2 2 3" xfId="8733" xr:uid="{4834B658-6772-4B92-915B-3718098A36BF}"/>
    <cellStyle name="Comma 8 2 4 2 2 4" xfId="6590" xr:uid="{883F9A85-0896-40AA-ABB6-1AE06F4959BF}"/>
    <cellStyle name="Comma 8 2 4 2 3" xfId="2584" xr:uid="{DB9AF806-F879-44D4-A2F9-F68E84B5593C}"/>
    <cellStyle name="Comma 8 2 4 2 3 2" xfId="9436" xr:uid="{22048CD2-3CC1-4C54-BD9C-A480A55A900B}"/>
    <cellStyle name="Comma 8 2 4 2 3 3" xfId="7812" xr:uid="{06D0AF8D-B027-4CA2-A7E5-0D596661D662}"/>
    <cellStyle name="Comma 8 2 4 2 4" xfId="5315" xr:uid="{1729F51D-590B-4A49-A841-34D4D84ED9DF}"/>
    <cellStyle name="Comma 8 2 4 2 4 2" xfId="8951" xr:uid="{B1CBC6D4-B735-4157-BE21-D12D50D749CB}"/>
    <cellStyle name="Comma 8 2 4 2 5" xfId="5816" xr:uid="{389524B7-1A93-42B4-B7DF-C1B5D798F469}"/>
    <cellStyle name="Comma 8 2 4 2 6" xfId="6589" xr:uid="{A16F3F7A-EB75-4234-A776-3773258C74E5}"/>
    <cellStyle name="Comma 8 2 4 3" xfId="1552" xr:uid="{51A0B81C-D66E-4928-80E1-8C8C5E0A1CC2}"/>
    <cellStyle name="Comma 8 2 4 3 2" xfId="2788" xr:uid="{CD78438B-ECBD-4E1B-B266-B7FCA7C66410}"/>
    <cellStyle name="Comma 8 2 4 3 2 2" xfId="9756" xr:uid="{2360C633-5DC3-4319-914B-4F8F64C47C17}"/>
    <cellStyle name="Comma 8 2 4 3 2 3" xfId="7814" xr:uid="{7AAAB1AC-2A11-42D7-93AE-2423AFA0BD55}"/>
    <cellStyle name="Comma 8 2 4 3 3" xfId="8528" xr:uid="{DFBC4A14-65EE-43C7-BD02-ED11A86AC56E}"/>
    <cellStyle name="Comma 8 2 4 3 4" xfId="6591" xr:uid="{B9981DAF-3FBF-4A39-B8A1-884CCBD8DBDB}"/>
    <cellStyle name="Comma 8 2 4 4" xfId="852" xr:uid="{F221DD3F-B5BD-410C-9237-2C7A5B91EB21}"/>
    <cellStyle name="Comma 8 2 4 4 2" xfId="9435" xr:uid="{AEB27E01-40EE-42CC-9F79-625AE9FBFC56}"/>
    <cellStyle name="Comma 8 2 4 4 3" xfId="7361" xr:uid="{4EEBF159-20E6-4D19-B876-E2B0D7FF44C1}"/>
    <cellStyle name="Comma 8 2 4 5" xfId="4917" xr:uid="{18309D72-6E33-4955-8EC4-662903F0A80E}"/>
    <cellStyle name="Comma 8 2 4 5 2" xfId="7811" xr:uid="{D9FD1679-0513-4E74-81EF-E6342513557D}"/>
    <cellStyle name="Comma 8 2 4 6" xfId="5070" xr:uid="{781D8838-370D-4B34-94D4-5055D4FC7750}"/>
    <cellStyle name="Comma 8 2 4 6 2" xfId="8937" xr:uid="{FD7E7D25-7633-489F-874B-49D9A9C66A63}"/>
    <cellStyle name="Comma 8 2 4 7" xfId="4258" xr:uid="{E328410E-4B65-4582-867A-F841FD3993D6}"/>
    <cellStyle name="Comma 8 2 4 8" xfId="5815" xr:uid="{4F211446-8697-4BBF-B19B-C1995C3ABA08}"/>
    <cellStyle name="Comma 8 2 4 9" xfId="6588" xr:uid="{C96E12D7-53CD-4CDF-B021-8EC4D4900CC7}"/>
    <cellStyle name="Comma 8 2 5" xfId="1014" xr:uid="{3B118EC6-59FE-4F64-83C6-1B9ADDEADDF4}"/>
    <cellStyle name="Comma 8 2 5 2" xfId="1625" xr:uid="{7AEF190D-5C11-48CF-9375-2FE1AB18D8F8}"/>
    <cellStyle name="Comma 8 2 5 2 2" xfId="2849" xr:uid="{2B95E0DD-8C89-490E-8BDD-018E889146FE}"/>
    <cellStyle name="Comma 8 2 5 2 2 2" xfId="9824" xr:uid="{D076B337-7C39-43D9-8817-5E7877244E99}"/>
    <cellStyle name="Comma 8 2 5 2 2 3" xfId="7816" xr:uid="{6CD001A0-672E-47EA-84F6-3EBD23A5CBFB}"/>
    <cellStyle name="Comma 8 2 5 2 3" xfId="8915" xr:uid="{0CEF9B69-AE55-4E93-80B4-FC91D84520C5}"/>
    <cellStyle name="Comma 8 2 5 2 4" xfId="6593" xr:uid="{D94D73CE-9620-4773-8872-6DB1CB26D1C7}"/>
    <cellStyle name="Comma 8 2 5 3" xfId="2585" xr:uid="{D05E4FDA-B688-4427-96BD-538E4B4AE42A}"/>
    <cellStyle name="Comma 8 2 5 3 2" xfId="9437" xr:uid="{56C2E2FE-4447-4FD2-AE84-258A9279DCA1}"/>
    <cellStyle name="Comma 8 2 5 3 3" xfId="7815" xr:uid="{F12CAAF7-3E47-4E6C-8C91-126F0A744C40}"/>
    <cellStyle name="Comma 8 2 5 4" xfId="5197" xr:uid="{3CE781A3-0FED-476F-95D0-F6307D210254}"/>
    <cellStyle name="Comma 8 2 5 4 2" xfId="8796" xr:uid="{3EA2B74A-DA78-4D15-90D7-9689EB312A70}"/>
    <cellStyle name="Comma 8 2 5 5" xfId="5817" xr:uid="{533A64C4-B76B-4265-9E6F-3B5F3EE405FB}"/>
    <cellStyle name="Comma 8 2 5 6" xfId="6592" xr:uid="{558D1F61-1AF1-41CC-AC8C-9163E2027525}"/>
    <cellStyle name="Comma 8 2 6" xfId="1364" xr:uid="{6EE2CDCF-AD97-4A62-A0F6-C5F8CFAFFC13}"/>
    <cellStyle name="Comma 8 2 6 2" xfId="2737" xr:uid="{27BBCB88-CD4F-463A-AD54-3D31B326576F}"/>
    <cellStyle name="Comma 8 2 6 2 2" xfId="9684" xr:uid="{0C84653B-6B8E-46E0-9EFF-2C4295B36F0B}"/>
    <cellStyle name="Comma 8 2 6 2 3" xfId="7817" xr:uid="{969902EE-E849-4784-920D-9AAA14A28989}"/>
    <cellStyle name="Comma 8 2 6 3" xfId="8963" xr:uid="{AE325AAD-3581-45FC-809C-1A7EBF88658A}"/>
    <cellStyle name="Comma 8 2 6 4" xfId="6594" xr:uid="{BE9EB50E-83C1-49C1-A01F-CE7A52192158}"/>
    <cellStyle name="Comma 8 2 7" xfId="700" xr:uid="{7E2DD2CE-1989-41D5-8DE7-02762CBF0341}"/>
    <cellStyle name="Comma 8 2 7 2" xfId="6066" xr:uid="{9324E23A-4513-4AD6-AE66-CE9402F66897}"/>
    <cellStyle name="Comma 8 2 7 2 2" xfId="8267" xr:uid="{90070E30-8C66-43B2-9DE4-A4D220F4321B}"/>
    <cellStyle name="Comma 8 2 7 3" xfId="9426" xr:uid="{70EB1ED2-7766-46A7-9CE5-00E747BCFB11}"/>
    <cellStyle name="Comma 8 2 7 4" xfId="7354" xr:uid="{80B56E9B-97CF-49FC-9B4B-51BF57C3D3EB}"/>
    <cellStyle name="Comma 8 2 8" xfId="2969" xr:uid="{21C1C030-EAA3-4318-8C7F-AE2F16D7549A}"/>
    <cellStyle name="Comma 8 2 8 2" xfId="9954" xr:uid="{F7900CD2-DBA7-497F-9DD5-F0B9713A8D51}"/>
    <cellStyle name="Comma 8 2 8 3" xfId="7794" xr:uid="{400E21AF-CE48-47CA-8DA4-2C34D5EC4C02}"/>
    <cellStyle name="Comma 8 2 9" xfId="3056" xr:uid="{FC5650F5-EEA0-472A-AF64-DAD6B01789D6}"/>
    <cellStyle name="Comma 8 2 9 2" xfId="10061" xr:uid="{DFE3BF91-70DD-4213-8F8E-4494DC014AA7}"/>
    <cellStyle name="Comma 8 3" xfId="357" xr:uid="{F8FB0309-D35E-465C-9955-F43F1023D18F}"/>
    <cellStyle name="Comma 8 3 2" xfId="1366" xr:uid="{E731CB6D-FDFA-481B-9E2A-5C27DA8CEC19}"/>
    <cellStyle name="Comma 8 3 2 2" xfId="2217" xr:uid="{75A71F44-FD2B-49B7-A9F7-DAA83882098C}"/>
    <cellStyle name="Comma 8 3 2 3" xfId="6167" xr:uid="{7EBAEA2C-C199-4349-95C9-B622B87958E8}"/>
    <cellStyle name="Comma 8 3 2 4" xfId="41814" xr:uid="{490110D8-F03A-490C-BBC4-9F8B2D1FD38D}"/>
    <cellStyle name="Comma 8 3 3" xfId="745" xr:uid="{C1D00057-2D8D-4EF9-900B-54E2A6D9E8E2}"/>
    <cellStyle name="Comma 8 3 3 2" xfId="3282" xr:uid="{6B86BD9D-BB2A-4863-8F6B-31179963C72A}"/>
    <cellStyle name="Comma 8 3 3 2 2" xfId="8269" xr:uid="{C97604BA-BED0-4606-829B-48272913CFE1}"/>
    <cellStyle name="Comma 8 3 3 2 3" xfId="4421" xr:uid="{453EA35B-2196-405F-855B-E01E288E9361}"/>
    <cellStyle name="Comma 8 3 3 3" xfId="6068" xr:uid="{272B1C9F-6F8E-4FC3-9CDF-80EADEC65BEC}"/>
    <cellStyle name="Comma 8 3 3 4" xfId="12120" xr:uid="{3B055E4A-D9C2-494A-BFBF-C4F921AF0597}"/>
    <cellStyle name="Comma 8 3 3 5" xfId="4032" xr:uid="{91AC2A79-6647-4517-B3E8-FF85EDD9E5FC}"/>
    <cellStyle name="Comma 8 3 3 6" xfId="45659" xr:uid="{5BD7A934-8FCF-4B9C-A9C4-FF04F7296AE8}"/>
    <cellStyle name="Comma 8 3 4" xfId="1886" xr:uid="{56226229-3C0B-480B-A98F-31CAE2F2C5C3}"/>
    <cellStyle name="Comma 8 3 4 2" xfId="4493" xr:uid="{C10E1DF1-AFAB-48AF-9121-C491590651FB}"/>
    <cellStyle name="Comma 8 3 4 3" xfId="4095" xr:uid="{857557AB-E669-4E80-A1D2-4488EC9C0F3D}"/>
    <cellStyle name="Comma 8 3 4 4" xfId="37900" xr:uid="{C95668F0-12B0-4256-B4E9-2E8849B90E21}"/>
    <cellStyle name="Comma 8 3 5" xfId="4381" xr:uid="{00A761FB-E532-4A9D-B0B2-F14628E5D97C}"/>
    <cellStyle name="Comma 8 3 5 2" xfId="6598" xr:uid="{7B7FC663-A6DD-4568-BB16-CE9633F85EF8}"/>
    <cellStyle name="Comma 8 3 6" xfId="4874" xr:uid="{F2EF37EE-377E-44A4-A2FA-0881094B9614}"/>
    <cellStyle name="Comma 8 4" xfId="358" xr:uid="{055FF993-30E5-43CE-BBE0-3B6FF1B88218}"/>
    <cellStyle name="Comma 8 4 2" xfId="1484" xr:uid="{773CE616-74D2-4E45-B88B-85323564042B}"/>
    <cellStyle name="Comma 8 4 2 2" xfId="6600" xr:uid="{9385C97D-5FBE-4AE1-ABB9-942DD2DF9A16}"/>
    <cellStyle name="Comma 8 4 3" xfId="784" xr:uid="{03DC56CA-0AB2-4EB6-856E-F4077BDE067D}"/>
    <cellStyle name="Comma 8 4 3 2" xfId="6601" xr:uid="{0694F02A-2F01-4364-9A24-65A473349CC5}"/>
    <cellStyle name="Comma 8 4 3 3" xfId="4901" xr:uid="{F64462E7-2C51-4509-8521-262D8DBE7276}"/>
    <cellStyle name="Comma 8 4 4" xfId="2147" xr:uid="{B4E69B15-EA0F-4A25-B6D7-16ED5B34BC4C}"/>
    <cellStyle name="Comma 8 4 5" xfId="12356" xr:uid="{FBE94FEE-DFBA-44DF-B046-4A3061112F21}"/>
    <cellStyle name="Comma 8 5" xfId="359" xr:uid="{DC43F2D5-7DF4-4CF6-823F-47817C888D34}"/>
    <cellStyle name="Comma 8 5 2" xfId="1490" xr:uid="{C6DD62B1-24BF-4CE2-8183-B8A825598AE9}"/>
    <cellStyle name="Comma 8 5 2 2" xfId="8266" xr:uid="{F6E62B04-1171-41E3-AC01-37DD25180F1B}"/>
    <cellStyle name="Comma 8 5 3" xfId="790" xr:uid="{6FF1FCEF-7987-4047-99FC-DA591E8C0365}"/>
    <cellStyle name="Comma 8 5 3 2" xfId="7178" xr:uid="{4DC93C5F-9B29-40FD-8D19-F305A108EC8E}"/>
    <cellStyle name="Comma 8 5 3 3" xfId="6065" xr:uid="{ED2070B9-0778-479A-B949-BD7466C2A682}"/>
    <cellStyle name="Comma 8 5 4" xfId="3249" xr:uid="{37AA83A5-7F59-4EFA-86ED-63186BC5878D}"/>
    <cellStyle name="Comma 8 5 5" xfId="43419" xr:uid="{DEA36900-7607-4707-AC3A-7465A7C84A8E}"/>
    <cellStyle name="Comma 8 6" xfId="1109" xr:uid="{E41DBAC0-0440-4D22-80D5-EAEF8433ECB5}"/>
    <cellStyle name="Comma 8 6 2" xfId="1666" xr:uid="{6D694F2F-49C5-44BA-9FD0-A178CA48CBC0}"/>
    <cellStyle name="Comma 8 6 3" xfId="4369" xr:uid="{39AE3FA7-153F-4F2F-BBFE-DF5FF2E8BADD}"/>
    <cellStyle name="Comma 8 7" xfId="1363" xr:uid="{959D8AA7-AAC4-4DA5-840C-5F583908B493}"/>
    <cellStyle name="Comma 8 7 2" xfId="7793" xr:uid="{D9BDA636-FA63-4107-A580-3FC1189DB027}"/>
    <cellStyle name="Comma 8 7 3" xfId="11602" xr:uid="{1E0529DA-3C57-4C02-9998-D20D2AF6F9F4}"/>
    <cellStyle name="Comma 8 7 4" xfId="4875" xr:uid="{A003F01C-BFEB-427A-A40E-481C355667CA}"/>
    <cellStyle name="Comma 8 8" xfId="1455" xr:uid="{2CB6CC51-7228-4308-BB41-BF8711A81BB3}"/>
    <cellStyle name="Comma 8 9" xfId="678" xr:uid="{6B3AC19B-FA9E-46E1-B434-E839814BD5C0}"/>
    <cellStyle name="Comma 80" xfId="11768" xr:uid="{CC105652-AECA-4478-8484-B9DAD4C97EA0}"/>
    <cellStyle name="Comma 81" xfId="11697" xr:uid="{5093B9DD-6ACB-4B52-9269-B310973AE4F2}"/>
    <cellStyle name="Comma 82" xfId="11073" xr:uid="{72BFECCC-B055-40C2-A04B-F92B33A206A4}"/>
    <cellStyle name="Comma 83" xfId="12107" xr:uid="{738D23B4-6B3B-47D9-8B0A-D0796AAA754B}"/>
    <cellStyle name="Comma 84" xfId="11329" xr:uid="{7D7EB546-748B-4D9C-AC4E-EBFB2FA5876B}"/>
    <cellStyle name="Comma 85" xfId="9577" xr:uid="{75174079-8B74-4AFD-B65A-CFED41E06396}"/>
    <cellStyle name="Comma 86" xfId="12180" xr:uid="{232F6C2B-FB21-4086-AF34-3F31B3D8899D}"/>
    <cellStyle name="Comma 87" xfId="12181" xr:uid="{F97A17DB-3B4C-4788-A1A3-FBCDB55782CA}"/>
    <cellStyle name="Comma 87 10" xfId="47191" xr:uid="{FBC86B73-650B-457A-BBF6-4BC8A3824E73}"/>
    <cellStyle name="Comma 87 11" xfId="47219" xr:uid="{EA3B521A-0321-44A7-A0AF-D26DC8696AA9}"/>
    <cellStyle name="Comma 87 12" xfId="47249" xr:uid="{51B2E8AA-E67B-472E-8C28-EDF42B26DB8E}"/>
    <cellStyle name="Comma 87 13" xfId="47260" xr:uid="{8A9AF7FA-3E43-467E-A87E-D4B3A7B70C49}"/>
    <cellStyle name="Comma 87 2" xfId="46518" xr:uid="{BD8C2EA6-1402-434D-B027-68AC4481A25B}"/>
    <cellStyle name="Comma 87 2 2" xfId="46608" xr:uid="{BB63268E-5174-431D-BEDA-D93DA1A6FCF5}"/>
    <cellStyle name="Comma 87 2 2 2" xfId="47003" xr:uid="{2DE55483-87FF-4192-8363-805285E93070}"/>
    <cellStyle name="Comma 87 2 2 3" xfId="47220" xr:uid="{6DD07A98-7DE1-4F9C-81E8-FFE3AC3E584C}"/>
    <cellStyle name="Comma 87 2 3" xfId="46690" xr:uid="{85AC890E-4467-4CD3-B3BD-AAE57EB42A28}"/>
    <cellStyle name="Comma 87 2 4" xfId="47086" xr:uid="{B7817721-9D65-41B9-A405-A77289475318}"/>
    <cellStyle name="Comma 87 2 5" xfId="47254" xr:uid="{1074DE9F-34E4-43F4-9EDF-3B8887DC13A8}"/>
    <cellStyle name="Comma 87 2 6" xfId="47265" xr:uid="{01E30554-2B31-4B9E-86BA-E3AE828780A3}"/>
    <cellStyle name="Comma 87 3" xfId="46508" xr:uid="{08CB950C-9D26-4D72-9A36-36A22BFBF47D}"/>
    <cellStyle name="Comma 87 4" xfId="46602" xr:uid="{0C39DBF0-F06A-4804-8CE3-C15B7E593BFC}"/>
    <cellStyle name="Comma 87 5" xfId="46684" xr:uid="{A66F7AE1-34F3-4546-AB44-5C5B5522A440}"/>
    <cellStyle name="Comma 87 6" xfId="47002" xr:uid="{8EC82456-EB81-42EF-AE57-294454B80C29}"/>
    <cellStyle name="Comma 87 7" xfId="47081" xr:uid="{EB294657-629D-4DFE-B1AD-027D2DD872F8}"/>
    <cellStyle name="Comma 87 8" xfId="47151" xr:uid="{E6129FDC-B0C5-4EAE-889D-4D32FBF68855}"/>
    <cellStyle name="Comma 87 9" xfId="47188" xr:uid="{C0053EF0-D425-4823-83D2-84E010351844}"/>
    <cellStyle name="Comma 88" xfId="12184" xr:uid="{E7355A38-56DA-4E44-805B-096A23077717}"/>
    <cellStyle name="Comma 89" xfId="12188" xr:uid="{3CC2F6AC-D8BA-41C3-B7D8-5A58A44338B8}"/>
    <cellStyle name="Comma 89 2" xfId="46399" xr:uid="{26A40995-C218-4D4E-A2FB-F357F6FA03FE}"/>
    <cellStyle name="Comma 89 3" xfId="46507" xr:uid="{13EB033E-9A19-4989-A975-8F492D1B8A12}"/>
    <cellStyle name="Comma 89 3 2" xfId="46599" xr:uid="{F468973E-1FE0-42E9-A2A8-93C2AE304D98}"/>
    <cellStyle name="Comma 89 3 3" xfId="46683" xr:uid="{4F8422E7-C9DF-4584-81C7-6220B55C5F3A}"/>
    <cellStyle name="Comma 89 4" xfId="47142" xr:uid="{A330B9CD-94DA-4877-8991-995396CC8E9D}"/>
    <cellStyle name="Comma 9" xfId="360" xr:uid="{2B37EFA8-BE1A-47E3-8DA5-7D1329C02412}"/>
    <cellStyle name="Comma 9 10" xfId="1887" xr:uid="{78D4EAF0-6322-45AC-8133-F661720B3869}"/>
    <cellStyle name="Comma 9 11" xfId="6602" xr:uid="{6CC32AD0-DD43-455C-94B2-39CAB64F9B3B}"/>
    <cellStyle name="Comma 9 12" xfId="46568" xr:uid="{6578D0C1-7BA9-4B35-8330-92EDA437D296}"/>
    <cellStyle name="Comma 9 13" xfId="47184" xr:uid="{1059B106-665F-4EDF-A4DB-8AF0A2779938}"/>
    <cellStyle name="Comma 9 2" xfId="361" xr:uid="{013AEECA-0B64-4B28-804A-11D2C9F208C1}"/>
    <cellStyle name="Comma 9 2 10" xfId="5818" xr:uid="{A672AE43-C6DF-400D-B5C3-4183E6990D47}"/>
    <cellStyle name="Comma 9 2 11" xfId="6603" xr:uid="{12A32371-3C99-44F0-A820-78117463D964}"/>
    <cellStyle name="Comma 9 2 12" xfId="12265" xr:uid="{09780045-3772-4B60-AE6A-A4261E7B1B0D}"/>
    <cellStyle name="Comma 9 2 13" xfId="46181" xr:uid="{7114BE7A-652A-4503-A285-11995477A2A8}"/>
    <cellStyle name="Comma 9 2 14" xfId="46346" xr:uid="{3478CA65-C750-41BE-B13A-F8AA40DF0F29}"/>
    <cellStyle name="Comma 9 2 2" xfId="362" xr:uid="{AF674831-BC08-442D-B2B2-94164B03ACBC}"/>
    <cellStyle name="Comma 9 2 2 10" xfId="6604" xr:uid="{EAA40FAA-0D79-4A73-9C20-3709B792A36B}"/>
    <cellStyle name="Comma 9 2 2 11" xfId="12531" xr:uid="{122C8564-6E3F-4F3A-AF3C-BAE0DDC9001E}"/>
    <cellStyle name="Comma 9 2 2 2" xfId="363" xr:uid="{28D3C061-DB20-4894-91C8-776B29A33E47}"/>
    <cellStyle name="Comma 9 2 2 2 10" xfId="30621" xr:uid="{3DA3106B-6FA3-4BA2-B266-CDB111DA658C}"/>
    <cellStyle name="Comma 9 2 2 2 2" xfId="1204" xr:uid="{12C1F3D9-92E5-45F9-9463-A0C07549AF7E}"/>
    <cellStyle name="Comma 9 2 2 2 2 2" xfId="1745" xr:uid="{EACF077D-76DD-4F4A-A935-31E280C50273}"/>
    <cellStyle name="Comma 9 2 2 2 2 2 2" xfId="9829" xr:uid="{00D6214E-DE68-4A04-982D-58B1E87B41A9}"/>
    <cellStyle name="Comma 9 2 2 2 2 2 3" xfId="7821" xr:uid="{33326295-D820-416F-A408-E0F8F51A28FC}"/>
    <cellStyle name="Comma 9 2 2 2 2 3" xfId="4835" xr:uid="{12F08250-5E0F-4D30-A84E-E1FA4555D70D}"/>
    <cellStyle name="Comma 9 2 2 2 2 3 2" xfId="8971" xr:uid="{314B381B-8390-4405-A929-A48CDEA174C3}"/>
    <cellStyle name="Comma 9 2 2 2 2 4" xfId="5321" xr:uid="{E07E6D21-A1C1-4EE0-BC0A-F4E87EA80CF5}"/>
    <cellStyle name="Comma 9 2 2 2 2 5" xfId="5821" xr:uid="{1B75FB47-F5BA-4FEF-A635-74F8BA6647BE}"/>
    <cellStyle name="Comma 9 2 2 2 2 6" xfId="6606" xr:uid="{84B2194D-3DD4-41D4-8BEF-19FAA4798167}"/>
    <cellStyle name="Comma 9 2 2 2 3" xfId="1553" xr:uid="{2FAA69B6-6803-49CB-9EF5-7156F682303C}"/>
    <cellStyle name="Comma 9 2 2 2 3 2" xfId="9440" xr:uid="{AEB396AA-D122-4F6D-ADFF-90B671C70EF6}"/>
    <cellStyle name="Comma 9 2 2 2 3 3" xfId="6607" xr:uid="{D8707928-70DA-4CD9-B159-DD25FAC0471A}"/>
    <cellStyle name="Comma 9 2 2 2 4" xfId="853" xr:uid="{0CE284EC-51B1-4FAF-9EDE-F60417B8DE33}"/>
    <cellStyle name="Comma 9 2 2 2 4 2" xfId="7365" xr:uid="{2E3EF3B6-AC8C-4912-9BE7-5D01EF8FA544}"/>
    <cellStyle name="Comma 9 2 2 2 5" xfId="4701" xr:uid="{76238E05-0A7B-4314-BF62-148699B29939}"/>
    <cellStyle name="Comma 9 2 2 2 5 2" xfId="7820" xr:uid="{B3AB09BC-E241-402B-AAB4-E6DD3D84E1A6}"/>
    <cellStyle name="Comma 9 2 2 2 6" xfId="5076" xr:uid="{3B0DFA2F-6C0C-4A07-B2A0-9F9CD8548CD2}"/>
    <cellStyle name="Comma 9 2 2 2 6 2" xfId="8956" xr:uid="{0FA22764-8B71-4935-9F7F-508DD82C6D58}"/>
    <cellStyle name="Comma 9 2 2 2 7" xfId="4264" xr:uid="{5ABC20A4-54DC-4682-A25A-6788E8301DD0}"/>
    <cellStyle name="Comma 9 2 2 2 8" xfId="5820" xr:uid="{905B976C-048D-41BE-9C4F-CB8D9C14BEA3}"/>
    <cellStyle name="Comma 9 2 2 2 9" xfId="6605" xr:uid="{6DE32FF4-DC10-442B-B9D2-A724384CF4A7}"/>
    <cellStyle name="Comma 9 2 2 3" xfId="1159" xr:uid="{1589B9AF-E5F4-400F-B864-C700AA866103}"/>
    <cellStyle name="Comma 9 2 2 3 2" xfId="1700" xr:uid="{6D359210-BAA4-468B-ABF9-254034831FA9}"/>
    <cellStyle name="Comma 9 2 2 3 2 2" xfId="9689" xr:uid="{EEA04CD1-8218-42DD-82AA-0B242175E611}"/>
    <cellStyle name="Comma 9 2 2 3 2 3" xfId="7822" xr:uid="{69608A95-62F2-42CD-8841-FF6A8B40E2A6}"/>
    <cellStyle name="Comma 9 2 2 3 3" xfId="4782" xr:uid="{40239B6C-549F-456D-8B1F-C7B36153D353}"/>
    <cellStyle name="Comma 9 2 2 3 3 2" xfId="8816" xr:uid="{1CF521A4-2256-4B2C-9BA8-EBA47494ACA5}"/>
    <cellStyle name="Comma 9 2 2 3 4" xfId="5251" xr:uid="{D44051D4-972F-45F7-9567-C616A359C641}"/>
    <cellStyle name="Comma 9 2 2 3 5" xfId="5822" xr:uid="{E56FB274-4265-41D0-94E3-FC18B202BC81}"/>
    <cellStyle name="Comma 9 2 2 3 6" xfId="6608" xr:uid="{692AB8A3-A8E3-4E44-B28F-1D1A4DBF6DFA}"/>
    <cellStyle name="Comma 9 2 2 4" xfId="1503" xr:uid="{05EFD1F0-D3D5-4B7F-86DC-F9B9A49E275B}"/>
    <cellStyle name="Comma 9 2 2 4 2" xfId="9439" xr:uid="{75D90303-1C62-4F39-887C-F547EBDC04FD}"/>
    <cellStyle name="Comma 9 2 2 4 3" xfId="6609" xr:uid="{AE25DAA1-C71A-43A6-93A1-BC873D996C3E}"/>
    <cellStyle name="Comma 9 2 2 5" xfId="803" xr:uid="{6948D366-5A95-4350-92B1-8B5285B9D625}"/>
    <cellStyle name="Comma 9 2 2 5 2" xfId="10013" xr:uid="{A920FEAD-6944-46B5-AB67-A39493403334}"/>
    <cellStyle name="Comma 9 2 2 5 3" xfId="7364" xr:uid="{E60F51A4-08C3-4524-9D30-C2CCC2F9EA7C}"/>
    <cellStyle name="Comma 9 2 2 6" xfId="3126" xr:uid="{D6A20C11-2281-44F2-8784-84B5374A4477}"/>
    <cellStyle name="Comma 9 2 2 6 2" xfId="10113" xr:uid="{F3F5E351-E2EC-4406-99E9-D86038D7E109}"/>
    <cellStyle name="Comma 9 2 2 6 3" xfId="7819" xr:uid="{D8C69780-2832-4E1E-99E2-C33377B73E88}"/>
    <cellStyle name="Comma 9 2 2 7" xfId="5007" xr:uid="{A1893D4E-543B-42FA-B736-B60F8D5FD0C2}"/>
    <cellStyle name="Comma 9 2 2 7 2" xfId="8693" xr:uid="{978D9D63-5CE2-4069-B5AB-9473B78E4781}"/>
    <cellStyle name="Comma 9 2 2 8" xfId="4193" xr:uid="{38758716-C350-40F0-9B1C-94D349CCEA97}"/>
    <cellStyle name="Comma 9 2 2 9" xfId="5819" xr:uid="{3FC249BA-6DD5-473E-8B96-7ABBAFB661B3}"/>
    <cellStyle name="Comma 9 2 3" xfId="364" xr:uid="{E2046F1D-E839-4E6B-9313-8C9ED4E86109}"/>
    <cellStyle name="Comma 9 2 3 10" xfId="38180" xr:uid="{B2C933BB-9706-45E8-A6D7-E02E2B7C2B87}"/>
    <cellStyle name="Comma 9 2 3 2" xfId="1205" xr:uid="{1EBA2E6F-2222-42A9-B18E-214B3FC9EEBA}"/>
    <cellStyle name="Comma 9 2 3 2 2" xfId="1746" xr:uid="{6A0C0442-00F2-45EC-8322-DFE0BCE76BD1}"/>
    <cellStyle name="Comma 9 2 3 2 2 2" xfId="2913" xr:uid="{B701F4CC-8E8B-487D-813A-2943E64733DA}"/>
    <cellStyle name="Comma 9 2 3 2 2 2 2" xfId="9910" xr:uid="{6863B51A-2ECF-48F5-8F68-6F65EF37DD4D}"/>
    <cellStyle name="Comma 9 2 3 2 2 2 3" xfId="7825" xr:uid="{39E89AE4-DB04-462B-A42D-C0196CB114B6}"/>
    <cellStyle name="Comma 9 2 3 2 2 3" xfId="8775" xr:uid="{796880B9-836B-4812-ABF3-7CB38E0502AD}"/>
    <cellStyle name="Comma 9 2 3 2 2 4" xfId="6612" xr:uid="{2830AE65-39F6-4D90-9BC4-F85218519F36}"/>
    <cellStyle name="Comma 9 2 3 2 3" xfId="2586" xr:uid="{FCBE5AE4-3883-4455-BE30-18B6A6B110A7}"/>
    <cellStyle name="Comma 9 2 3 2 3 2" xfId="9442" xr:uid="{E78D351B-76ED-46AC-B70D-65D7194CA618}"/>
    <cellStyle name="Comma 9 2 3 2 3 3" xfId="7824" xr:uid="{802F27ED-EDEA-4EA0-B4A2-B19286643845}"/>
    <cellStyle name="Comma 9 2 3 2 4" xfId="5320" xr:uid="{EE0FC054-E8C3-4E1C-8BF7-8F563C1684D8}"/>
    <cellStyle name="Comma 9 2 3 2 4 2" xfId="8838" xr:uid="{F7462B0A-28AB-4166-89F3-25E7DC07B78B}"/>
    <cellStyle name="Comma 9 2 3 2 5" xfId="5824" xr:uid="{438459AF-23A9-4952-88B1-887F0A93684F}"/>
    <cellStyle name="Comma 9 2 3 2 6" xfId="6611" xr:uid="{0CAD6D7B-5AFE-4031-BE13-DF2516D1EB50}"/>
    <cellStyle name="Comma 9 2 3 3" xfId="1554" xr:uid="{CB3FC617-16FC-48BF-8C72-CC01D0CCFF4B}"/>
    <cellStyle name="Comma 9 2 3 3 2" xfId="2790" xr:uid="{711AA12C-70F6-49DD-996A-8F5E3DDC2810}"/>
    <cellStyle name="Comma 9 2 3 3 2 2" xfId="9758" xr:uid="{21F057FF-0FF6-463A-9565-297A738AE2F7}"/>
    <cellStyle name="Comma 9 2 3 3 2 3" xfId="7826" xr:uid="{64D04FF4-6B25-4DC9-88DB-9B40FEC40E47}"/>
    <cellStyle name="Comma 9 2 3 3 3" xfId="8867" xr:uid="{B5BE1ADE-2EA2-4CC0-A057-DA3284FFAE07}"/>
    <cellStyle name="Comma 9 2 3 3 4" xfId="6613" xr:uid="{C48E0D54-2F1E-4482-A133-8BEB29663B49}"/>
    <cellStyle name="Comma 9 2 3 4" xfId="854" xr:uid="{734C448E-78FD-4B70-9CB9-7180625058B5}"/>
    <cellStyle name="Comma 9 2 3 4 2" xfId="9441" xr:uid="{D6B1BCEE-AFCD-4729-AEB3-0D9131CC9EC1}"/>
    <cellStyle name="Comma 9 2 3 4 3" xfId="7366" xr:uid="{DC3BEF87-1BAE-4393-B5C3-0B7699BD3452}"/>
    <cellStyle name="Comma 9 2 3 5" xfId="4915" xr:uid="{62D88241-A3F7-4F79-B1D8-A32B3D65EF03}"/>
    <cellStyle name="Comma 9 2 3 5 2" xfId="7823" xr:uid="{4B5C3130-6313-4332-9F18-ADE8E3190BAB}"/>
    <cellStyle name="Comma 9 2 3 6" xfId="5075" xr:uid="{B010E2C6-2CDA-4763-ACB8-D0382BA3B728}"/>
    <cellStyle name="Comma 9 2 3 6 2" xfId="8887" xr:uid="{B26EDA03-5164-4539-B03E-9B2B03A58015}"/>
    <cellStyle name="Comma 9 2 3 7" xfId="4263" xr:uid="{AB7BEC33-D424-40FE-ACFF-73EF5E44340C}"/>
    <cellStyle name="Comma 9 2 3 8" xfId="5823" xr:uid="{FD309B28-78F3-4A37-B2B5-4B95E9B6F9F3}"/>
    <cellStyle name="Comma 9 2 3 9" xfId="6610" xr:uid="{FB7C5F48-B74D-4F4D-AD64-B0793992B9BE}"/>
    <cellStyle name="Comma 9 2 4" xfId="1017" xr:uid="{49485629-A41B-4A81-9469-F0DEF7B7BA87}"/>
    <cellStyle name="Comma 9 2 4 2" xfId="1628" xr:uid="{63379582-8B8C-4354-8278-EC04549470CC}"/>
    <cellStyle name="Comma 9 2 4 2 2" xfId="2851" xr:uid="{06F61FEE-0AF8-4AF2-B621-CB6B0C4A253C}"/>
    <cellStyle name="Comma 9 2 4 2 2 2" xfId="9828" xr:uid="{8CEAC2CF-F35E-42A4-8995-1A927D620716}"/>
    <cellStyle name="Comma 9 2 4 2 2 3" xfId="7828" xr:uid="{5D01BD20-CC0B-43E2-B767-F9B6F93EF9CE}"/>
    <cellStyle name="Comma 9 2 4 2 3" xfId="8875" xr:uid="{3224B08C-62EE-4E47-8C7A-70609C06B164}"/>
    <cellStyle name="Comma 9 2 4 2 4" xfId="6615" xr:uid="{A85A7786-6233-4F92-933B-511CE1C94A0E}"/>
    <cellStyle name="Comma 9 2 4 3" xfId="2587" xr:uid="{8B9502BA-DD37-4D21-AC16-CEED50769E13}"/>
    <cellStyle name="Comma 9 2 4 3 2" xfId="9443" xr:uid="{6C76D249-721B-4577-B9B8-3AA747BFBABD}"/>
    <cellStyle name="Comma 9 2 4 3 3" xfId="7827" xr:uid="{716842FC-40E8-401A-BC3A-C832CE0204DB}"/>
    <cellStyle name="Comma 9 2 4 4" xfId="5202" xr:uid="{48BBB6FA-0FB3-44F4-9CB3-F17553F65EFE}"/>
    <cellStyle name="Comma 9 2 4 4 2" xfId="8903" xr:uid="{1BBBCF7F-3F2F-403E-9A2F-D085BD5167EF}"/>
    <cellStyle name="Comma 9 2 4 5" xfId="5825" xr:uid="{843C9ECB-D65A-48BA-A322-A1740AA1F6EB}"/>
    <cellStyle name="Comma 9 2 4 6" xfId="6614" xr:uid="{0D01ACCA-E4B1-4BA7-8E51-67E8346BB1AF}"/>
    <cellStyle name="Comma 9 2 4 7" xfId="43421" xr:uid="{DC791CE8-709D-4554-A35E-1F369E2D0590}"/>
    <cellStyle name="Comma 9 2 5" xfId="1368" xr:uid="{5BDD3106-041A-4361-AEFE-794C95C3C465}"/>
    <cellStyle name="Comma 9 2 5 2" xfId="2739" xr:uid="{2B9DE50A-5DFA-4259-9ECB-04E9931C18FE}"/>
    <cellStyle name="Comma 9 2 5 2 2" xfId="9688" xr:uid="{26F2CA09-BCA8-45CF-90FD-18F62608109F}"/>
    <cellStyle name="Comma 9 2 5 2 3" xfId="7829" xr:uid="{015EB3EC-752A-4B44-A04A-490B31DB4B71}"/>
    <cellStyle name="Comma 9 2 5 3" xfId="8793" xr:uid="{ABF01000-5C9B-4F15-8DEC-4463EFB9FA16}"/>
    <cellStyle name="Comma 9 2 5 4" xfId="6616" xr:uid="{1801B8A7-E10F-48F7-956F-B86ED352196E}"/>
    <cellStyle name="Comma 9 2 5 5" xfId="12701" xr:uid="{875708CE-97EF-4A05-B92D-48418698C9B5}"/>
    <cellStyle name="Comma 9 2 6" xfId="712" xr:uid="{CC3BDB38-1F3D-4A72-AAD2-9EE847B146E2}"/>
    <cellStyle name="Comma 9 2 6 2" xfId="6070" xr:uid="{FFEECB3C-D09D-440A-AFBB-9874DA7E00DE}"/>
    <cellStyle name="Comma 9 2 6 2 2" xfId="8271" xr:uid="{DBAC2E39-EFF7-49F9-888E-819E6D756DFE}"/>
    <cellStyle name="Comma 9 2 6 3" xfId="9438" xr:uid="{7D227FB8-1154-43BA-A4CB-CB86D81361C3}"/>
    <cellStyle name="Comma 9 2 6 4" xfId="7363" xr:uid="{D0B4FC7B-E76E-455B-9DA3-9B0C89633709}"/>
    <cellStyle name="Comma 9 2 7" xfId="2973" xr:uid="{3D74D469-8398-4FC9-9EC4-86F5A2D68660}"/>
    <cellStyle name="Comma 9 2 7 2" xfId="9959" xr:uid="{13EE7EE6-3884-423D-A152-7D91A4EDAFD3}"/>
    <cellStyle name="Comma 9 2 7 3" xfId="7818" xr:uid="{4B374763-E958-4953-A00E-BDA7B9C5B46E}"/>
    <cellStyle name="Comma 9 2 8" xfId="3061" xr:uid="{97238107-7ED2-40E8-B0D8-B18240BB50E5}"/>
    <cellStyle name="Comma 9 2 8 2" xfId="10066" xr:uid="{FAEF9C20-685E-4B6B-A490-B69DC12B8F9B}"/>
    <cellStyle name="Comma 9 2 9" xfId="3302" xr:uid="{C971C8C7-ADDE-475F-AE03-DC31A756D937}"/>
    <cellStyle name="Comma 9 2 9 2" xfId="8639" xr:uid="{D1E93B63-6BFF-4ADB-BAA5-501CF771952E}"/>
    <cellStyle name="Comma 9 3" xfId="365" xr:uid="{342954EA-2C86-488C-ABD5-65838C31D4D0}"/>
    <cellStyle name="Comma 9 3 10" xfId="5826" xr:uid="{FB6E592C-0027-4A7D-B8E0-FBC14A622CC1}"/>
    <cellStyle name="Comma 9 3 11" xfId="6617" xr:uid="{07282574-916E-451A-A491-8C8DB2678A81}"/>
    <cellStyle name="Comma 9 3 2" xfId="366" xr:uid="{0D698E79-971A-4E98-83F5-625E8D8FA384}"/>
    <cellStyle name="Comma 9 3 2 10" xfId="6618" xr:uid="{0F7E1EB0-EA60-4068-9522-321E8E24234B}"/>
    <cellStyle name="Comma 9 3 2 11" xfId="41783" xr:uid="{26567D00-B5C6-42FC-BCB3-32FEE5B9E265}"/>
    <cellStyle name="Comma 9 3 2 12" xfId="46193" xr:uid="{2CA1A0EC-7719-4B95-A943-BEA08BCFFA35}"/>
    <cellStyle name="Comma 9 3 2 2" xfId="367" xr:uid="{FA3EE9DB-79B3-4E3C-8599-710A63FDECC7}"/>
    <cellStyle name="Comma 9 3 2 2 10" xfId="46298" xr:uid="{D529C18D-412C-48BF-96D6-A8354A5DD154}"/>
    <cellStyle name="Comma 9 3 2 2 2" xfId="1206" xr:uid="{E7868BBF-2B52-4DC6-9FE4-3EB0B9377751}"/>
    <cellStyle name="Comma 9 3 2 2 2 2" xfId="1747" xr:uid="{FF81BCA7-A331-4500-97C0-F7DF62C1A38C}"/>
    <cellStyle name="Comma 9 3 2 2 2 2 2" xfId="9831" xr:uid="{81DB681D-7C12-47F1-B3AD-6252D6B9504B}"/>
    <cellStyle name="Comma 9 3 2 2 2 2 3" xfId="7833" xr:uid="{3912896B-A18D-455A-A9CD-4B04BA72204F}"/>
    <cellStyle name="Comma 9 3 2 2 2 3" xfId="4836" xr:uid="{785F4BA9-862E-4A23-AA49-6BEA47DB311A}"/>
    <cellStyle name="Comma 9 3 2 2 2 3 2" xfId="8509" xr:uid="{B14EDE11-B0A2-409C-A4B0-0E57F6A67821}"/>
    <cellStyle name="Comma 9 3 2 2 2 4" xfId="5323" xr:uid="{B1348666-244E-477B-BA16-30F7D6940655}"/>
    <cellStyle name="Comma 9 3 2 2 2 5" xfId="5829" xr:uid="{8F39E9E2-1311-4802-8F65-0824EB7759DD}"/>
    <cellStyle name="Comma 9 3 2 2 2 6" xfId="6620" xr:uid="{15EB8A42-D3C5-4976-B81A-E6DB587C7AD8}"/>
    <cellStyle name="Comma 9 3 2 2 3" xfId="1555" xr:uid="{61D8F1A3-59E6-4C9C-95DA-02B2CF96A5D8}"/>
    <cellStyle name="Comma 9 3 2 2 3 2" xfId="9446" xr:uid="{BB576D3F-3EF1-4223-A16C-D6239F5CDFAF}"/>
    <cellStyle name="Comma 9 3 2 2 3 3" xfId="6621" xr:uid="{266063FB-DB5B-4BAC-A353-48B8C364B461}"/>
    <cellStyle name="Comma 9 3 2 2 4" xfId="855" xr:uid="{38EE66FA-D1F6-4A66-80E1-7FBEF12ABD7A}"/>
    <cellStyle name="Comma 9 3 2 2 4 2" xfId="7369" xr:uid="{0EBE1824-E02D-4607-BC15-3E9BBDCA7378}"/>
    <cellStyle name="Comma 9 3 2 2 5" xfId="4676" xr:uid="{329B85E2-FA49-4F5A-BAB2-F26154D4E3F6}"/>
    <cellStyle name="Comma 9 3 2 2 5 2" xfId="7832" xr:uid="{C80C4494-A120-4708-BF45-94BB8491913C}"/>
    <cellStyle name="Comma 9 3 2 2 6" xfId="5078" xr:uid="{2F2F8291-2DFE-4F6E-B2DC-43B1DDB29CAD}"/>
    <cellStyle name="Comma 9 3 2 2 6 2" xfId="8803" xr:uid="{0AB5BB77-1167-41AD-AAC0-0F2748DC89DD}"/>
    <cellStyle name="Comma 9 3 2 2 7" xfId="4266" xr:uid="{7D2E351B-0F95-4754-B3BC-8BC50BE9C76B}"/>
    <cellStyle name="Comma 9 3 2 2 8" xfId="5828" xr:uid="{881BBB06-B3D0-46EE-B3DE-AADF90A52445}"/>
    <cellStyle name="Comma 9 3 2 2 9" xfId="6619" xr:uid="{95916A2D-577F-4C6D-B4EA-CAEC5347FF2B}"/>
    <cellStyle name="Comma 9 3 2 3" xfId="1160" xr:uid="{496C0211-A194-4AC1-A0E5-930C94F1C3AB}"/>
    <cellStyle name="Comma 9 3 2 3 2" xfId="1701" xr:uid="{F54AF4AE-A562-4490-8F38-AD506870636E}"/>
    <cellStyle name="Comma 9 3 2 3 2 2" xfId="9691" xr:uid="{F11B2866-73AF-4DC2-A647-D658159DACD2}"/>
    <cellStyle name="Comma 9 3 2 3 2 3" xfId="7834" xr:uid="{508EA922-94CA-4560-8D8D-4385859CF4A8}"/>
    <cellStyle name="Comma 9 3 2 3 3" xfId="4797" xr:uid="{6206FEE5-794C-4BA3-A84C-0CBF70B090DF}"/>
    <cellStyle name="Comma 9 3 2 3 3 2" xfId="8742" xr:uid="{A28DC8FB-7F34-4BE9-BAFE-7DA581FA6BDD}"/>
    <cellStyle name="Comma 9 3 2 3 4" xfId="5266" xr:uid="{0FB6CEDF-A704-4184-9403-5D20F9D38BBB}"/>
    <cellStyle name="Comma 9 3 2 3 5" xfId="5830" xr:uid="{C048813A-6833-47CD-A37E-721C6E47AC2A}"/>
    <cellStyle name="Comma 9 3 2 3 6" xfId="6622" xr:uid="{FA9DB4D7-EB84-4F9A-989E-0703F7D9935C}"/>
    <cellStyle name="Comma 9 3 2 4" xfId="1504" xr:uid="{F2F26139-350F-45AA-B1FB-1AB8D8C9CD30}"/>
    <cellStyle name="Comma 9 3 2 4 2" xfId="9445" xr:uid="{B6C4CEDB-39A5-4549-B8B3-8C22A9C1C181}"/>
    <cellStyle name="Comma 9 3 2 4 3" xfId="6623" xr:uid="{4B9881AF-8526-469F-B7AF-23693F9BDE09}"/>
    <cellStyle name="Comma 9 3 2 5" xfId="804" xr:uid="{35BB6A00-002C-44BC-AF6E-A28D66858682}"/>
    <cellStyle name="Comma 9 3 2 5 2" xfId="10028" xr:uid="{3C739465-1E53-4D6B-8007-EF7533F138E5}"/>
    <cellStyle name="Comma 9 3 2 5 3" xfId="7368" xr:uid="{306B2735-6AEA-4586-B334-6831ADAFF665}"/>
    <cellStyle name="Comma 9 3 2 6" xfId="3141" xr:uid="{08FD5B71-318D-4A3A-9515-826D4C9EA0E8}"/>
    <cellStyle name="Comma 9 3 2 6 2" xfId="10128" xr:uid="{7D3893EE-C6DB-4C7D-91DA-9A3A032E2D1E}"/>
    <cellStyle name="Comma 9 3 2 6 3" xfId="7831" xr:uid="{4D1511AF-316C-49B1-9BB6-DE400E9A8B3D}"/>
    <cellStyle name="Comma 9 3 2 7" xfId="5015" xr:uid="{C0BC1A1B-6BA8-452E-A653-2FD4E10619F0}"/>
    <cellStyle name="Comma 9 3 2 7 2" xfId="8708" xr:uid="{B3B0FA27-C8B3-4EAA-98F9-847E2C4DD0C2}"/>
    <cellStyle name="Comma 9 3 2 8" xfId="4208" xr:uid="{3BBBF04C-608E-4A5B-8004-533C75C7F51B}"/>
    <cellStyle name="Comma 9 3 2 9" xfId="5827" xr:uid="{DC0E5BF7-D0BF-4767-B2EA-FD8AA33B86FA}"/>
    <cellStyle name="Comma 9 3 3" xfId="368" xr:uid="{9F2C7D01-D058-4971-988E-29B8E7A90B3C}"/>
    <cellStyle name="Comma 9 3 3 10" xfId="45626" xr:uid="{8EA64A17-6E0E-4512-9DE4-97A999749E85}"/>
    <cellStyle name="Comma 9 3 3 2" xfId="1207" xr:uid="{259AB48B-452B-491A-847E-E85A65113778}"/>
    <cellStyle name="Comma 9 3 3 2 2" xfId="1748" xr:uid="{66856C78-372E-441B-8FF9-58ACCA6CF94A}"/>
    <cellStyle name="Comma 9 3 3 2 2 2" xfId="2914" xr:uid="{2836FF3F-C72A-4011-904F-9EEE4C15E122}"/>
    <cellStyle name="Comma 9 3 3 2 2 2 2" xfId="9911" xr:uid="{6CDB2D30-87C5-42E3-8357-428F75D64DC5}"/>
    <cellStyle name="Comma 9 3 3 2 2 2 3" xfId="7837" xr:uid="{A5B86BAC-6361-40DF-BA9C-53F92483B267}"/>
    <cellStyle name="Comma 9 3 3 2 2 3" xfId="8804" xr:uid="{275C2E66-1581-42B6-AC05-076BA065A73D}"/>
    <cellStyle name="Comma 9 3 3 2 2 4" xfId="6626" xr:uid="{F28696CE-3665-4DB6-B335-4C255A1CB7DD}"/>
    <cellStyle name="Comma 9 3 3 2 3" xfId="2588" xr:uid="{3CFFF470-6263-4409-B4E8-4DCF3BD2905D}"/>
    <cellStyle name="Comma 9 3 3 2 3 2" xfId="9448" xr:uid="{A09A9346-5AE8-440C-B591-FA9FE8A30478}"/>
    <cellStyle name="Comma 9 3 3 2 3 3" xfId="7836" xr:uid="{975B8200-8BEC-45CF-A307-144B4AE85850}"/>
    <cellStyle name="Comma 9 3 3 2 4" xfId="5322" xr:uid="{D97A7859-55CA-4FB9-9D17-DCB12D31B145}"/>
    <cellStyle name="Comma 9 3 3 2 4 2" xfId="8930" xr:uid="{C6928DF2-3F25-4CC8-BB3B-4BA577005FD2}"/>
    <cellStyle name="Comma 9 3 3 2 5" xfId="5832" xr:uid="{53E8981E-754D-4150-9CFF-53DDC925866B}"/>
    <cellStyle name="Comma 9 3 3 2 6" xfId="6625" xr:uid="{3F2C9F39-F5AE-4847-AD92-D27B4C6B1F70}"/>
    <cellStyle name="Comma 9 3 3 3" xfId="1556" xr:uid="{7491DB89-284C-45DE-A486-7BEEA7A9EEA2}"/>
    <cellStyle name="Comma 9 3 3 3 2" xfId="2791" xr:uid="{6DB52A9A-A485-4FA1-9BE0-5443F59A9423}"/>
    <cellStyle name="Comma 9 3 3 3 2 2" xfId="9759" xr:uid="{539CDF0A-2C61-48B2-BA25-F16AB8EADD49}"/>
    <cellStyle name="Comma 9 3 3 3 2 3" xfId="7838" xr:uid="{EBCC8735-EF62-4CDF-94A3-1BE3CB3C6486}"/>
    <cellStyle name="Comma 9 3 3 3 3" xfId="8527" xr:uid="{580D65BE-29EA-4407-8E16-2E86551D729B}"/>
    <cellStyle name="Comma 9 3 3 3 4" xfId="6627" xr:uid="{B954C10A-DCA6-4C4B-BB15-B301D79EE714}"/>
    <cellStyle name="Comma 9 3 3 4" xfId="856" xr:uid="{F9236DF0-91A3-4B30-9180-5CBDEFD21F0C}"/>
    <cellStyle name="Comma 9 3 3 4 2" xfId="9447" xr:uid="{CE27DBDE-17CC-47D9-8A19-3B036732CC84}"/>
    <cellStyle name="Comma 9 3 3 4 3" xfId="7370" xr:uid="{E7A0329E-2C96-4DD1-AD11-44B0E31E828F}"/>
    <cellStyle name="Comma 9 3 3 5" xfId="4674" xr:uid="{A8445247-97EA-4716-8620-B0BBA239B16F}"/>
    <cellStyle name="Comma 9 3 3 5 2" xfId="7835" xr:uid="{F153B7C6-F3B3-464A-B33C-F33C4CEC0222}"/>
    <cellStyle name="Comma 9 3 3 6" xfId="5077" xr:uid="{854BEB0A-94BE-4E9F-9F86-132EFD85AA7D}"/>
    <cellStyle name="Comma 9 3 3 6 2" xfId="8798" xr:uid="{D3DA9BBD-A2D0-42D8-BD31-0B964FA477A4}"/>
    <cellStyle name="Comma 9 3 3 7" xfId="4265" xr:uid="{8CAD4A1D-D380-4470-ADBD-9FCABEBEF41D}"/>
    <cellStyle name="Comma 9 3 3 8" xfId="5831" xr:uid="{FC2D9EA7-688D-40DF-A868-8152479CBEB6}"/>
    <cellStyle name="Comma 9 3 3 9" xfId="6624" xr:uid="{C6F5085F-42E0-4FB7-BE17-2D526B5A6813}"/>
    <cellStyle name="Comma 9 3 4" xfId="1018" xr:uid="{B9BEF653-A4A7-4B1C-962F-3A82D4F5A19D}"/>
    <cellStyle name="Comma 9 3 4 2" xfId="1629" xr:uid="{9F0DAE52-884F-4173-BDCE-300FDF00D01A}"/>
    <cellStyle name="Comma 9 3 4 2 2" xfId="2852" xr:uid="{2EEB8530-BB88-4990-8991-857331E443ED}"/>
    <cellStyle name="Comma 9 3 4 2 2 2" xfId="9830" xr:uid="{9888F5BE-D27A-481D-8319-53E978EA961B}"/>
    <cellStyle name="Comma 9 3 4 2 2 3" xfId="7840" xr:uid="{D34C9505-045E-469B-AF44-B9235810AE0B}"/>
    <cellStyle name="Comma 9 3 4 2 3" xfId="8815" xr:uid="{381632A5-CB0A-4326-A0E2-1B0AEE4C8250}"/>
    <cellStyle name="Comma 9 3 4 2 4" xfId="6629" xr:uid="{8E4CC4DF-3DB9-4578-BEEC-9AD9955A54E8}"/>
    <cellStyle name="Comma 9 3 4 3" xfId="2589" xr:uid="{95D11630-BB12-485F-B5F1-3EDF13624860}"/>
    <cellStyle name="Comma 9 3 4 3 2" xfId="9449" xr:uid="{21193A68-1637-4E4F-BD87-913F15F401DC}"/>
    <cellStyle name="Comma 9 3 4 3 3" xfId="7839" xr:uid="{0B9EC7FA-0B6D-4C5C-AAF0-FB78BE75C778}"/>
    <cellStyle name="Comma 9 3 4 4" xfId="5217" xr:uid="{F99CB0C0-011B-4A4E-AF7D-5CAB69F12EC3}"/>
    <cellStyle name="Comma 9 3 4 4 2" xfId="8901" xr:uid="{657BED12-BCD9-4808-86D8-51CFAF7EFF67}"/>
    <cellStyle name="Comma 9 3 4 5" xfId="5833" xr:uid="{6AADFB33-0A3A-4F81-B9CE-563CF3C3DF6B}"/>
    <cellStyle name="Comma 9 3 4 6" xfId="6628" xr:uid="{2CA777A5-933A-4FF9-8BF4-3984EE154584}"/>
    <cellStyle name="Comma 9 3 4 7" xfId="37836" xr:uid="{806F1942-D9DB-47E5-9958-9BDF13627AFB}"/>
    <cellStyle name="Comma 9 3 5" xfId="1369" xr:uid="{3B050450-9113-41F6-AF53-6C5080658A91}"/>
    <cellStyle name="Comma 9 3 5 2" xfId="2740" xr:uid="{AA275933-97C0-4C9D-BC2A-D52B83FF8B22}"/>
    <cellStyle name="Comma 9 3 5 2 2" xfId="9690" xr:uid="{62BE1702-3836-459A-B412-D6AB5E74BEAD}"/>
    <cellStyle name="Comma 9 3 5 2 3" xfId="7841" xr:uid="{15FA5090-E23C-4EAA-8F97-0617373B3BD2}"/>
    <cellStyle name="Comma 9 3 5 3" xfId="8814" xr:uid="{2AC1A235-44AA-414C-8E3D-F5638FF02B2E}"/>
    <cellStyle name="Comma 9 3 5 4" xfId="6630" xr:uid="{31FE308C-2093-4E85-BE0C-69B7FED51CBB}"/>
    <cellStyle name="Comma 9 3 6" xfId="731" xr:uid="{C4CF99C8-7824-4379-BBF3-0956FD406811}"/>
    <cellStyle name="Comma 9 3 6 2" xfId="6071" xr:uid="{33777E16-0EE8-4052-8FBE-2043739DEBD2}"/>
    <cellStyle name="Comma 9 3 6 2 2" xfId="8272" xr:uid="{C8ADBDB5-6D0E-4635-BEA9-16B841997507}"/>
    <cellStyle name="Comma 9 3 6 3" xfId="9444" xr:uid="{314F9490-0C67-4784-A1B3-C249E94E61D2}"/>
    <cellStyle name="Comma 9 3 6 4" xfId="7367" xr:uid="{B5FE7BB9-BA15-4A1A-98DC-8BE1E057BF7B}"/>
    <cellStyle name="Comma 9 3 7" xfId="2988" xr:uid="{FF6EF59C-1A6E-43AA-936E-27458F6421A3}"/>
    <cellStyle name="Comma 9 3 7 2" xfId="9974" xr:uid="{D08C0E15-C7F0-49A3-851F-21B877FD17AB}"/>
    <cellStyle name="Comma 9 3 7 3" xfId="7830" xr:uid="{414917AD-303C-466D-AA81-2A4321283122}"/>
    <cellStyle name="Comma 9 3 8" xfId="3076" xr:uid="{A6316CE3-4980-4DD8-8884-D9BC5FC9DEB4}"/>
    <cellStyle name="Comma 9 3 8 2" xfId="10081" xr:uid="{5AA7837D-90D8-45F9-9144-06886174DED3}"/>
    <cellStyle name="Comma 9 3 9" xfId="3318" xr:uid="{DE4D659F-CCEE-4C9B-9789-650392E9D692}"/>
    <cellStyle name="Comma 9 3 9 2" xfId="8655" xr:uid="{9B160668-3870-46A3-BA04-79B43658E09D}"/>
    <cellStyle name="Comma 9 4" xfId="369" xr:uid="{50D68BA4-552F-4244-B970-843B4DA75383}"/>
    <cellStyle name="Comma 9 4 10" xfId="4154" xr:uid="{5CA25CF4-C0C9-4061-90BC-CF25693B5016}"/>
    <cellStyle name="Comma 9 4 11" xfId="5834" xr:uid="{77F8816B-4EBC-483C-9F38-9C77638357FB}"/>
    <cellStyle name="Comma 9 4 12" xfId="6631" xr:uid="{BF063FF7-3523-44D8-895C-B53F99F2B199}"/>
    <cellStyle name="Comma 9 4 2" xfId="370" xr:uid="{F09A18BF-8668-4009-8652-0E85ACDE7F60}"/>
    <cellStyle name="Comma 9 4 2 10" xfId="5835" xr:uid="{ADB48E97-3712-4CFF-8E29-DFC3D7141D60}"/>
    <cellStyle name="Comma 9 4 2 11" xfId="6632" xr:uid="{FE7EBF98-8BE2-4DC0-BFDC-BDF1DF5343B9}"/>
    <cellStyle name="Comma 9 4 2 12" xfId="41815" xr:uid="{BF044062-F75E-4228-BC6F-16EAF4F1F1BF}"/>
    <cellStyle name="Comma 9 4 2 2" xfId="371" xr:uid="{F8FF83DF-02D9-4B6B-BC19-39DD98866A96}"/>
    <cellStyle name="Comma 9 4 2 2 2" xfId="1208" xr:uid="{C84E39D9-E512-41E8-841F-4466BC418A59}"/>
    <cellStyle name="Comma 9 4 2 2 2 2" xfId="1749" xr:uid="{41C16C9F-80F4-4D39-A4F4-B3FFE9417678}"/>
    <cellStyle name="Comma 9 4 2 2 2 2 2" xfId="9833" xr:uid="{4AC4004C-968D-46AE-8937-57F55B1FB46C}"/>
    <cellStyle name="Comma 9 4 2 2 2 2 3" xfId="7845" xr:uid="{10A0D94F-005B-4DCB-A11C-7BF48D98819D}"/>
    <cellStyle name="Comma 9 4 2 2 2 3" xfId="4805" xr:uid="{6A87E7DD-7BBF-40B8-BCC9-520A20168F2F}"/>
    <cellStyle name="Comma 9 4 2 2 2 3 2" xfId="8790" xr:uid="{6DD112DC-17BB-43C1-8A5F-F57219EA86C8}"/>
    <cellStyle name="Comma 9 4 2 2 2 4" xfId="5281" xr:uid="{751104AC-19F6-46EA-BE04-C6652F8B5CE0}"/>
    <cellStyle name="Comma 9 4 2 2 2 5" xfId="5837" xr:uid="{7A3265D7-309D-4778-840F-65643F6B40BC}"/>
    <cellStyle name="Comma 9 4 2 2 2 6" xfId="6634" xr:uid="{0667205C-73BD-4922-8B20-43B145F3D411}"/>
    <cellStyle name="Comma 9 4 2 2 3" xfId="1557" xr:uid="{46D63169-866A-4C4B-BB13-4D7ECBDFDE3D}"/>
    <cellStyle name="Comma 9 4 2 2 3 2" xfId="9452" xr:uid="{AD0B33BE-86F9-47CC-83EB-05B0AA31699D}"/>
    <cellStyle name="Comma 9 4 2 2 3 3" xfId="6635" xr:uid="{67CC1340-8133-4F08-B7A6-9892DEF220BE}"/>
    <cellStyle name="Comma 9 4 2 2 4" xfId="857" xr:uid="{8DD9154A-AAC1-4C67-80BA-917E650FC8FD}"/>
    <cellStyle name="Comma 9 4 2 2 4 2" xfId="7373" xr:uid="{9D8697EE-67AB-4DA5-BBB4-19B7A480046B}"/>
    <cellStyle name="Comma 9 4 2 2 5" xfId="4873" xr:uid="{7805441A-F52C-4629-92E1-B3B060D15027}"/>
    <cellStyle name="Comma 9 4 2 2 5 2" xfId="7844" xr:uid="{0C27442D-810A-4C74-ACDA-CA57C1293CB7}"/>
    <cellStyle name="Comma 9 4 2 2 6" xfId="5035" xr:uid="{35436615-7484-4C1C-B58B-9F4F2E743EA7}"/>
    <cellStyle name="Comma 9 4 2 2 6 2" xfId="8879" xr:uid="{BF0372CF-28A8-4BA9-BE6B-6B94975D224B}"/>
    <cellStyle name="Comma 9 4 2 2 7" xfId="4224" xr:uid="{89B7C4F1-A675-4463-8AB5-1F618F9B454F}"/>
    <cellStyle name="Comma 9 4 2 2 8" xfId="5836" xr:uid="{7AE7A42F-A2BA-43C2-B6F1-D8C148A93894}"/>
    <cellStyle name="Comma 9 4 2 2 9" xfId="6633" xr:uid="{BE275180-195B-4058-B3AD-1A07BB73E88C}"/>
    <cellStyle name="Comma 9 4 2 3" xfId="1161" xr:uid="{06799C99-B0D4-467D-B6D0-0F4622F53783}"/>
    <cellStyle name="Comma 9 4 2 3 2" xfId="1702" xr:uid="{09F3BDA8-AC2C-4868-95C9-2A8C68F38695}"/>
    <cellStyle name="Comma 9 4 2 3 2 2" xfId="4592" xr:uid="{04CBC2D5-77DF-4577-9712-FFEAFD58DB9D}"/>
    <cellStyle name="Comma 9 4 2 3 2 2 2" xfId="9693" xr:uid="{11F1B26B-9F27-4A82-8B6C-571F52DB9A10}"/>
    <cellStyle name="Comma 9 4 2 3 2 3" xfId="4838" xr:uid="{1B383962-35FE-4DAF-9AD0-BFB671E9FDB1}"/>
    <cellStyle name="Comma 9 4 2 3 2 4" xfId="5325" xr:uid="{2258822A-650F-4CDE-B9FC-5563BD3BC92E}"/>
    <cellStyle name="Comma 9 4 2 3 2 5" xfId="6637" xr:uid="{C2FBCC56-8D0F-49A8-9F99-1D259D971D43}"/>
    <cellStyle name="Comma 9 4 2 3 3" xfId="4495" xr:uid="{35DD01D9-E87E-437B-83C9-4F0F80EEC1A6}"/>
    <cellStyle name="Comma 9 4 2 3 3 2" xfId="7846" xr:uid="{33B01410-AB16-4A2B-BEA6-A3E39A6D500A}"/>
    <cellStyle name="Comma 9 4 2 3 4" xfId="4717" xr:uid="{14E37668-05AD-48EE-B118-1DC416418C0F}"/>
    <cellStyle name="Comma 9 4 2 3 4 2" xfId="8866" xr:uid="{D7129A63-0F54-4FC2-BD20-D751EF525337}"/>
    <cellStyle name="Comma 9 4 2 3 5" xfId="5080" xr:uid="{7102C37C-6F08-477D-A88B-5C79E62E3A6B}"/>
    <cellStyle name="Comma 9 4 2 3 6" xfId="4268" xr:uid="{043049E5-6439-4EB9-A2B6-57FFA2D0C95B}"/>
    <cellStyle name="Comma 9 4 2 3 7" xfId="5838" xr:uid="{5CC8C53B-9C9D-44A8-A376-E1FC74E72D41}"/>
    <cellStyle name="Comma 9 4 2 3 8" xfId="6636" xr:uid="{21E4B364-28BC-44A6-8F5F-3D318F5A6FD1}"/>
    <cellStyle name="Comma 9 4 2 4" xfId="1505" xr:uid="{69170682-38DB-43EE-886A-19CE44475A4E}"/>
    <cellStyle name="Comma 9 4 2 4 2" xfId="4576" xr:uid="{7C64F5B1-BC34-4964-ABD0-C11EAEEE48A7}"/>
    <cellStyle name="Comma 9 4 2 4 2 2" xfId="9451" xr:uid="{290523E7-5826-4471-B227-036A251C8BBF}"/>
    <cellStyle name="Comma 9 4 2 4 3" xfId="4767" xr:uid="{A9E704C4-DFCB-40BE-ABD6-F52B6FB147D4}"/>
    <cellStyle name="Comma 9 4 2 4 4" xfId="5233" xr:uid="{619660DF-1620-433C-940E-CEF1D8D68353}"/>
    <cellStyle name="Comma 9 4 2 4 5" xfId="6638" xr:uid="{9580531B-3DB7-48C0-97D1-05FB1196DD9A}"/>
    <cellStyle name="Comma 9 4 2 5" xfId="805" xr:uid="{73BB2ABF-7711-4B54-B0F9-65264826EDFA}"/>
    <cellStyle name="Comma 9 4 2 5 2" xfId="10035" xr:uid="{1D791AF2-0FC6-4ECF-98D8-EF8755A8CABE}"/>
    <cellStyle name="Comma 9 4 2 5 3" xfId="6639" xr:uid="{2D470A42-9C48-473B-9AC1-60A479A26AC8}"/>
    <cellStyle name="Comma 9 4 2 6" xfId="3148" xr:uid="{A06917B6-705D-4CCD-8D62-B7D006666249}"/>
    <cellStyle name="Comma 9 4 2 6 2" xfId="10135" xr:uid="{DCAA80EE-2889-410E-B4A5-CF8E85BE4155}"/>
    <cellStyle name="Comma 9 4 2 6 3" xfId="7372" xr:uid="{EB84E354-55BD-4843-B5FB-25C0D7694A52}"/>
    <cellStyle name="Comma 9 4 2 7" xfId="4916" xr:uid="{BD2248BA-E6FE-4476-8A6C-89F681188C57}"/>
    <cellStyle name="Comma 9 4 2 7 2" xfId="7843" xr:uid="{C70445A5-B277-4DD7-9887-02414EBB6481}"/>
    <cellStyle name="Comma 9 4 2 8" xfId="4998" xr:uid="{BDE60491-6445-41A7-8A4A-D4C3F3CCDD30}"/>
    <cellStyle name="Comma 9 4 2 8 2" xfId="8715" xr:uid="{528D1D38-BE69-4AB5-AFFD-B77C296680AD}"/>
    <cellStyle name="Comma 9 4 2 9" xfId="4176" xr:uid="{7DB388D0-B89F-42AF-A22D-CB922D101037}"/>
    <cellStyle name="Comma 9 4 3" xfId="372" xr:uid="{8300DB9A-EE45-46BB-A033-8949F49D0C92}"/>
    <cellStyle name="Comma 9 4 3 2" xfId="1209" xr:uid="{51653C91-C557-482C-B6F8-ABE35645B118}"/>
    <cellStyle name="Comma 9 4 3 2 2" xfId="1750" xr:uid="{21EDF746-E691-4A2D-9D4A-79B9B762EA0F}"/>
    <cellStyle name="Comma 9 4 3 2 2 2" xfId="2915" xr:uid="{D67BCD62-60FC-43EA-A087-5C9C60A11DF2}"/>
    <cellStyle name="Comma 9 4 3 2 2 2 2" xfId="9912" xr:uid="{47479EFF-B18F-4757-BEC8-F07B85259E8A}"/>
    <cellStyle name="Comma 9 4 3 2 2 3" xfId="8893" xr:uid="{1B260865-00BB-4539-A9D6-9728F6E19611}"/>
    <cellStyle name="Comma 9 4 3 2 2 4" xfId="6642" xr:uid="{1DB3693B-2409-4BAC-82D8-4CF1680AA4DE}"/>
    <cellStyle name="Comma 9 4 3 2 3" xfId="2590" xr:uid="{3E75618E-904E-4A77-906E-BF146E1A58CD}"/>
    <cellStyle name="Comma 9 4 3 2 3 2" xfId="9454" xr:uid="{4E6533FF-4FE0-4D6B-8CF5-9B86E4672BBD}"/>
    <cellStyle name="Comma 9 4 3 2 3 3" xfId="7848" xr:uid="{ECE385DA-DC1E-4C62-A278-37C423FE9701}"/>
    <cellStyle name="Comma 9 4 3 2 4" xfId="8744" xr:uid="{4FB76E91-C180-4868-8F1A-077D4764B605}"/>
    <cellStyle name="Comma 9 4 3 2 5" xfId="6641" xr:uid="{BFA3B0A8-1122-4732-9B2E-F1963C5CAC9E}"/>
    <cellStyle name="Comma 9 4 3 2 6" xfId="4422" xr:uid="{4ABBF70C-7F60-421E-BA01-314D37A30532}"/>
    <cellStyle name="Comma 9 4 3 3" xfId="1558" xr:uid="{F12D28CF-99FC-4095-A476-3FE8D58B3190}"/>
    <cellStyle name="Comma 9 4 3 3 2" xfId="2792" xr:uid="{28433F96-CF7C-4403-BBB5-5D49C50E8467}"/>
    <cellStyle name="Comma 9 4 3 3 2 2" xfId="9760" xr:uid="{097A5C50-2F8D-4FA0-9E5D-82D3D027880F}"/>
    <cellStyle name="Comma 9 4 3 3 2 3" xfId="7849" xr:uid="{2C5877C5-FDD8-46F4-9EBF-E7F45123D470}"/>
    <cellStyle name="Comma 9 4 3 3 3" xfId="8902" xr:uid="{B9BF1BD8-8D62-4864-9644-751BA8FB1430}"/>
    <cellStyle name="Comma 9 4 3 3 4" xfId="6643" xr:uid="{EE2BFF5B-8872-419A-A44E-E3C8AB3A7245}"/>
    <cellStyle name="Comma 9 4 3 4" xfId="858" xr:uid="{AAF719C1-4036-4396-ACBF-AE60B47E3DF8}"/>
    <cellStyle name="Comma 9 4 3 4 2" xfId="9453" xr:uid="{1845D298-CFCA-4855-AF1F-32E2A7530C9D}"/>
    <cellStyle name="Comma 9 4 3 4 3" xfId="7374" xr:uid="{0AA3C720-74E0-4F9C-8260-21A23DAB88AE}"/>
    <cellStyle name="Comma 9 4 3 5" xfId="7847" xr:uid="{E073FCD4-4979-43B8-9869-90A9CE8F5B7B}"/>
    <cellStyle name="Comma 9 4 3 6" xfId="8921" xr:uid="{3EAD77E0-C809-4CB5-8B9B-F520D84DA4A5}"/>
    <cellStyle name="Comma 9 4 3 7" xfId="6640" xr:uid="{06C0D052-0D12-4E3D-918C-A6E1CA895870}"/>
    <cellStyle name="Comma 9 4 3 8" xfId="4033" xr:uid="{8AA920CA-F192-411B-A9EB-81F7F785E872}"/>
    <cellStyle name="Comma 9 4 3 9" xfId="45660" xr:uid="{F1D9E51F-B01F-4894-9D27-10B4574D90BC}"/>
    <cellStyle name="Comma 9 4 4" xfId="1019" xr:uid="{E0E3FAE4-E7A1-4219-8D06-30CAB3BF6C16}"/>
    <cellStyle name="Comma 9 4 4 2" xfId="1630" xr:uid="{808A2524-4D1A-4F93-A9B4-AC16B4BEE6DA}"/>
    <cellStyle name="Comma 9 4 4 2 2" xfId="2853" xr:uid="{4476A30C-D5D8-48A4-AEDC-B0D418444BA6}"/>
    <cellStyle name="Comma 9 4 4 2 2 2" xfId="9832" xr:uid="{F2C2F061-7E02-4979-AC9D-23589216F26A}"/>
    <cellStyle name="Comma 9 4 4 2 2 3" xfId="7851" xr:uid="{AF47AFD8-659D-4FBA-9CCE-8CDB4239C2BD}"/>
    <cellStyle name="Comma 9 4 4 2 3" xfId="4837" xr:uid="{064CDD85-708F-47D1-98E7-4366EDB581B9}"/>
    <cellStyle name="Comma 9 4 4 2 3 2" xfId="8521" xr:uid="{7127F302-9AC4-4C3D-AE0A-9C3803600E47}"/>
    <cellStyle name="Comma 9 4 4 2 4" xfId="5324" xr:uid="{EC3E0A44-6180-4EF7-9CF5-32FC2A554377}"/>
    <cellStyle name="Comma 9 4 4 2 5" xfId="5840" xr:uid="{A5A1B6D8-5C03-4DE8-B6C4-2003AD03B454}"/>
    <cellStyle name="Comma 9 4 4 2 6" xfId="6645" xr:uid="{AAD87449-DCC0-462A-B7F4-231483B8FC9A}"/>
    <cellStyle name="Comma 9 4 4 3" xfId="2591" xr:uid="{9F30C362-859A-41AD-BD46-EAC5223656F5}"/>
    <cellStyle name="Comma 9 4 4 3 2" xfId="9455" xr:uid="{87600965-26A1-4F5A-BC5E-DC9F05E7BA5E}"/>
    <cellStyle name="Comma 9 4 4 3 3" xfId="7850" xr:uid="{582E9A47-F3E0-4A9E-BBF0-89C64F14012B}"/>
    <cellStyle name="Comma 9 4 4 4" xfId="4716" xr:uid="{1EACF4F6-53DE-48D9-9DCC-77BB6223EF82}"/>
    <cellStyle name="Comma 9 4 4 4 2" xfId="8977" xr:uid="{8D63773D-0BD1-45E6-9A8A-DFFB039803FA}"/>
    <cellStyle name="Comma 9 4 4 5" xfId="5079" xr:uid="{88668F87-483F-4C46-BE36-F5CCC8E270A1}"/>
    <cellStyle name="Comma 9 4 4 6" xfId="4267" xr:uid="{FD16F46F-2B87-41FE-BD3F-D5CFB0653993}"/>
    <cellStyle name="Comma 9 4 4 7" xfId="5839" xr:uid="{709B1E42-0D98-4CBF-A890-1422B7888735}"/>
    <cellStyle name="Comma 9 4 4 8" xfId="6644" xr:uid="{A6BCC80C-A08F-49AB-84FD-4B3F9D86069B}"/>
    <cellStyle name="Comma 9 4 4 9" xfId="37901" xr:uid="{EDA25485-D0F6-4B8A-A02F-B928A951FAF5}"/>
    <cellStyle name="Comma 9 4 5" xfId="1370" xr:uid="{1BF3A078-E956-4251-9A86-288AD1658B7C}"/>
    <cellStyle name="Comma 9 4 5 2" xfId="2741" xr:uid="{FA6F96FB-A796-4ED4-B675-55E59B4E9B07}"/>
    <cellStyle name="Comma 9 4 5 2 2" xfId="9692" xr:uid="{9217DC26-F77C-41DA-AAF4-D0287698E386}"/>
    <cellStyle name="Comma 9 4 5 2 3" xfId="7852" xr:uid="{22A42E63-50E1-41DB-A27A-31670F670D2D}"/>
    <cellStyle name="Comma 9 4 5 3" xfId="4758" xr:uid="{8A1AB329-9813-4EE9-B4C7-B9F7DD02123E}"/>
    <cellStyle name="Comma 9 4 5 3 2" xfId="8911" xr:uid="{F548299B-2E38-4C6C-BE16-7D1862734F56}"/>
    <cellStyle name="Comma 9 4 5 4" xfId="5224" xr:uid="{6AE2CB8F-937D-40F7-812F-7B3144719A38}"/>
    <cellStyle name="Comma 9 4 5 5" xfId="5841" xr:uid="{AB437D10-218A-4BC9-82F6-622F737AD3C2}"/>
    <cellStyle name="Comma 9 4 5 6" xfId="6646" xr:uid="{8E706505-CFF2-4B3E-9DCA-144D98DA7000}"/>
    <cellStyle name="Comma 9 4 6" xfId="740" xr:uid="{08A0F090-7DD9-4F9C-96DF-6D147A8FB5BE}"/>
    <cellStyle name="Comma 9 4 6 2" xfId="6072" xr:uid="{76077A83-E475-4F02-9293-8295A1F46AB2}"/>
    <cellStyle name="Comma 9 4 6 2 2" xfId="8273" xr:uid="{0B9DDDDE-F08C-4ED9-9517-EAF898C493B2}"/>
    <cellStyle name="Comma 9 4 6 3" xfId="9450" xr:uid="{853AA092-EBE5-40F5-ACB3-75858F72B0F5}"/>
    <cellStyle name="Comma 9 4 6 4" xfId="6647" xr:uid="{CEB0C207-9CB8-429A-84A4-95B9EF706195}"/>
    <cellStyle name="Comma 9 4 7" xfId="2995" xr:uid="{CCB646A5-7C59-4890-8644-44379C554F46}"/>
    <cellStyle name="Comma 9 4 7 2" xfId="9981" xr:uid="{484D5A54-E4B5-43E8-9B89-72DA5322ECC0}"/>
    <cellStyle name="Comma 9 4 7 3" xfId="7371" xr:uid="{0428970D-6638-4D34-BD1D-0BF8E9261A93}"/>
    <cellStyle name="Comma 9 4 8" xfId="3083" xr:uid="{4CDB8D6A-EE87-42D0-B367-03ADDF4F390F}"/>
    <cellStyle name="Comma 9 4 8 2" xfId="10088" xr:uid="{63C94360-CD59-4E6D-A0ED-8C849B825E5C}"/>
    <cellStyle name="Comma 9 4 8 3" xfId="7842" xr:uid="{6E4061EC-3F99-4AC0-B335-7BB442C33DBE}"/>
    <cellStyle name="Comma 9 4 9" xfId="3326" xr:uid="{C83A52BA-97A5-435B-B07E-827E24A37793}"/>
    <cellStyle name="Comma 9 4 9 2" xfId="8663" xr:uid="{7458B714-C64C-4C49-AF1B-F3D0CAC5A109}"/>
    <cellStyle name="Comma 9 5" xfId="373" xr:uid="{1F61607C-F57D-4654-8154-A65FDBBBAA0A}"/>
    <cellStyle name="Comma 9 5 10" xfId="5842" xr:uid="{000DCD05-8458-4033-97FD-F3EB2D16A3F1}"/>
    <cellStyle name="Comma 9 5 11" xfId="6648" xr:uid="{B61834DF-AA88-4AE9-A7A0-27F1126107DA}"/>
    <cellStyle name="Comma 9 5 12" xfId="12532" xr:uid="{07ECD5EF-9318-4A86-8EAA-286D74820B33}"/>
    <cellStyle name="Comma 9 5 2" xfId="374" xr:uid="{A593471D-36E4-4884-97BA-564AE0F83E68}"/>
    <cellStyle name="Comma 9 5 2 10" xfId="38465" xr:uid="{82C5AEDA-A6F0-476F-BBF4-E83B3AB589BB}"/>
    <cellStyle name="Comma 9 5 2 2" xfId="1210" xr:uid="{6E4C621F-3D5F-4BAB-9C0C-8C1E626A1145}"/>
    <cellStyle name="Comma 9 5 2 2 2" xfId="1751" xr:uid="{50925A2A-901B-4855-8914-6439A1E13C28}"/>
    <cellStyle name="Comma 9 5 2 2 2 2" xfId="2855" xr:uid="{36401CBB-008E-48AA-9A74-6F9A2D5FA20D}"/>
    <cellStyle name="Comma 9 5 2 2 2 2 2" xfId="9835" xr:uid="{E2E326FD-8CE0-4CA6-A18B-84DB59FFA77C}"/>
    <cellStyle name="Comma 9 5 2 2 2 2 3" xfId="7856" xr:uid="{976832DE-74FD-47E4-9D07-6361501305E9}"/>
    <cellStyle name="Comma 9 5 2 2 2 3" xfId="8966" xr:uid="{F3CC76B6-3333-4D82-A724-874F63C0D965}"/>
    <cellStyle name="Comma 9 5 2 2 2 4" xfId="6651" xr:uid="{C38A59CC-4896-42A0-AC93-1902A8CA8C35}"/>
    <cellStyle name="Comma 9 5 2 2 3" xfId="2593" xr:uid="{8D2B6051-2A75-401B-A3E7-63F338ABAD9A}"/>
    <cellStyle name="Comma 9 5 2 2 3 2" xfId="9458" xr:uid="{E374973F-A402-4039-A32F-92A31F48353A}"/>
    <cellStyle name="Comma 9 5 2 2 3 3" xfId="7855" xr:uid="{D03F6ACD-0ADA-44E6-A63A-1E7219A161E2}"/>
    <cellStyle name="Comma 9 5 2 2 4" xfId="5270" xr:uid="{62D676E5-6E18-4880-AA1B-A876E54B73BB}"/>
    <cellStyle name="Comma 9 5 2 2 4 2" xfId="8945" xr:uid="{10BC316C-478D-481F-9FB3-C1C3B08E5EBD}"/>
    <cellStyle name="Comma 9 5 2 2 5" xfId="5844" xr:uid="{B652B977-387D-4591-8D31-CEB574507894}"/>
    <cellStyle name="Comma 9 5 2 2 6" xfId="6650" xr:uid="{E15CC421-C567-44C8-A729-99160027B14F}"/>
    <cellStyle name="Comma 9 5 2 3" xfId="1559" xr:uid="{C22EB818-8C79-4B73-898A-FB4D88242659}"/>
    <cellStyle name="Comma 9 5 2 3 2" xfId="2743" xr:uid="{EEEC9118-AF67-436D-AC2F-DD5DDE9EDB78}"/>
    <cellStyle name="Comma 9 5 2 3 2 2" xfId="9695" xr:uid="{3124872D-1301-4144-AC67-E3660DE853FD}"/>
    <cellStyle name="Comma 9 5 2 3 2 3" xfId="7857" xr:uid="{06E23775-A871-4476-8FF1-DCE8458C3560}"/>
    <cellStyle name="Comma 9 5 2 3 3" xfId="9004" xr:uid="{03716CFC-7694-41A7-9B3D-93A27A662ED1}"/>
    <cellStyle name="Comma 9 5 2 3 4" xfId="6652" xr:uid="{D9844AA3-5ACA-48EB-ADC1-11A99E3078B4}"/>
    <cellStyle name="Comma 9 5 2 4" xfId="859" xr:uid="{09248C65-5AE4-4A43-8797-C1960DC2E07D}"/>
    <cellStyle name="Comma 9 5 2 4 2" xfId="9457" xr:uid="{B7D59310-39AF-4DB7-AE56-90A7019D628E}"/>
    <cellStyle name="Comma 9 5 2 4 3" xfId="7376" xr:uid="{42A7019D-5D5F-4311-8605-4FD499182A30}"/>
    <cellStyle name="Comma 9 5 2 5" xfId="3004" xr:uid="{0B09A4AF-7718-4EE4-A054-DC8210DF752A}"/>
    <cellStyle name="Comma 9 5 2 5 2" xfId="10001" xr:uid="{DB0B990D-EF87-411B-8363-D2339E01B820}"/>
    <cellStyle name="Comma 9 5 2 5 3" xfId="7854" xr:uid="{F93FC79D-8699-4D2D-A792-A92195DA1553}"/>
    <cellStyle name="Comma 9 5 2 6" xfId="3114" xr:uid="{E0F05399-CEB5-4EFB-B7BF-2D10FE00FC61}"/>
    <cellStyle name="Comma 9 5 2 6 2" xfId="10101" xr:uid="{245B060A-BE95-4071-BF9D-506023DF3619}"/>
    <cellStyle name="Comma 9 5 2 7" xfId="4216" xr:uid="{62F93647-EC35-420E-9784-51DB01C99A71}"/>
    <cellStyle name="Comma 9 5 2 7 2" xfId="8681" xr:uid="{3E9BD63B-ED5D-4308-8F89-EB627DA3B162}"/>
    <cellStyle name="Comma 9 5 2 8" xfId="5843" xr:uid="{C5E11893-22F6-4D52-A960-BCE5A7E566ED}"/>
    <cellStyle name="Comma 9 5 2 9" xfId="6649" xr:uid="{A39432C4-AFF5-465F-94A2-CDA5516957A0}"/>
    <cellStyle name="Comma 9 5 3" xfId="1130" xr:uid="{9FE301BD-C9EE-4E20-BE22-35C4BAD0447F}"/>
    <cellStyle name="Comma 9 5 3 2" xfId="1671" xr:uid="{6504C52F-CC5B-4BEF-A1FF-59EDA0C291EB}"/>
    <cellStyle name="Comma 9 5 3 2 2" xfId="2342" xr:uid="{8E47D721-EC55-4C43-B3CE-5507D0489239}"/>
    <cellStyle name="Comma 9 5 3 2 2 2" xfId="2916" xr:uid="{F8C7AC97-8BB4-47E0-B99E-1F2D5C917D12}"/>
    <cellStyle name="Comma 9 5 3 2 2 2 2" xfId="9913" xr:uid="{3933227E-7F85-44AE-885A-5E987B54B952}"/>
    <cellStyle name="Comma 9 5 3 2 2 2 3" xfId="7860" xr:uid="{C0655CA9-9E79-419D-8F07-CDA1370C5EF1}"/>
    <cellStyle name="Comma 9 5 3 2 2 3" xfId="9007" xr:uid="{73ABA1D4-07B1-4474-8899-0EF41131CD32}"/>
    <cellStyle name="Comma 9 5 3 2 2 4" xfId="6655" xr:uid="{6C834232-C5E4-49B1-B588-F960958D880B}"/>
    <cellStyle name="Comma 9 5 3 2 3" xfId="2595" xr:uid="{6335190A-17D6-4534-BD4E-1E7CFC9B79B2}"/>
    <cellStyle name="Comma 9 5 3 2 3 2" xfId="9460" xr:uid="{0FD63C4F-E126-49DE-9511-A615C2C02B49}"/>
    <cellStyle name="Comma 9 5 3 2 3 3" xfId="7859" xr:uid="{1BE11FA2-FE96-47A5-964A-2909C09B9C16}"/>
    <cellStyle name="Comma 9 5 3 2 4" xfId="5326" xr:uid="{B20D6FEC-00AE-41FB-A8F7-2CFFAC0CA931}"/>
    <cellStyle name="Comma 9 5 3 2 4 2" xfId="9006" xr:uid="{29D0E262-6C69-4F76-9F96-1351737014D1}"/>
    <cellStyle name="Comma 9 5 3 2 5" xfId="5846" xr:uid="{86B27967-AAA1-4CFD-A791-56C31E7005FC}"/>
    <cellStyle name="Comma 9 5 3 2 6" xfId="6654" xr:uid="{E4B196FC-6AF0-4EF3-83CA-7B3BBB81B465}"/>
    <cellStyle name="Comma 9 5 3 3" xfId="2343" xr:uid="{EAFF1CA1-F119-476E-A1F9-4DD94BA8A36A}"/>
    <cellStyle name="Comma 9 5 3 3 2" xfId="2793" xr:uid="{DBF2CBC9-92E9-4CDE-A05D-3897FDFB925D}"/>
    <cellStyle name="Comma 9 5 3 3 2 2" xfId="9761" xr:uid="{83153A1E-838A-4A39-BE5E-C62C5C88EB74}"/>
    <cellStyle name="Comma 9 5 3 3 2 3" xfId="7861" xr:uid="{4A8BE10E-AA16-4B34-8A18-F52158B06E5E}"/>
    <cellStyle name="Comma 9 5 3 3 3" xfId="9008" xr:uid="{CC48C62F-09C7-49A5-A8E7-34C7360A1911}"/>
    <cellStyle name="Comma 9 5 3 3 4" xfId="6656" xr:uid="{9BECEF1C-C5CF-402C-A8B6-68793A73D82F}"/>
    <cellStyle name="Comma 9 5 3 4" xfId="2594" xr:uid="{DABCFF00-017F-4B05-A01F-170CB9730DC3}"/>
    <cellStyle name="Comma 9 5 3 4 2" xfId="9459" xr:uid="{084CBBC4-6273-44C6-AF38-6E067C52314F}"/>
    <cellStyle name="Comma 9 5 3 4 3" xfId="7858" xr:uid="{2BC20799-4E28-4174-A8F1-9E2B2C4C9816}"/>
    <cellStyle name="Comma 9 5 3 5" xfId="5081" xr:uid="{07A303B3-6009-46A0-8AFC-A89B84EF2AD3}"/>
    <cellStyle name="Comma 9 5 3 5 2" xfId="9005" xr:uid="{5B79F0FD-7267-4DEA-9AF8-0F71E7DD630C}"/>
    <cellStyle name="Comma 9 5 3 6" xfId="4269" xr:uid="{D494B464-FF38-4D09-A4EF-43F9C3EDBA7A}"/>
    <cellStyle name="Comma 9 5 3 7" xfId="5845" xr:uid="{9536B105-BFE2-4BC2-8251-CC36538644D4}"/>
    <cellStyle name="Comma 9 5 3 8" xfId="6653" xr:uid="{B00D9B16-6E0E-40F7-A7F9-EE294321C775}"/>
    <cellStyle name="Comma 9 5 3 9" xfId="43685" xr:uid="{CB5DD7BB-D87C-4344-8429-505930B65C08}"/>
    <cellStyle name="Comma 9 5 4" xfId="1466" xr:uid="{6C91AB71-B994-4BFA-931A-2280543672F5}"/>
    <cellStyle name="Comma 9 5 4 2" xfId="2344" xr:uid="{A31D8AF5-580E-430B-BF84-F2903DF0BF95}"/>
    <cellStyle name="Comma 9 5 4 2 2" xfId="2854" xr:uid="{1336CF1E-C365-4BE8-B88C-5542F0F9115A}"/>
    <cellStyle name="Comma 9 5 4 2 2 2" xfId="9834" xr:uid="{C71F0B4F-ADE2-4644-94C1-DA655DB479F2}"/>
    <cellStyle name="Comma 9 5 4 2 2 3" xfId="7863" xr:uid="{1F9361BF-8357-4C9C-AA49-93F01735FBBB}"/>
    <cellStyle name="Comma 9 5 4 2 3" xfId="9010" xr:uid="{AD0A2BEF-C4D6-41A5-8AFD-36B33D5D6374}"/>
    <cellStyle name="Comma 9 5 4 2 4" xfId="6658" xr:uid="{DBDD9AA8-C081-4D6F-8911-E95324D83C79}"/>
    <cellStyle name="Comma 9 5 4 3" xfId="2596" xr:uid="{7D5D5FA8-4388-4D49-AA40-90107A8FBE9B}"/>
    <cellStyle name="Comma 9 5 4 3 2" xfId="9461" xr:uid="{FD3AB64C-2C98-450E-A2E3-F6F3EBD23D95}"/>
    <cellStyle name="Comma 9 5 4 3 3" xfId="7862" xr:uid="{769FDAC2-0234-4F17-82D1-C29938A2E967}"/>
    <cellStyle name="Comma 9 5 4 4" xfId="5190" xr:uid="{747F782F-D9A2-49C2-BBAC-636F584E3CE9}"/>
    <cellStyle name="Comma 9 5 4 4 2" xfId="9009" xr:uid="{9ABC4112-BB0C-4379-BC25-CFEF3B76F26B}"/>
    <cellStyle name="Comma 9 5 4 5" xfId="5847" xr:uid="{CF712CD2-7F94-44BA-BC7A-0ECAF5F6F550}"/>
    <cellStyle name="Comma 9 5 4 6" xfId="6657" xr:uid="{BC32909B-D64A-4425-9550-03B5E7632D92}"/>
    <cellStyle name="Comma 9 5 4 7" xfId="13169" xr:uid="{DFD10B30-8CC3-407D-9F0E-A4CF36691A2F}"/>
    <cellStyle name="Comma 9 5 5" xfId="766" xr:uid="{8308CACE-2685-47C7-B010-4A65DEF3110E}"/>
    <cellStyle name="Comma 9 5 5 2" xfId="2742" xr:uid="{A8AA6AEA-99B7-4B7C-B372-A426FAB5E746}"/>
    <cellStyle name="Comma 9 5 5 2 2" xfId="9694" xr:uid="{2CEEA392-3695-43E9-AF9E-C8FFB82F87F4}"/>
    <cellStyle name="Comma 9 5 5 2 3" xfId="7864" xr:uid="{CF7B5FCC-59A9-4294-9630-400F701CDA10}"/>
    <cellStyle name="Comma 9 5 5 3" xfId="9011" xr:uid="{C3579180-986A-4445-9163-625930497DAC}"/>
    <cellStyle name="Comma 9 5 5 4" xfId="6659" xr:uid="{B5DF0A1F-44C0-4F06-A44A-FCE79DE416F8}"/>
    <cellStyle name="Comma 9 5 6" xfId="2592" xr:uid="{DA26F207-2F75-4820-B1B1-1055ECF81B81}"/>
    <cellStyle name="Comma 9 5 6 2" xfId="6073" xr:uid="{535E7F14-27C5-4590-A5F6-ADA67C7B3B5B}"/>
    <cellStyle name="Comma 9 5 6 2 2" xfId="8274" xr:uid="{BE18420A-62C8-42A5-B095-78F70F222C06}"/>
    <cellStyle name="Comma 9 5 6 3" xfId="9456" xr:uid="{76FA4F77-6292-4C68-A16A-8394CA430250}"/>
    <cellStyle name="Comma 9 5 6 4" xfId="7375" xr:uid="{A27797E5-D471-488E-9E83-497095B61AB4}"/>
    <cellStyle name="Comma 9 5 7" xfId="2962" xr:uid="{BAF7BDB7-D994-4F70-BE71-D8EF77679FC7}"/>
    <cellStyle name="Comma 9 5 7 2" xfId="9947" xr:uid="{771F74B5-1470-4986-8A20-78B796E61BCD}"/>
    <cellStyle name="Comma 9 5 7 3" xfId="7853" xr:uid="{BAE6854A-A04F-43CA-B6F5-501C1ACF897F}"/>
    <cellStyle name="Comma 9 5 8" xfId="3043" xr:uid="{DB86EA8B-AD90-474F-B68E-E68D8A1C4569}"/>
    <cellStyle name="Comma 9 5 8 2" xfId="10048" xr:uid="{9F7E669A-32E2-4C50-9FB1-230EC6679570}"/>
    <cellStyle name="Comma 9 5 9" xfId="3283" xr:uid="{43D2B62B-2694-4BB6-983D-2BB8338A9302}"/>
    <cellStyle name="Comma 9 5 9 2" xfId="8597" xr:uid="{FBFDE033-E0C2-41F9-9906-FB26E8531355}"/>
    <cellStyle name="Comma 9 6" xfId="375" xr:uid="{15E43D34-D27B-4EE3-9570-E99EB1F0BAFE}"/>
    <cellStyle name="Comma 9 6 10" xfId="6660" xr:uid="{B5DA1F75-9E59-440D-B7E5-47FA35120E65}"/>
    <cellStyle name="Comma 9 6 2" xfId="1147" xr:uid="{0181A597-729D-4D2C-94ED-52A0351A51C0}"/>
    <cellStyle name="Comma 9 6 2 2" xfId="1688" xr:uid="{840C1440-CF36-43F6-B8A0-B82201EBB61B}"/>
    <cellStyle name="Comma 9 6 2 2 2" xfId="4593" xr:uid="{1F86EF03-89DA-4FEE-B1B9-7B2104A6A443}"/>
    <cellStyle name="Comma 9 6 2 2 3" xfId="4839" xr:uid="{0DDE6AB7-B903-4DC5-9168-B753DD149281}"/>
    <cellStyle name="Comma 9 6 2 2 4" xfId="5327" xr:uid="{066D9027-9422-49A9-AABF-16CD8BC233A3}"/>
    <cellStyle name="Comma 9 6 2 2 5" xfId="6662" xr:uid="{AAA71D3D-D1E8-4C42-859E-B1C6790EA94D}"/>
    <cellStyle name="Comma 9 6 2 3" xfId="3626" xr:uid="{CE40F28F-CC98-4CED-A09D-73BEFF5140A3}"/>
    <cellStyle name="Comma 9 6 2 3 2" xfId="4496" xr:uid="{69D2685E-5E94-4B97-9103-3E047BB93035}"/>
    <cellStyle name="Comma 9 6 2 4" xfId="4718" xr:uid="{DF79C48E-31C5-4ED8-B69D-9238C78B1C8A}"/>
    <cellStyle name="Comma 9 6 2 5" xfId="5082" xr:uid="{066739C3-7A4E-4CBE-A3E7-B4BDE6F901DB}"/>
    <cellStyle name="Comma 9 6 2 6" xfId="4270" xr:uid="{9ADFA556-5AA5-4BBE-AD57-32568CC88FC4}"/>
    <cellStyle name="Comma 9 6 2 7" xfId="6661" xr:uid="{6E34FB0B-EC72-4645-9DFC-5C17393EA95E}"/>
    <cellStyle name="Comma 9 6 3" xfId="1491" xr:uid="{5555FE76-9F13-4CA5-930A-1CB45F9A0BFA}"/>
    <cellStyle name="Comma 9 6 3 2" xfId="4580" xr:uid="{B99CA7C2-D2F8-4884-870D-53B3551DFB0E}"/>
    <cellStyle name="Comma 9 6 3 3" xfId="4771" xr:uid="{AB22C891-083B-46A4-87EA-C5847E0F58E9}"/>
    <cellStyle name="Comma 9 6 3 4" xfId="5238" xr:uid="{966B1B21-430C-45AD-B107-4D15C9BDE633}"/>
    <cellStyle name="Comma 9 6 3 5" xfId="6663" xr:uid="{BAF93F8F-E7D8-4610-8BE8-5301A894948B}"/>
    <cellStyle name="Comma 9 6 4" xfId="791" xr:uid="{51D1AB41-7C70-4BCF-BF8A-62EFF12D7777}"/>
    <cellStyle name="Comma 9 6 4 2" xfId="6664" xr:uid="{6AF13A3E-E3FC-420E-BB7F-6A69AD7EF2CE}"/>
    <cellStyle name="Comma 9 6 5" xfId="2345" xr:uid="{FD78D749-4E4F-42D0-9449-981607A6346F}"/>
    <cellStyle name="Comma 9 6 5 2" xfId="7377" xr:uid="{90BCEF8C-6FE4-4697-9E70-ABEFA4D4B6C1}"/>
    <cellStyle name="Comma 9 6 5 3" xfId="4696" xr:uid="{70E330F9-0A8C-4209-8366-B936A61D561D}"/>
    <cellStyle name="Comma 9 6 6" xfId="4659" xr:uid="{BB140056-25C5-4A88-9BE8-0B9D743C15C8}"/>
    <cellStyle name="Comma 9 6 6 2" xfId="7865" xr:uid="{FCA641DB-72A8-4560-B7F9-3B3BA1C58B67}"/>
    <cellStyle name="Comma 9 6 7" xfId="5002" xr:uid="{C4AEAD9B-7E90-4A3C-AB41-7CB4F2359FA0}"/>
    <cellStyle name="Comma 9 6 8" xfId="4181" xr:uid="{5FC5256B-0C52-4152-999B-05DDC06DF027}"/>
    <cellStyle name="Comma 9 6 9" xfId="5848" xr:uid="{F9EE74AD-0FCD-4E44-A44B-A24B563790F5}"/>
    <cellStyle name="Comma 9 7" xfId="1016" xr:uid="{D3C23EE9-A839-44E6-8F8C-F9BFC866078F}"/>
    <cellStyle name="Comma 9 7 2" xfId="1627" xr:uid="{3CA6C547-336F-4D87-8031-02FD81534749}"/>
    <cellStyle name="Comma 9 7 2 2" xfId="4591" xr:uid="{CFE8B4B3-00EA-4CF4-81B7-8462DD3E264F}"/>
    <cellStyle name="Comma 9 7 2 3" xfId="4834" xr:uid="{3E3CB9D3-EEA7-49F1-8CDF-BE343F65C04D}"/>
    <cellStyle name="Comma 9 7 2 4" xfId="5319" xr:uid="{7D686367-86D1-4D95-865A-2ED15DAF7C17}"/>
    <cellStyle name="Comma 9 7 2 5" xfId="6666" xr:uid="{8E075F2C-63B6-4140-9CF0-57277BFA134D}"/>
    <cellStyle name="Comma 9 7 3" xfId="3252" xr:uid="{31721D43-F16E-4553-AAE0-88E8146307C5}"/>
    <cellStyle name="Comma 9 7 3 2" xfId="8270" xr:uid="{53D78E7D-51A4-493C-BD7D-C52511BCF7B9}"/>
    <cellStyle name="Comma 9 7 3 3" xfId="4494" xr:uid="{622B93CF-1DCA-47B5-8195-72FB3119803E}"/>
    <cellStyle name="Comma 9 7 4" xfId="4715" xr:uid="{252036B9-38F7-4761-B8C3-27F23C959E36}"/>
    <cellStyle name="Comma 9 7 5" xfId="5074" xr:uid="{5FAAA7CC-AAC5-4C75-AE86-90EB4E8E9E5C}"/>
    <cellStyle name="Comma 9 7 6" xfId="4262" xr:uid="{23033B6B-133F-4603-98DF-4B1ADBA3CD0E}"/>
    <cellStyle name="Comma 9 7 7" xfId="6069" xr:uid="{6D9B9437-1068-4E99-AFF9-30898DD5B1B1}"/>
    <cellStyle name="Comma 9 7 8" xfId="6665" xr:uid="{0A4E79C3-106A-44CD-8A2D-159D536BAE58}"/>
    <cellStyle name="Comma 9 7 9" xfId="43420" xr:uid="{7F5DD5B9-F6D7-439E-BA56-044522482D1C}"/>
    <cellStyle name="Comma 9 8" xfId="1367" xr:uid="{30A957B2-97C9-47DE-ABF2-902DFE6B0520}"/>
    <cellStyle name="Comma 9 8 2" xfId="6667" xr:uid="{BAE2396B-89DE-4A34-8872-F0D86554F874}"/>
    <cellStyle name="Comma 9 8 3" xfId="4370" xr:uid="{52EBDAA8-677C-4196-8F95-EEAB93ED96E4}"/>
    <cellStyle name="Comma 9 9" xfId="679" xr:uid="{395B4BA0-41B4-48EC-86D7-F2C6E1B4BB40}"/>
    <cellStyle name="Comma 9 9 2" xfId="7362" xr:uid="{7512D542-07ED-4A78-931A-B27A0750C450}"/>
    <cellStyle name="Comma 90" xfId="12190" xr:uid="{32C9D4B3-C231-48EB-A6AC-572007B6F37B}"/>
    <cellStyle name="Comma 91" xfId="12191" xr:uid="{400FE157-48E3-4D39-815D-52106533B846}"/>
    <cellStyle name="Comma 92" xfId="12206" xr:uid="{8707680D-22EB-4EDF-BC84-DBB1650486C1}"/>
    <cellStyle name="Comma 93" xfId="46104" xr:uid="{8B742628-F969-4C27-94F6-501199F82490}"/>
    <cellStyle name="Comma 94" xfId="46113" xr:uid="{4CF96C01-7773-4A1A-B17A-B0B09447D874}"/>
    <cellStyle name="Comma 95" xfId="46116" xr:uid="{95DEDB45-8C8C-4089-B893-FBC7F550FFB9}"/>
    <cellStyle name="Comma 95 2" xfId="46206" xr:uid="{D113667B-E154-49FF-A99B-EAC4EA180384}"/>
    <cellStyle name="Comma 96" xfId="46133" xr:uid="{133CFFFF-5A52-4DC5-A699-214D12A63C7A}"/>
    <cellStyle name="Comma 96 2" xfId="46204" xr:uid="{E9F374AF-F7EB-4CF3-A9B8-DCADC9A6ADBD}"/>
    <cellStyle name="Comma 96 2 2" xfId="47153" xr:uid="{6DBB7A38-0002-4EDB-AB56-A2876B245709}"/>
    <cellStyle name="Comma 96 2 3" xfId="47186" xr:uid="{0BDE2EB1-8C42-4C79-8DD4-5A7C38493C34}"/>
    <cellStyle name="Comma 97" xfId="46189" xr:uid="{48495A09-8203-4548-BE92-EEF3DD59F6DB}"/>
    <cellStyle name="Comma 98" xfId="46201" xr:uid="{E3D26DE1-9A7E-4E5C-BB2C-046DDE8CED0C}"/>
    <cellStyle name="Comma 98 2" xfId="46296" xr:uid="{46D0B089-F388-4AAA-8DB2-D3E2C9EC765B}"/>
    <cellStyle name="Comma 99" xfId="46310" xr:uid="{66E02396-DF0C-48E5-81B9-7BA010CF2C92}"/>
    <cellStyle name="comma zerodec" xfId="3627" xr:uid="{3810319A-1B27-4158-A101-CC6CCCBB864C}"/>
    <cellStyle name="Comma0" xfId="3628" xr:uid="{DD9BE456-95A1-48C6-80DD-D8C071559A47}"/>
    <cellStyle name="Comma0 - Modelo1" xfId="30622" xr:uid="{556D615F-7615-4CC8-AD93-10D02B07B396}"/>
    <cellStyle name="Comma0 - Style1" xfId="30623" xr:uid="{AB215953-468F-49DA-BAE7-06A15EB4EB2F}"/>
    <cellStyle name="Comma0 2" xfId="12533" xr:uid="{5CFEC0B6-0431-44BD-AE4D-AC3B6789E7EE}"/>
    <cellStyle name="Copied" xfId="3629" xr:uid="{5D82C6CB-E75E-4138-8F68-EB48F62B267C}"/>
    <cellStyle name="Cor1" xfId="30624" xr:uid="{56C141BA-F1EC-4904-85F0-2CEE1D52D532}"/>
    <cellStyle name="Cor2" xfId="30625" xr:uid="{53AD40AB-9F73-4B54-AA6A-93DC213A5659}"/>
    <cellStyle name="Cor3" xfId="30626" xr:uid="{840C10EB-8D55-41BC-BCFC-43777549DE4F}"/>
    <cellStyle name="Cor6" xfId="30627" xr:uid="{6A381CC3-164F-4689-8F66-4814985D682B}"/>
    <cellStyle name="Currency (.00)" xfId="12266" xr:uid="{2C3561EB-5D80-4E32-BFB7-97ECFE2366ED}"/>
    <cellStyle name="Currency (.00) 2" xfId="12267" xr:uid="{AAFB4B1A-621A-4458-B3AE-461D72161718}"/>
    <cellStyle name="Currency (0)" xfId="12268" xr:uid="{7045B4F6-DDC8-4691-AC49-986AF566EB5A}"/>
    <cellStyle name="Currency (0) 2" xfId="12269" xr:uid="{E470D603-C48F-4485-8C5A-5A29091C9AED}"/>
    <cellStyle name="Currency [0] 2" xfId="1888" xr:uid="{8519C601-E3A8-4A82-8959-D451D033F786}"/>
    <cellStyle name="Currency [0] 2 2" xfId="1889" xr:uid="{2F222E8A-7653-4E96-8E43-EE2F57A57602}"/>
    <cellStyle name="Currency [0] 2 2 2" xfId="2431" xr:uid="{432941C9-C348-4B45-9AE2-5638D0DEC2C2}"/>
    <cellStyle name="Currency [0] 2 2 2 2" xfId="8286" xr:uid="{3A0F3838-0004-4E06-BC91-0F698F3EF461}"/>
    <cellStyle name="Currency [0] 2 2 3" xfId="7867" xr:uid="{7200AF80-05AB-4E9E-A553-A0FF5472EE0C}"/>
    <cellStyle name="Currency [0] 2 3" xfId="4041" xr:uid="{713BA78A-FFAB-406A-B3A5-49E0271C082F}"/>
    <cellStyle name="Currency [0] 2 3 2" xfId="4083" xr:uid="{E4ED5FB8-4E9D-4236-B3DD-C11BF5A733D5}"/>
    <cellStyle name="Currency [0] 2 4" xfId="7866" xr:uid="{885B78CC-73A7-490A-A0D0-0DF73162FF8A}"/>
    <cellStyle name="Currency [0] 2 5" xfId="46186" xr:uid="{1F64CCBD-C8B4-449D-910A-E17AEF7748D6}"/>
    <cellStyle name="Currency [0] 3" xfId="1890" xr:uid="{F607D994-BA3A-49C6-B249-65FC68CCFC76}"/>
    <cellStyle name="Currency [0] 3 2" xfId="2432" xr:uid="{CC71E8A1-DB75-4B2F-AC34-1B4ABF459C91}"/>
    <cellStyle name="Currency [0] 3 2 2" xfId="8287" xr:uid="{6990A137-2CBB-4025-8925-38DD3B547FEB}"/>
    <cellStyle name="Currency [0] 3 3" xfId="7868" xr:uid="{896BF83F-E607-4888-856B-053F88518E63}"/>
    <cellStyle name="Currency [0] 4" xfId="2433" xr:uid="{048FEAF5-6D27-4159-AC3C-272C00613F4C}"/>
    <cellStyle name="Currency [0] 4 2" xfId="4077" xr:uid="{E99D52C7-5CF6-489F-B3ED-A67B16A09208}"/>
    <cellStyle name="Currency [0] 4 3" xfId="8288" xr:uid="{CC003C35-DCF0-4C0C-B7A6-2C6C2FFA139B}"/>
    <cellStyle name="Currency [0] 5" xfId="2434" xr:uid="{82F4EFDC-1AA6-4046-9A5C-2C7B9665EA05}"/>
    <cellStyle name="Currency [0] 5 2" xfId="8289" xr:uid="{2186B76C-D4A7-4FCE-8279-D628D380FE60}"/>
    <cellStyle name="Currency [0] 6" xfId="2435" xr:uid="{999C55C0-D0A6-424C-B116-BFDC6EC05148}"/>
    <cellStyle name="Currency [0] 6 2" xfId="8290" xr:uid="{C3BA580E-9C83-47E6-AD25-0AED4B9A63E3}"/>
    <cellStyle name="Currency [00]" xfId="3630" xr:uid="{CBF73AAA-6E80-47DD-9EC1-7F64DE2DE298}"/>
    <cellStyle name="Currency [00] 2" xfId="30628" xr:uid="{F02B0613-73E9-4CD5-B4C5-F0A97928A941}"/>
    <cellStyle name="Currency 10" xfId="1891" xr:uid="{A133CA69-F1D5-4677-AACA-13FB7058E0F7}"/>
    <cellStyle name="Currency 10 2" xfId="2436" xr:uid="{3ADB9AE8-FADD-43DE-8305-7AF6706116D4}"/>
    <cellStyle name="Currency 10 2 2" xfId="8291" xr:uid="{684F570B-7704-456F-B376-5366ACF18025}"/>
    <cellStyle name="Currency 10 3" xfId="7869" xr:uid="{66A489B7-7797-4336-8FB3-533B4B663B4F}"/>
    <cellStyle name="Currency 11" xfId="1892" xr:uid="{8224F877-AAB9-4AD9-A275-37F02F175CC8}"/>
    <cellStyle name="Currency 11 2" xfId="2437" xr:uid="{1BEF6C66-8A38-40DB-8E1B-64909ED02CF7}"/>
    <cellStyle name="Currency 11 2 2" xfId="8292" xr:uid="{798E1142-3238-4DF2-9A9B-5D7CAAC66FA0}"/>
    <cellStyle name="Currency 11 3" xfId="7870" xr:uid="{EA5F1A24-5C7E-4D99-8064-59FDD31F9FAB}"/>
    <cellStyle name="Currency 12" xfId="1893" xr:uid="{0CAF84C6-F7C3-4067-9B69-2DC9B5D2BD63}"/>
    <cellStyle name="Currency 12 2" xfId="2438" xr:uid="{4B6A5667-E272-41F5-B424-F931654F6CA9}"/>
    <cellStyle name="Currency 12 2 2" xfId="8293" xr:uid="{EBF19592-B687-411F-888C-AA1C3DCEA37A}"/>
    <cellStyle name="Currency 12 3" xfId="7871" xr:uid="{CBA4EA6A-4BA5-444D-8000-BFD2233FB3CF}"/>
    <cellStyle name="Currency 13" xfId="1894" xr:uid="{61EE4E53-0E04-468D-99D0-5606D9B153AC}"/>
    <cellStyle name="Currency 13 2" xfId="2439" xr:uid="{CACC0F12-4613-4992-8430-4726C30A84EB}"/>
    <cellStyle name="Currency 13 2 2" xfId="8294" xr:uid="{06645C15-6F73-410A-A51A-7845DB098341}"/>
    <cellStyle name="Currency 13 3" xfId="7872" xr:uid="{4EEDAEA4-7E16-4273-A690-998DB0216465}"/>
    <cellStyle name="Currency 14" xfId="1895" xr:uid="{6D3E0140-B986-4C4D-A39E-E34D7CAB0390}"/>
    <cellStyle name="Currency 14 2" xfId="2440" xr:uid="{4F530964-9B59-4370-B4F5-BAA9F9B2C3DB}"/>
    <cellStyle name="Currency 14 2 2" xfId="8295" xr:uid="{06AC24AC-41EE-486B-9B6D-A96A58FE2E0F}"/>
    <cellStyle name="Currency 14 3" xfId="7873" xr:uid="{771C5320-422B-43AB-A8DD-FD46B3B1FC96}"/>
    <cellStyle name="Currency 15" xfId="1896" xr:uid="{15FABE1D-EFB7-4DD0-9629-23F33B72A171}"/>
    <cellStyle name="Currency 15 2" xfId="2441" xr:uid="{C715E3C8-EF7F-439D-9BE4-994C80356C0F}"/>
    <cellStyle name="Currency 15 2 2" xfId="8296" xr:uid="{74521D52-B02B-41BD-844E-0CDC3D423ADF}"/>
    <cellStyle name="Currency 15 3" xfId="7874" xr:uid="{09C70569-16F6-463C-908B-70837C450A47}"/>
    <cellStyle name="Currency 16" xfId="1897" xr:uid="{CF801D32-B458-41D8-ACB8-52D7642C68FA}"/>
    <cellStyle name="Currency 16 2" xfId="2442" xr:uid="{BEBF084D-2706-4B59-A286-4333506A4FCD}"/>
    <cellStyle name="Currency 16 2 2" xfId="8297" xr:uid="{E09BD133-89F0-4197-A42A-6202995ABC67}"/>
    <cellStyle name="Currency 16 3" xfId="7875" xr:uid="{71FB683B-CE67-4A90-A1D5-7B7D594BC769}"/>
    <cellStyle name="Currency 17" xfId="1898" xr:uid="{8450562E-736A-4505-9DF9-B4A816EA7090}"/>
    <cellStyle name="Currency 17 2" xfId="2443" xr:uid="{CF029D45-5B54-4B59-822B-32B97E980C93}"/>
    <cellStyle name="Currency 17 2 2" xfId="8298" xr:uid="{839CBE37-2AC1-4428-84B0-47BA47D10FC3}"/>
    <cellStyle name="Currency 17 3" xfId="7876" xr:uid="{71AD105F-6254-4283-8E7C-71F170F9C8F7}"/>
    <cellStyle name="Currency 18" xfId="1899" xr:uid="{BCC62310-569E-4779-9D44-469E5A03AD0C}"/>
    <cellStyle name="Currency 18 2" xfId="2444" xr:uid="{D170AC41-3CD5-4BB8-BD79-0E5A6B3BC2FC}"/>
    <cellStyle name="Currency 18 2 2" xfId="8299" xr:uid="{14A7A39A-6F1E-4627-B27A-345634718948}"/>
    <cellStyle name="Currency 18 3" xfId="7877" xr:uid="{D205BE2B-9B05-4351-BAC5-BBC4B99E763B}"/>
    <cellStyle name="Currency 19" xfId="1900" xr:uid="{44A9132C-0637-4778-B8BD-F0A8FEF8ECD2}"/>
    <cellStyle name="Currency 19 2" xfId="2445" xr:uid="{D9D315FE-3834-4BD2-BAA7-108AC110B686}"/>
    <cellStyle name="Currency 19 2 2" xfId="8300" xr:uid="{30EAA80B-FE4B-4423-8195-FF834C8F99B1}"/>
    <cellStyle name="Currency 19 3" xfId="7878" xr:uid="{778C77C2-CCC0-4E7E-88FF-5CB239DE2798}"/>
    <cellStyle name="Currency 2" xfId="79" xr:uid="{6ADFE29F-D91B-490D-BD40-C61C0E35F2FB}"/>
    <cellStyle name="Currency 2 2" xfId="1901" xr:uid="{AF0090CA-79B0-49BE-BA28-40697D266696}"/>
    <cellStyle name="Currency 2 2 2" xfId="2446" xr:uid="{17B2E4E2-0FD4-4D3A-B793-09DD2BD80392}"/>
    <cellStyle name="Currency 2 2 2 2" xfId="8301" xr:uid="{F09AA367-ED1C-41F6-8EE6-5CDD8A064179}"/>
    <cellStyle name="Currency 2 2 2 3" xfId="38045" xr:uid="{541B8119-DE44-40AB-883D-F9EFB9A9FD66}"/>
    <cellStyle name="Currency 2 2 3" xfId="7879" xr:uid="{D25CDB43-7544-4AE2-ABD7-C8F274945C55}"/>
    <cellStyle name="Currency 2 2 3 2" xfId="12199" xr:uid="{1FA2A7BD-A90A-4720-8274-657764346D64}"/>
    <cellStyle name="Currency 2 2 4" xfId="12271" xr:uid="{5AF4C546-5A92-45C9-B3F9-9F0511473C06}"/>
    <cellStyle name="Currency 2 3" xfId="1902" xr:uid="{50B271D3-F90E-4BB6-912A-A62AD27A885F}"/>
    <cellStyle name="Currency 2 3 2" xfId="30629" xr:uid="{FDC6D162-4E14-46CF-A5CB-39E2E3FACD50}"/>
    <cellStyle name="Currency 2 3 3" xfId="12270" xr:uid="{0A0C0604-1EE5-4496-992B-D935D1D4815D}"/>
    <cellStyle name="Currency 2 4" xfId="2035" xr:uid="{DD401467-2C1A-4B2C-BA1A-18555B5C5A1F}"/>
    <cellStyle name="Currency 2 4 2" xfId="4082" xr:uid="{D19F247E-81BB-4470-9D0C-949F9A78DC11}"/>
    <cellStyle name="Currency 2 4 3" xfId="7880" xr:uid="{A1DE0A63-FEC8-4402-BAC7-5C6A4541DFB8}"/>
    <cellStyle name="Currency 20" xfId="1903" xr:uid="{302D941B-D277-422C-990B-31F9835D3A3E}"/>
    <cellStyle name="Currency 20 2" xfId="2447" xr:uid="{47C1E63C-45A5-4BD2-9D7D-B8C45E4FA627}"/>
    <cellStyle name="Currency 20 2 2" xfId="8302" xr:uid="{2BD03AF0-872B-4E34-8254-DFEE21AD464B}"/>
    <cellStyle name="Currency 20 3" xfId="7881" xr:uid="{65AE32C5-22C8-4258-83E2-E0AC830B4F29}"/>
    <cellStyle name="Currency 21" xfId="1904" xr:uid="{F793AEF4-CC9D-4CCC-9391-7DED1ABE5B6F}"/>
    <cellStyle name="Currency 21 2" xfId="2448" xr:uid="{16C552D8-FDDD-40F6-9EA5-4398FFD4AA89}"/>
    <cellStyle name="Currency 21 2 2" xfId="8303" xr:uid="{8AEFDF85-7C3E-4BC1-AF54-C1A4CBFAEC63}"/>
    <cellStyle name="Currency 21 3" xfId="7882" xr:uid="{C28CD118-2511-42C7-BD72-8FB899EF7E69}"/>
    <cellStyle name="Currency 22" xfId="1905" xr:uid="{B6A66CF7-42F6-4311-B4D9-DB4532128F66}"/>
    <cellStyle name="Currency 22 2" xfId="2449" xr:uid="{C0202FA7-494A-4A3F-8E9B-D62B60A9E80C}"/>
    <cellStyle name="Currency 22 2 2" xfId="8304" xr:uid="{C7D63348-D46B-4B55-9084-15EE3CB8920B}"/>
    <cellStyle name="Currency 22 3" xfId="7883" xr:uid="{AD981AE8-8EC4-4A07-B213-1144AEBA8055}"/>
    <cellStyle name="Currency 23" xfId="1906" xr:uid="{34B4FA93-9742-4DBD-8369-2F85EDE0CDE8}"/>
    <cellStyle name="Currency 23 2" xfId="2450" xr:uid="{5B74E64F-D26B-4B32-9F5F-48164C1259FB}"/>
    <cellStyle name="Currency 23 2 2" xfId="8305" xr:uid="{C93E863C-34F8-4ACA-ABE7-106ABE7D8CBC}"/>
    <cellStyle name="Currency 23 3" xfId="7884" xr:uid="{9BEEE200-E126-4874-A30F-64AA7C8FA7A2}"/>
    <cellStyle name="Currency 24" xfId="1907" xr:uid="{626BA3FD-EA6E-45F2-B27D-8809FDEB0971}"/>
    <cellStyle name="Currency 24 2" xfId="2451" xr:uid="{CAC1ABBD-CF52-42CA-9A88-8CF0A52E5C78}"/>
    <cellStyle name="Currency 24 2 2" xfId="8306" xr:uid="{3186E456-447E-4250-A8DB-4DD8BD031AA6}"/>
    <cellStyle name="Currency 24 3" xfId="7885" xr:uid="{EC086F6B-EE39-4970-A6CE-A672ECE18ADD}"/>
    <cellStyle name="Currency 25" xfId="1908" xr:uid="{1C909277-887A-41D4-8763-A2A8C4D654FA}"/>
    <cellStyle name="Currency 25 2" xfId="2452" xr:uid="{CE97A045-5682-4372-BF05-6A9DF2B5C184}"/>
    <cellStyle name="Currency 25 2 2" xfId="8307" xr:uid="{FFC0957B-FBBD-4EA4-BDA4-E66FC990F736}"/>
    <cellStyle name="Currency 25 3" xfId="7886" xr:uid="{15387521-0B69-458D-9970-9CCFD550C16B}"/>
    <cellStyle name="Currency 26" xfId="1909" xr:uid="{60267319-C16B-40F0-8200-D27F28E2FBFD}"/>
    <cellStyle name="Currency 26 2" xfId="2453" xr:uid="{F2AA5924-CF06-4047-AC76-8343B57AB89F}"/>
    <cellStyle name="Currency 26 2 2" xfId="8308" xr:uid="{9DEA4BEF-66FD-4811-8143-E3613209F3B5}"/>
    <cellStyle name="Currency 26 3" xfId="7887" xr:uid="{AA97B480-6109-495E-81DC-C6D5650BF8FA}"/>
    <cellStyle name="Currency 27" xfId="1910" xr:uid="{64483BC9-81B8-4B56-9250-8E2F007C2599}"/>
    <cellStyle name="Currency 27 2" xfId="2454" xr:uid="{09F73993-A893-46BB-8860-C61824B7C98E}"/>
    <cellStyle name="Currency 27 2 2" xfId="8309" xr:uid="{A8E376AB-3279-4E7C-833C-E81AD9CEA7E6}"/>
    <cellStyle name="Currency 27 3" xfId="7888" xr:uid="{F920098C-1FBE-4B94-954A-CC6344880001}"/>
    <cellStyle name="Currency 28" xfId="1911" xr:uid="{7BE1000C-70E9-4B34-B6AF-543782F33BC1}"/>
    <cellStyle name="Currency 28 2" xfId="4076" xr:uid="{C9F9C849-FFE8-4E64-8F27-934E1187990A}"/>
    <cellStyle name="Currency 28 3" xfId="7889" xr:uid="{01177C8E-DB49-40A6-8C73-8B7803CC33DF}"/>
    <cellStyle name="Currency 29" xfId="1912" xr:uid="{D0C7D3D8-C77D-45EB-9FA5-5E8500C9A5F3}"/>
    <cellStyle name="Currency 29 2" xfId="4044" xr:uid="{822D0415-49C2-4DB8-AA89-8801A4AF8BF8}"/>
    <cellStyle name="Currency 29 2 2" xfId="4088" xr:uid="{F743F5DC-3F0F-44E2-AE57-7B14D768B96B}"/>
    <cellStyle name="Currency 29 3" xfId="7890" xr:uid="{DB12F405-3761-4E5C-975E-726322AD1556}"/>
    <cellStyle name="Currency 3" xfId="376" xr:uid="{B512A595-ED7A-44A3-9547-8BFFDE394A29}"/>
    <cellStyle name="Currency 3 2" xfId="1913" xr:uid="{B21AED59-BA07-437A-A600-703B23D6ACAC}"/>
    <cellStyle name="Currency 3 2 2" xfId="6087" xr:uid="{A6F07535-B81E-4EF4-8B9D-37CC86F64125}"/>
    <cellStyle name="Currency 3 2 2 2" xfId="30630" xr:uid="{5F22DB4A-5C3B-4C9C-8D67-BC17D9E21191}"/>
    <cellStyle name="Currency 3 2 3" xfId="4096" xr:uid="{331D4365-991B-4F74-B5D3-32F8487C7207}"/>
    <cellStyle name="Currency 3 3" xfId="7891" xr:uid="{3C9C8920-F073-47E1-B3AB-20EDBB894912}"/>
    <cellStyle name="Currency 3 3 2" xfId="37902" xr:uid="{AFB05F48-2801-4F04-8A7E-E0D17E873238}"/>
    <cellStyle name="Currency 3 4" xfId="12909" xr:uid="{88AEEFC4-D923-4CB8-BD51-AC1A54B6EDB7}"/>
    <cellStyle name="Currency 3 5" xfId="12272" xr:uid="{6D92BA61-50C4-40DB-B6A2-E9C6CBFD8DBC}"/>
    <cellStyle name="Currency 3 6" xfId="46187" xr:uid="{3D0B03C6-BD13-4BE1-82A7-F7D5726A63F1}"/>
    <cellStyle name="Currency 3 7" xfId="46217" xr:uid="{D8DF55BE-2CDE-4291-ABBA-AE12A0C30B0D}"/>
    <cellStyle name="Currency 3 7 2" xfId="47174" xr:uid="{0091969C-27A5-4678-88E3-2001AD706B76}"/>
    <cellStyle name="Currency 30" xfId="1914" xr:uid="{36BA310D-E7DA-40FB-B222-883C8FE79F6C}"/>
    <cellStyle name="Currency 30 2" xfId="2455" xr:uid="{59ADA16A-802B-4BB7-B0EA-33BD3C1F300C}"/>
    <cellStyle name="Currency 30 2 2" xfId="8311" xr:uid="{0F8D590D-F3EB-43EE-974F-148EA0F8B958}"/>
    <cellStyle name="Currency 30 3" xfId="7892" xr:uid="{54AA812D-B71B-428C-B470-7BBC1FE73423}"/>
    <cellStyle name="Currency 31" xfId="2456" xr:uid="{31CB8C1D-3202-4A51-846C-BC037CF890C8}"/>
    <cellStyle name="Currency 31 2" xfId="8312" xr:uid="{FE4193DB-AAF9-4A30-A0C4-D45E8D0F63A5}"/>
    <cellStyle name="Currency 32" xfId="2457" xr:uid="{6725F77F-6F7E-4500-A67D-6959991C5CFC}"/>
    <cellStyle name="Currency 32 2" xfId="8313" xr:uid="{31C5F2CC-1A13-4E15-8430-E0D4058AB532}"/>
    <cellStyle name="Currency 33" xfId="2458" xr:uid="{9EA6490E-17D9-4173-9350-145F0C406E56}"/>
    <cellStyle name="Currency 33 2" xfId="8314" xr:uid="{6DDCC313-00F0-4127-8B8D-0820FC579E20}"/>
    <cellStyle name="Currency 34" xfId="3189" xr:uid="{8D8631B9-9570-495D-BD12-6FDD37268CEB}"/>
    <cellStyle name="Currency 35" xfId="3177" xr:uid="{766A971B-0F3F-4E40-B836-AB34CEBFB040}"/>
    <cellStyle name="Currency 36" xfId="3198" xr:uid="{9FDFF82A-E88B-4B24-A899-43B4D9E74689}"/>
    <cellStyle name="Currency 37" xfId="3216" xr:uid="{8E365FF3-8BA2-4DBE-ABB6-78513331F350}"/>
    <cellStyle name="Currency 38" xfId="3207" xr:uid="{C758DB84-61A5-4CBA-B04B-B415FFD9E09E}"/>
    <cellStyle name="Currency 39" xfId="3223" xr:uid="{EB37771E-1D61-4792-835C-3845119B28A9}"/>
    <cellStyle name="Currency 4" xfId="1915" xr:uid="{4F7DD2BC-50B1-4C94-966F-A71A63F96EEB}"/>
    <cellStyle name="Currency 4 2" xfId="2459" xr:uid="{9B6D19BE-C859-424D-914F-69AF9D40F7D4}"/>
    <cellStyle name="Currency 4 2 2" xfId="8315" xr:uid="{4F35718D-6504-4E83-89CA-587CA724079F}"/>
    <cellStyle name="Currency 4 2 3" xfId="30631" xr:uid="{C7CFF74A-5181-4F43-B9B1-3D39236149F3}"/>
    <cellStyle name="Currency 4 3" xfId="7893" xr:uid="{0224AE17-EEB2-473C-8525-A36D541477B1}"/>
    <cellStyle name="Currency 4 3 2" xfId="13176" xr:uid="{B16A4FFE-7D0D-4B3B-9B00-CE8AEA8DA276}"/>
    <cellStyle name="Currency 4 4" xfId="12273" xr:uid="{31BFBB46-F740-4044-B391-5F8671714B70}"/>
    <cellStyle name="Currency 40" xfId="12207" xr:uid="{AEB1370E-7F62-4DFA-85D7-D9E4F219343D}"/>
    <cellStyle name="Currency 41" xfId="46263" xr:uid="{6FAD836A-8570-4661-87F7-077B1C15DBEC}"/>
    <cellStyle name="Currency 42" xfId="46432" xr:uid="{F9F504BE-49BA-4BDA-8BD4-3F7641FBA102}"/>
    <cellStyle name="Currency 5" xfId="1916" xr:uid="{34C50382-CEE6-447F-BAEE-9B7EE9A61C5F}"/>
    <cellStyle name="Currency 5 2" xfId="2460" xr:uid="{21AC0DD1-C12A-47B6-AEC4-7728EA130ADD}"/>
    <cellStyle name="Currency 5 2 2" xfId="8316" xr:uid="{0CC150D8-4EE5-456A-8C06-25DACAF381AE}"/>
    <cellStyle name="Currency 5 2 3" xfId="30633" xr:uid="{EDF8EDEB-0FBF-42F5-94E6-06CA86887021}"/>
    <cellStyle name="Currency 5 3" xfId="7894" xr:uid="{6812BAE3-2A8F-4AF1-A612-A15DCC8235BB}"/>
    <cellStyle name="Currency 5 3 2" xfId="30634" xr:uid="{FD368402-3F97-4AEA-9F04-C99ACB7212F5}"/>
    <cellStyle name="Currency 5 4" xfId="30632" xr:uid="{4B9076FD-50FA-43E4-81C1-21C432D206F0}"/>
    <cellStyle name="Currency 5 5" xfId="12274" xr:uid="{557259C8-ADBA-4858-98E4-339F7E5D7241}"/>
    <cellStyle name="Currency 6" xfId="1917" xr:uid="{81B2CC3E-73FC-493F-B8F0-401801F4F3D6}"/>
    <cellStyle name="Currency 6 2" xfId="2461" xr:uid="{3F70FDB3-ABEB-4247-8D40-BA4ABCF040A9}"/>
    <cellStyle name="Currency 6 2 2" xfId="8317" xr:uid="{6F93C1CB-2F7A-454F-AA29-4CA5080275BA}"/>
    <cellStyle name="Currency 6 2 3" xfId="30635" xr:uid="{B3CDDC3A-0E79-4E06-9F70-D309D76D79FB}"/>
    <cellStyle name="Currency 6 3" xfId="7895" xr:uid="{7348632C-5A7A-4353-800C-A26DF0D45511}"/>
    <cellStyle name="Currency 6 4" xfId="12275" xr:uid="{81365ECD-1DD2-4A3F-A249-686D5F9163AC}"/>
    <cellStyle name="Currency 7" xfId="1918" xr:uid="{31327475-63C9-4E0F-B879-4A07F927F132}"/>
    <cellStyle name="Currency 7 2" xfId="2462" xr:uid="{7AD2BE15-F621-4BB7-AD1E-43C6B41D6FBB}"/>
    <cellStyle name="Currency 7 2 2" xfId="8318" xr:uid="{24FA823E-AECF-4967-927F-6BC88DF3D839}"/>
    <cellStyle name="Currency 7 2 2 2" xfId="39985" xr:uid="{F9A02994-D56B-4003-B8BE-B06DF5E12BA1}"/>
    <cellStyle name="Currency 7 2 3" xfId="44558" xr:uid="{900E7A96-8651-4F7D-88FE-2A91EEAB630D}"/>
    <cellStyle name="Currency 7 2 4" xfId="30636" xr:uid="{378916E9-ACB7-4762-AA02-5D1C7F7C10EF}"/>
    <cellStyle name="Currency 7 3" xfId="7896" xr:uid="{08E36A37-9961-4CE5-8E9A-1D1D21FC7468}"/>
    <cellStyle name="Currency 7 4" xfId="12276" xr:uid="{0AE63EF0-2E27-4A01-8F85-4A6DB19F70D3}"/>
    <cellStyle name="Currency 8" xfId="1919" xr:uid="{2A0ED3C8-07F2-4D23-88CB-9F7BA7DA6D08}"/>
    <cellStyle name="Currency 8 2" xfId="2463" xr:uid="{8C7803DF-F2FB-4B56-8574-2EDC71EFA20D}"/>
    <cellStyle name="Currency 8 2 2" xfId="8319" xr:uid="{5A80EC78-42CB-48E8-A4AC-591F41878D7E}"/>
    <cellStyle name="Currency 8 3" xfId="7897" xr:uid="{5CA916A1-A5B7-4617-BD46-A881F975D5D5}"/>
    <cellStyle name="Currency 8 4" xfId="12418" xr:uid="{2C8C62BB-7CE6-419B-8C38-325C0B76814A}"/>
    <cellStyle name="Currency 9" xfId="1920" xr:uid="{89A6FD5C-8425-41D8-B807-B8F94BDB84C0}"/>
    <cellStyle name="Currency 9 2" xfId="2464" xr:uid="{85EF6713-9453-4FEE-BF79-980F726833C8}"/>
    <cellStyle name="Currency 9 2 2" xfId="8320" xr:uid="{590B2327-67E4-44BB-8EAC-484C31F5AEB5}"/>
    <cellStyle name="Currency 9 3" xfId="7898" xr:uid="{9CEC4C34-A1BA-4FB4-BE1C-B864C4BC4798}"/>
    <cellStyle name="Currency 9 4" xfId="12201" xr:uid="{57CB3FAF-7F50-49FC-A312-C1FDB14E9B13}"/>
    <cellStyle name="Currency0" xfId="3631" xr:uid="{2BC0FBF6-3D61-4A28-AB3D-5DA6EF525130}"/>
    <cellStyle name="Currency0 2" xfId="12534" xr:uid="{A7986238-21D0-45F5-A1EC-21216518159A}"/>
    <cellStyle name="Currency1" xfId="3632" xr:uid="{A55AD322-58FF-4B84-B5B0-093544FA35EA}"/>
    <cellStyle name="custom" xfId="30637" xr:uid="{44AD6190-CB6A-40C1-BE8F-80C5C96B718C}"/>
    <cellStyle name="Data" xfId="30638" xr:uid="{CEAA3574-C1B5-4D69-9566-4C9038A6C5D1}"/>
    <cellStyle name="Date" xfId="12535" xr:uid="{7B5B049B-B0D2-424A-8F85-5BFE54AF0380}"/>
    <cellStyle name="Date 2" xfId="30640" xr:uid="{A1569013-1716-478E-93F1-5FA13F8A1548}"/>
    <cellStyle name="Date 3" xfId="30639" xr:uid="{F353993F-924D-4C14-B56F-8FEB3D0A925C}"/>
    <cellStyle name="Date Short" xfId="3633" xr:uid="{52C3AAA4-FB73-46E7-AC6E-CB1269B7F4C7}"/>
    <cellStyle name="Define your own named style" xfId="12277" xr:uid="{BC29B99E-6692-4443-BEB5-94492E72A9EE}"/>
    <cellStyle name="DELTA" xfId="3634" xr:uid="{3B197D67-BB8A-4C58-924D-CEA6611E77C1}"/>
    <cellStyle name="Dezimal [0]_~0056717" xfId="12846" xr:uid="{5447890D-506F-4212-82DA-B80995C2FE28}"/>
    <cellStyle name="Dezimal_~0056717" xfId="12847" xr:uid="{9201B080-927B-4218-B129-DE438354395F}"/>
    <cellStyle name="Diseño" xfId="12436" xr:uid="{A4421260-2AF8-4E6F-8F05-65A63AC5C103}"/>
    <cellStyle name="Dollar (zero dec)" xfId="3635" xr:uid="{17325A14-9994-4E9F-9864-C21A30C7DE17}"/>
    <cellStyle name="Draw lines around data in range" xfId="12278" xr:uid="{3DEE35E4-FC39-40ED-B6DE-506513EF3629}"/>
    <cellStyle name="Draw shadow and lines within range" xfId="12279" xr:uid="{DAD874A3-8783-4AAE-95D4-5595DFD26E02}"/>
    <cellStyle name="dream" xfId="46327" xr:uid="{E3E4CED5-868D-46B3-A988-20123CC4EF09}"/>
    <cellStyle name="Dziesiętny [0]_Arkusz1" xfId="30641" xr:uid="{230EBDD6-766C-45A0-B91E-E229B8B80E31}"/>
    <cellStyle name="Dziesiętny_Arkusz1" xfId="30642" xr:uid="{4239E644-6D40-4873-8FD9-C8A187407621}"/>
    <cellStyle name="Emphasis 1" xfId="1921" xr:uid="{00C8F535-F577-4F68-B7BC-A82F948A1D68}"/>
    <cellStyle name="Emphasis 1 10" xfId="30643" xr:uid="{7E2ADDA1-44CA-4B66-8AEB-7A879A33683D}"/>
    <cellStyle name="Emphasis 1 11" xfId="30644" xr:uid="{8168AF14-75B3-4CB5-A206-349910C662A9}"/>
    <cellStyle name="Emphasis 1 12" xfId="30645" xr:uid="{D5E3FBB0-0D0E-4175-92F6-C9B7F0A21A88}"/>
    <cellStyle name="Emphasis 1 13" xfId="12848" xr:uid="{FA5DA790-2B49-4BA6-A8CD-3C53BC4B42C0}"/>
    <cellStyle name="Emphasis 1 2" xfId="30646" xr:uid="{1908BC62-AB61-4905-B790-BBE2FA967EF2}"/>
    <cellStyle name="Emphasis 1 2 2" xfId="30647" xr:uid="{57185BB1-1B53-404A-A782-C896042958CE}"/>
    <cellStyle name="Emphasis 1 2 2 2" xfId="30648" xr:uid="{CC5A961D-3DCA-479D-9079-F658E28B9E2E}"/>
    <cellStyle name="Emphasis 1 2 2 2 2" xfId="30649" xr:uid="{857CD468-CA9A-46E9-9137-5B35F305160B}"/>
    <cellStyle name="Emphasis 1 2 2 2 2 2" xfId="30650" xr:uid="{A252D94D-2757-4E6C-9108-B2F6195692B1}"/>
    <cellStyle name="Emphasis 1 2 2 2 3" xfId="30651" xr:uid="{61F2EF89-9883-4865-856F-4A0B53A0AB69}"/>
    <cellStyle name="Emphasis 1 2 2 3" xfId="30652" xr:uid="{7864828F-EB3E-46D8-9A31-71DB2BFCE7C6}"/>
    <cellStyle name="Emphasis 1 2 3" xfId="30653" xr:uid="{21A83A0D-5118-442D-91C4-D8DBEF228E5F}"/>
    <cellStyle name="Emphasis 1 2 4" xfId="30654" xr:uid="{E8061A02-366B-4682-9A13-92A9D8327A04}"/>
    <cellStyle name="Emphasis 1 3" xfId="30655" xr:uid="{899CDDAE-DCBA-4070-AB31-2117A3ACA75E}"/>
    <cellStyle name="Emphasis 1 4" xfId="30656" xr:uid="{AD954A37-3A9A-424A-B346-6365EBF16DB4}"/>
    <cellStyle name="Emphasis 1 5" xfId="30657" xr:uid="{3A5D30CC-A65C-419A-94C3-A027B58CC7E1}"/>
    <cellStyle name="Emphasis 1 6" xfId="30658" xr:uid="{80389B68-E748-4288-B445-C1EEC053695F}"/>
    <cellStyle name="Emphasis 1 6 2" xfId="30659" xr:uid="{8CE0B47C-D1F6-4811-ACE4-E4D36478F135}"/>
    <cellStyle name="Emphasis 1 7" xfId="30660" xr:uid="{C3755FDC-7CFB-42E9-A72F-8A22056A0535}"/>
    <cellStyle name="Emphasis 1 7 2" xfId="30661" xr:uid="{98B05578-BB82-4F18-9CCB-751832E58182}"/>
    <cellStyle name="Emphasis 1 8" xfId="30662" xr:uid="{82C7C836-22E7-4702-940D-CEB4CCFE52D0}"/>
    <cellStyle name="Emphasis 1 9" xfId="30663" xr:uid="{B875E307-B3FE-4983-936D-934F5AB77DFF}"/>
    <cellStyle name="Emphasis 2" xfId="1922" xr:uid="{1F7DEDFB-006D-4ABC-8B93-D10D4356473B}"/>
    <cellStyle name="Emphasis 2 10" xfId="30664" xr:uid="{4C19B642-AD87-457F-A766-B698E9AC142E}"/>
    <cellStyle name="Emphasis 2 11" xfId="30665" xr:uid="{2CD94296-B187-4C6E-BFCF-F9BB570234DC}"/>
    <cellStyle name="Emphasis 2 12" xfId="30666" xr:uid="{E56DAC91-B173-446F-9D4F-75F58558D471}"/>
    <cellStyle name="Emphasis 2 13" xfId="12849" xr:uid="{D8356BFA-03C5-4AD8-9E99-214ACD30F264}"/>
    <cellStyle name="Emphasis 2 2" xfId="30667" xr:uid="{D781F78C-3DC3-4ED5-BB82-729CD2DCBB4E}"/>
    <cellStyle name="Emphasis 2 2 2" xfId="30668" xr:uid="{1C31CCB4-C9B7-48FD-8206-00D6A765BE83}"/>
    <cellStyle name="Emphasis 2 2 2 2" xfId="30669" xr:uid="{733C4C78-9805-4586-807C-3CDB9410AAEC}"/>
    <cellStyle name="Emphasis 2 2 2 2 2" xfId="30670" xr:uid="{10647499-FBC0-4226-AFF1-278C7D09D1FA}"/>
    <cellStyle name="Emphasis 2 2 2 2 2 2" xfId="30671" xr:uid="{EE9CFF8E-21D1-4F1D-B431-2626A684BABC}"/>
    <cellStyle name="Emphasis 2 2 2 2 3" xfId="30672" xr:uid="{11A5D7C9-5330-4CCD-8E79-F2374E185313}"/>
    <cellStyle name="Emphasis 2 2 2 3" xfId="30673" xr:uid="{457A1B63-7995-4DFC-90B6-A56A219097C1}"/>
    <cellStyle name="Emphasis 2 2 3" xfId="30674" xr:uid="{A04093D2-243B-4CA5-849E-B2CB8380E0C5}"/>
    <cellStyle name="Emphasis 2 2 4" xfId="30675" xr:uid="{92AA40E8-B0E6-4DF5-9F6D-88C28AD40F76}"/>
    <cellStyle name="Emphasis 2 3" xfId="30676" xr:uid="{59AF4DBE-321B-456D-ACE1-21C7E44CCBC6}"/>
    <cellStyle name="Emphasis 2 4" xfId="30677" xr:uid="{2FEB46AF-1A58-4E11-A094-A16F353FE986}"/>
    <cellStyle name="Emphasis 2 5" xfId="30678" xr:uid="{3BD35004-F1E5-4933-A810-344D01BE05F2}"/>
    <cellStyle name="Emphasis 2 6" xfId="30679" xr:uid="{F56F6381-F983-4CC0-B4E5-19A0844A1019}"/>
    <cellStyle name="Emphasis 2 6 2" xfId="30680" xr:uid="{9E4539E4-DC68-4029-8B96-11BE3EEF0D9F}"/>
    <cellStyle name="Emphasis 2 7" xfId="30681" xr:uid="{EF89E268-596B-430B-A378-51BD4F4163D5}"/>
    <cellStyle name="Emphasis 2 7 2" xfId="30682" xr:uid="{E7B79367-C937-4A87-9833-B81CDAB6B147}"/>
    <cellStyle name="Emphasis 2 8" xfId="30683" xr:uid="{89848BDD-446D-4A65-9CC8-159C9F0D6007}"/>
    <cellStyle name="Emphasis 2 9" xfId="30684" xr:uid="{EECBDC4E-3426-46F5-BBBA-6FB283977660}"/>
    <cellStyle name="Emphasis 3" xfId="1923" xr:uid="{B4F79D50-7B10-4BFC-99A7-8B2E7BAC2600}"/>
    <cellStyle name="Emphasis 3 10" xfId="30685" xr:uid="{1C60F6CB-8BC9-4B83-AE72-4514A2F578B2}"/>
    <cellStyle name="Emphasis 3 11" xfId="30686" xr:uid="{9934728B-18D9-4787-92A9-E3ADCA7600F0}"/>
    <cellStyle name="Emphasis 3 12" xfId="30687" xr:uid="{C565908D-9FAC-420A-8BCC-938208DB6EF4}"/>
    <cellStyle name="Emphasis 3 2" xfId="30688" xr:uid="{CB8695B0-D9F2-4B7D-88BF-FCEA7AB3E4D6}"/>
    <cellStyle name="Emphasis 3 2 2" xfId="30689" xr:uid="{9F788F25-A376-4054-A8C9-ADEE98B83073}"/>
    <cellStyle name="Emphasis 3 3" xfId="30690" xr:uid="{7D94E759-AC95-4B41-B599-00D170254879}"/>
    <cellStyle name="Emphasis 3 4" xfId="30691" xr:uid="{DC4CA31D-697D-4B17-A4C0-EFD3C9745920}"/>
    <cellStyle name="Emphasis 3 5" xfId="30692" xr:uid="{5F2FDF1F-5ABB-4ADB-8939-1CDE103FE509}"/>
    <cellStyle name="Emphasis 3 6" xfId="30693" xr:uid="{6F2899C4-DF98-4192-B99B-F1F882EA839E}"/>
    <cellStyle name="Emphasis 3 7" xfId="30694" xr:uid="{A7142059-0F72-4E0E-9A92-70969AF02701}"/>
    <cellStyle name="Emphasis 3 8" xfId="30695" xr:uid="{41A83AAE-E580-455F-9803-21058BCFCFCD}"/>
    <cellStyle name="Emphasis 3 9" xfId="30696" xr:uid="{248B4657-5252-4465-AF6E-CDA85E5F98BC}"/>
    <cellStyle name="Encabez1" xfId="30697" xr:uid="{24C9702D-7906-4FBE-83FB-D416A5AFB136}"/>
    <cellStyle name="Encabez2" xfId="30698" xr:uid="{CB07A868-FCE2-4A60-9BFC-5B37F5A245B0}"/>
    <cellStyle name="Encabezado 4" xfId="30699" xr:uid="{807888AC-DAFD-4A06-9649-DE60125B2C99}"/>
    <cellStyle name="Encabezado 4 2" xfId="30700" xr:uid="{C070461D-47BC-42B5-AB14-B0CB2587CBF6}"/>
    <cellStyle name="Ênfase1" xfId="30701" xr:uid="{51069A1D-11A8-4C91-AB49-11E2AD6AB98F}"/>
    <cellStyle name="Ênfase1 2" xfId="30702" xr:uid="{F7916135-84DB-4779-84D5-86ABFABD2396}"/>
    <cellStyle name="Ênfase2" xfId="30703" xr:uid="{BACEBD7E-79D8-4ABC-8917-6CAE8BA2E3D2}"/>
    <cellStyle name="Ênfase2 2" xfId="30704" xr:uid="{397C5D58-2ED2-4516-8D0B-C200BCE09FE7}"/>
    <cellStyle name="Ênfase3" xfId="30705" xr:uid="{ACED992E-7B0C-45E5-985F-6206C475A10B}"/>
    <cellStyle name="Ênfase3 2" xfId="30706" xr:uid="{298AAFFE-0E57-4340-996F-C2A6CC9B8210}"/>
    <cellStyle name="Ênfase4" xfId="30707" xr:uid="{E0EB811D-0167-44F3-A0EF-727D22302537}"/>
    <cellStyle name="Ênfase4 2" xfId="30708" xr:uid="{271B3E84-06A0-49AF-89B6-1C096E499A4E}"/>
    <cellStyle name="Ênfase5" xfId="30709" xr:uid="{D74FBE57-2C99-4725-B143-22A9779867A4}"/>
    <cellStyle name="Ênfase5 2" xfId="30710" xr:uid="{91B64CEE-404C-40B2-9D30-7BB2DA0727C5}"/>
    <cellStyle name="Ênfase6" xfId="30711" xr:uid="{AFC170AB-5BB1-4918-A69F-B4545B9CD53F}"/>
    <cellStyle name="Ênfase6 2" xfId="30712" xr:uid="{F61043F9-390D-449B-BAA4-0C8946C56884}"/>
    <cellStyle name="Énfasis1" xfId="30713" xr:uid="{E175EF7A-89BB-4D46-B6FF-36340B419924}"/>
    <cellStyle name="Énfasis1 2" xfId="30714" xr:uid="{61C84EB7-0237-4C84-896A-A94BABE9BBED}"/>
    <cellStyle name="Énfasis2" xfId="30715" xr:uid="{AC0B5B07-D52C-493D-A62D-133E9934DC54}"/>
    <cellStyle name="Énfasis2 2" xfId="30716" xr:uid="{11AE4E9E-9184-4FB5-8C14-E043A7B28CBE}"/>
    <cellStyle name="Énfasis3" xfId="30717" xr:uid="{CD632665-7959-4F72-A17F-28B05941F4EF}"/>
    <cellStyle name="Énfasis3 2" xfId="30718" xr:uid="{15A0C5C3-46CE-4DAB-A1FF-67E9D339A9C7}"/>
    <cellStyle name="Énfasis4" xfId="30719" xr:uid="{92AD6A34-76E7-4DB0-88FF-9AEEAA23023E}"/>
    <cellStyle name="Énfasis4 2" xfId="30720" xr:uid="{4471EB13-8815-47C2-88EE-C4224A3F7C78}"/>
    <cellStyle name="Énfasis5" xfId="30721" xr:uid="{2FACC6CD-5C39-4A79-AE42-D6484B57FC77}"/>
    <cellStyle name="Énfasis5 2" xfId="30722" xr:uid="{335247EB-9A72-42D6-8727-F538A75C7A0D}"/>
    <cellStyle name="Énfasis6" xfId="30723" xr:uid="{7080131F-5810-42AA-90E0-B0B684B4B07C}"/>
    <cellStyle name="Énfasis6 2" xfId="30724" xr:uid="{72A47242-766F-403C-9E7A-B20C4A2EA3C9}"/>
    <cellStyle name="Enlarge title text, yellow on blue" xfId="12280" xr:uid="{3347EA01-B953-4DAB-BB97-4504C9EAF07C}"/>
    <cellStyle name="Enter Currency (0)" xfId="3636" xr:uid="{92C42213-0F3B-4732-9ED0-6F4A294FB271}"/>
    <cellStyle name="Enter Currency (0) 2" xfId="30725" xr:uid="{103E76D0-541F-4A7F-8950-96E8CD9AD7B9}"/>
    <cellStyle name="Enter Currency (2)" xfId="3637" xr:uid="{A1797BFB-3C58-4BB1-B68D-F139CF1A6474}"/>
    <cellStyle name="Enter Units (0)" xfId="3638" xr:uid="{A5CF2F7B-C5D1-4897-971C-735158222C81}"/>
    <cellStyle name="Enter Units (0) 2" xfId="30726" xr:uid="{B74341EF-350F-427D-AD2F-FC667DEAE4BC}"/>
    <cellStyle name="Enter Units (1)" xfId="3639" xr:uid="{BE8459AC-4723-4392-8D0D-EA9C80B449FF}"/>
    <cellStyle name="Enter Units (1) 2" xfId="30727" xr:uid="{BCBCE42E-A162-413D-8942-BDC01DA14788}"/>
    <cellStyle name="Enter Units (2)" xfId="3640" xr:uid="{97CC6B35-9052-4FA2-8773-29801CD154BF}"/>
    <cellStyle name="Entered" xfId="3641" xr:uid="{F5A420A5-9F0A-43AD-9483-D3DB7B8F2275}"/>
    <cellStyle name="Entrada" xfId="30728" xr:uid="{03F50141-BF7A-4FD2-982E-4FF543A69430}"/>
    <cellStyle name="Entrada 2" xfId="30729" xr:uid="{04EB5D3B-8E60-4A15-9CC1-571D023224E9}"/>
    <cellStyle name="Entrada 3" xfId="39986" xr:uid="{BAB5276A-9FCE-41A2-A735-318C830B110A}"/>
    <cellStyle name="Entrada 4" xfId="39843" xr:uid="{D5105E3C-51C0-4229-820C-7D7D51CEA0AF}"/>
    <cellStyle name="Entrada 5" xfId="39940" xr:uid="{18D828DE-8B90-4B71-A3BD-9B5F632A32E7}"/>
    <cellStyle name="Entrada 6" xfId="39846" xr:uid="{D4F4BF70-1B36-40E9-8E2D-2B5D0AEC5F54}"/>
    <cellStyle name="Entrada 7" xfId="44559" xr:uid="{DD999CFF-40B3-4B35-9E18-0A2CF54B9DAE}"/>
    <cellStyle name="Entrada 8" xfId="44469" xr:uid="{99D900DC-AED0-4DDA-B574-633578B012B6}"/>
    <cellStyle name="Essbase- $ millions.X" xfId="12536" xr:uid="{C2F43D97-DD2F-44C0-B604-197FA81A940B}"/>
    <cellStyle name="Essbase- $ millions.X 2" xfId="30730" xr:uid="{290B8A83-7EE7-4CB0-B36E-29D343B872B9}"/>
    <cellStyle name="Essbase- $ millions.X 3" xfId="37903" xr:uid="{7251644A-8065-4EF7-A284-979C73710D18}"/>
    <cellStyle name="Essbase- $ thousands" xfId="12537" xr:uid="{4CE3E437-D261-45B6-B117-1FA9D322238F}"/>
    <cellStyle name="Essbase- $ thousands 2" xfId="30731" xr:uid="{3D7CC6D1-FBC7-417B-8A57-41802D4B962E}"/>
    <cellStyle name="Essbase- $ thousands 3" xfId="37904" xr:uid="{F03CBDC8-CCC2-4C33-8001-D491A69971DD}"/>
    <cellStyle name="Essbase- $ thousands.X" xfId="12538" xr:uid="{6A6E607C-F873-4888-AFEC-6F5B3FDB1DA9}"/>
    <cellStyle name="Essbase- $ thousands.X 2" xfId="30732" xr:uid="{FE4256B3-3B48-4147-8CA4-8823E84A9644}"/>
    <cellStyle name="Essbase- $ thousands.X 3" xfId="37905" xr:uid="{42399816-D4FD-4384-957C-6BB95511872E}"/>
    <cellStyle name="Essbase- $ thousands_(6) FIN-MBOM Apr 2008" xfId="30733" xr:uid="{F7529A03-F218-46ED-88B5-5715C6F614B9}"/>
    <cellStyle name="Essbase- , millions.X" xfId="12539" xr:uid="{4950DAE7-B939-42C0-A7B6-E24F58B7F425}"/>
    <cellStyle name="Essbase- , millions.X 2" xfId="30734" xr:uid="{1B7DC7C5-9039-4225-9B72-E46EE5646FB9}"/>
    <cellStyle name="Essbase- , millions.X 3" xfId="37906" xr:uid="{AB73091C-470F-4CCE-965B-2C059AC3CCC8}"/>
    <cellStyle name="Essbase- , thousands" xfId="12540" xr:uid="{98C4BF7E-E364-468D-98EC-E29746028708}"/>
    <cellStyle name="Essbase- , thousands 2" xfId="30735" xr:uid="{7D85949E-4917-40B4-B00C-84C267CBCAD2}"/>
    <cellStyle name="Essbase- , thousands 3" xfId="37907" xr:uid="{F3C81C33-4A8D-4818-99FD-0928FAE4F0D4}"/>
    <cellStyle name="Essbase- , thousands.X" xfId="12541" xr:uid="{D2DE5FB2-23A2-492C-B1FB-781BC38D0536}"/>
    <cellStyle name="Essbase- , thousands.X 2" xfId="30736" xr:uid="{A8A0275F-007E-40F7-BD6C-78F66A011EAA}"/>
    <cellStyle name="Essbase- , thousands.X 3" xfId="37908" xr:uid="{8C5423C0-0C1F-432A-AAA3-73F349CC6A78}"/>
    <cellStyle name="Essbase- , thousands_(6) FIN-MBOM Apr 2008" xfId="30737" xr:uid="{7C5D4274-BB68-48D1-A73C-70083C97FD18}"/>
    <cellStyle name="Estilo 1" xfId="30738" xr:uid="{6DFAD745-4EE1-48D1-974D-55BBDBD71530}"/>
    <cellStyle name="Estilo 1 2" xfId="30739" xr:uid="{0D58BCFA-B571-430B-A468-AF576C7FD0F1}"/>
    <cellStyle name="Euro" xfId="377" xr:uid="{BF52C0AD-E297-44EE-8B1F-EB037B44B592}"/>
    <cellStyle name="Euro 2" xfId="12282" xr:uid="{A7071C6C-0A93-4A9B-85BF-759F19F2CA11}"/>
    <cellStyle name="Euro 2 2" xfId="30740" xr:uid="{C744856E-B40D-4B2D-A321-1BCB1EE4DB8D}"/>
    <cellStyle name="Euro 2 3" xfId="12851" xr:uid="{37B292C2-D2B1-4A1A-B52F-2D4764C9DA98}"/>
    <cellStyle name="Euro 3" xfId="12542" xr:uid="{EDE1F9FF-1C14-4E64-B696-E3F5590154AE}"/>
    <cellStyle name="Euro 3 2" xfId="30741" xr:uid="{AB478425-AAC6-4F5D-8D43-8303F8DF218D}"/>
    <cellStyle name="Euro 3 3" xfId="12852" xr:uid="{0F99BE93-6014-450D-8A59-95AB0716262A}"/>
    <cellStyle name="Euro 4" xfId="30742" xr:uid="{4BF4C35D-C18D-4013-8899-52D5931A3BB5}"/>
    <cellStyle name="Euro 5" xfId="12850" xr:uid="{50058ACB-E514-49FF-9147-436615BC25CA}"/>
    <cellStyle name="Euro 6" xfId="12281" xr:uid="{5CA2FDA8-B62D-40B0-B8A9-85801CC85454}"/>
    <cellStyle name="Euro_~0313965" xfId="30743" xr:uid="{5E019584-666B-491B-BA9A-E631003F3EBB}"/>
    <cellStyle name="Explanatory Text" xfId="20" builtinId="53" customBuiltin="1"/>
    <cellStyle name="Explanatory Text 2" xfId="378" xr:uid="{51A40338-199E-404D-B14C-AE57C145DB8E}"/>
    <cellStyle name="Explanatory Text 2 2" xfId="379" xr:uid="{552E15BA-F9D7-4C35-8314-5F726B69E7C1}"/>
    <cellStyle name="Explanatory Text 2 2 2" xfId="30744" xr:uid="{78F4C2DE-1F3C-493B-A3AE-083DA84DE0FE}"/>
    <cellStyle name="Explanatory Text 2 3" xfId="3642" xr:uid="{11B5F255-EB6D-4D87-ABA9-55633E78E842}"/>
    <cellStyle name="Explanatory Text 2 3 2" xfId="3958" xr:uid="{0035D80A-613E-4C05-B8BD-3E055DF23DD1}"/>
    <cellStyle name="Explanatory Text 2 3 2 2" xfId="30745" xr:uid="{CD4C1423-2051-4C90-990F-1590DDF71F0B}"/>
    <cellStyle name="Explanatory Text 2 4" xfId="3904" xr:uid="{CDC1BD66-E74A-47A8-B8E1-3F242549F39C}"/>
    <cellStyle name="Explanatory Text 2 4 2" xfId="38110" xr:uid="{2F88885F-D50D-488B-9883-0526BB2F0390}"/>
    <cellStyle name="Explanatory Text 2 5" xfId="13283" xr:uid="{5E999198-42E7-43C5-AD2D-08F24FC63FD7}"/>
    <cellStyle name="Explanatory Text 3" xfId="380" xr:uid="{99E50AAA-D0B3-4EE2-951B-7BDBBD406951}"/>
    <cellStyle name="Explanatory Text 3 2" xfId="3643" xr:uid="{8612F1FC-17E3-4C99-B3DF-912CA561195C}"/>
    <cellStyle name="Explanatory Text 3 2 2" xfId="4897" xr:uid="{53E816E4-AE76-4396-B179-994BA8EE2B68}"/>
    <cellStyle name="Explanatory Text 3 3" xfId="6687" xr:uid="{B39DD86C-92B6-4820-B773-773A218E8FB2}"/>
    <cellStyle name="Explanatory Text 3 4" xfId="3905" xr:uid="{A765AAAE-4F74-4CC7-99D4-D6C19024D489}"/>
    <cellStyle name="Explanatory Text 3 5" xfId="30746" xr:uid="{174E8027-D53C-485B-9E91-9875A36513DF}"/>
    <cellStyle name="Explanatory Text 4" xfId="1059" xr:uid="{22CB0B6B-4F4B-47B5-ABB2-9BB42D7F25F2}"/>
    <cellStyle name="Explanatory Text 4 2" xfId="3644" xr:uid="{7B2E3A39-4F68-43BF-9D70-CBEF97902FDD}"/>
    <cellStyle name="Explanatory Text 4 3" xfId="37809" xr:uid="{45C48561-284D-4C6A-822F-2DEA32998CCB}"/>
    <cellStyle name="Explanatory Text 5" xfId="1407" xr:uid="{BEEBAD97-FE21-44B2-9DEA-6741C31F0D0E}"/>
    <cellStyle name="Fixed" xfId="12543" xr:uid="{8C397B56-4600-426A-9844-B4C006AEA59A}"/>
    <cellStyle name="Fixed 2" xfId="30748" xr:uid="{012F85AA-4797-4075-8E56-2933BDE443DA}"/>
    <cellStyle name="Fixed 3" xfId="30747" xr:uid="{E06899FB-2035-4F6C-81A5-0324D78648B0}"/>
    <cellStyle name="Fixed Two" xfId="30749" xr:uid="{6C68BAC1-D672-41FA-A0EE-C4E4CF5C9A97}"/>
    <cellStyle name="Fixed Two 2" xfId="30750" xr:uid="{20133214-9329-4DA2-B475-9769B2D4A9D0}"/>
    <cellStyle name="Fixo" xfId="30751" xr:uid="{92DA39D8-34AE-4381-993A-7C3C7B5CD938}"/>
    <cellStyle name="Followed Hyperlink 2" xfId="1211" xr:uid="{44E9F873-3846-41A5-B5BE-390F6712931C}"/>
    <cellStyle name="Followed Hyperlink 2 2" xfId="46218" xr:uid="{5F9945E3-731F-4EC7-8BCA-54CCE1F6094F}"/>
    <cellStyle name="Followed Hyperlink 2 3" xfId="46212" xr:uid="{3190A379-BC9F-40A5-B883-4DFF860565F6}"/>
    <cellStyle name="Followed Hyperlink 2 4" xfId="46316" xr:uid="{3E78E780-57AA-4513-B92F-D528FBF728D8}"/>
    <cellStyle name="Followed Hyperlink 3" xfId="1560" xr:uid="{B28B0A7E-5EC2-47F4-8A40-1B920EBF4A58}"/>
    <cellStyle name="Followed Hyperlink 3 2" xfId="46214" xr:uid="{4E414C36-65C9-4661-A915-6484D595653D}"/>
    <cellStyle name="Followed Hyperlink 3 3" xfId="46385" xr:uid="{BA2DF45C-18BF-4F7A-AC0B-6E5C4D35F3E5}"/>
    <cellStyle name="Followed Hyperlink 4" xfId="381" xr:uid="{81FD9DE8-4BD2-468D-8848-70241D91C124}"/>
    <cellStyle name="Followed Hyperlink 5" xfId="46190" xr:uid="{DA50E474-2C64-46FB-88B0-9D36A705857D}"/>
    <cellStyle name="Followed Hyperlink 6" xfId="46210" xr:uid="{F95EBEFB-2D1E-46FA-97AF-A6B0F7238C90}"/>
    <cellStyle name="Followed Hyperlink 7" xfId="46303" xr:uid="{72815B9E-E9D5-4CB0-9C56-ED3EA0D8D527}"/>
    <cellStyle name="Followed Hyperlink 8" xfId="46096" xr:uid="{3DFCE319-25E4-4031-AEC4-96961A2DE37B}"/>
    <cellStyle name="Followed Hyperlink 9" xfId="46501" xr:uid="{EB52015A-C516-4751-A672-A4B692904B92}"/>
    <cellStyle name="Footnote" xfId="30752" xr:uid="{58C867F9-7997-4D7A-883C-258B5C4EB38D}"/>
    <cellStyle name="Footnote 2" xfId="30753" xr:uid="{A76C237E-D6A0-4E8E-91E3-61A380628183}"/>
    <cellStyle name="Format a column of totals" xfId="12283" xr:uid="{96C37EA6-FB09-4C13-A9B6-001A476D39D4}"/>
    <cellStyle name="Format a row of totals" xfId="12284" xr:uid="{870A3C49-E348-42D2-8BBC-00570242FC40}"/>
    <cellStyle name="Format text as bold, black on yellow" xfId="12285" xr:uid="{65E9B008-8968-4857-A68F-3BD1CBCB46BA}"/>
    <cellStyle name="Good" xfId="12" builtinId="26" customBuiltin="1"/>
    <cellStyle name="Good 10" xfId="30754" xr:uid="{96F59341-7826-4D03-A9DB-87E1D80864B3}"/>
    <cellStyle name="Good 100" xfId="30755" xr:uid="{0B5D9E24-EDF6-4683-BF01-2F99310ECAE4}"/>
    <cellStyle name="Good 101" xfId="30756" xr:uid="{910D8BD4-4AD5-48F8-8391-61CECDC0358E}"/>
    <cellStyle name="Good 102" xfId="30757" xr:uid="{ACFFD970-FECC-4498-A59A-D70964EA5D85}"/>
    <cellStyle name="Good 103" xfId="30758" xr:uid="{8732BF42-7D40-499B-894A-71B05DDA101A}"/>
    <cellStyle name="Good 104" xfId="30759" xr:uid="{F53A0961-5109-48B8-B923-9CE8BB472F4A}"/>
    <cellStyle name="Good 105" xfId="30760" xr:uid="{36C930E6-F35F-4592-838A-21D276E10534}"/>
    <cellStyle name="Good 106" xfId="30761" xr:uid="{9CEB96B2-580A-493F-A023-F1724231C7CF}"/>
    <cellStyle name="Good 107" xfId="30762" xr:uid="{F32E12D8-5374-446C-8FA1-2C5D23CB6026}"/>
    <cellStyle name="Good 108" xfId="30763" xr:uid="{307CA8F7-1EC8-4F91-B117-61F9E49F3587}"/>
    <cellStyle name="Good 109" xfId="30764" xr:uid="{AB03CCC6-FC9C-4792-9BE8-0606C4DEBED0}"/>
    <cellStyle name="Good 11" xfId="30765" xr:uid="{CE86FFC5-45EC-4E63-8183-8029FCD8A7D6}"/>
    <cellStyle name="Good 110" xfId="30766" xr:uid="{73E5E1F4-396F-4A47-89FF-240392F93BEA}"/>
    <cellStyle name="Good 111" xfId="30767" xr:uid="{B2058926-DDB6-45EA-8EDD-C16E6A231E44}"/>
    <cellStyle name="Good 112" xfId="30768" xr:uid="{687DDFC4-AA59-49EA-AFC6-2A122E9D1347}"/>
    <cellStyle name="Good 113" xfId="30769" xr:uid="{D5FB4FBD-F9F4-4801-893F-498C05F90784}"/>
    <cellStyle name="Good 114" xfId="30770" xr:uid="{CA1373BF-DF9D-4B3C-94AC-1D1474A56F2F}"/>
    <cellStyle name="Good 115" xfId="30771" xr:uid="{E84413EA-B23A-49E7-8276-AE53C50B28A4}"/>
    <cellStyle name="Good 116" xfId="30772" xr:uid="{8D8CDF26-0425-4B81-B2B8-C90B1A7CBE6C}"/>
    <cellStyle name="Good 117" xfId="30773" xr:uid="{262B3A9E-6AA2-44A7-BD30-5902A13990B2}"/>
    <cellStyle name="Good 118" xfId="30774" xr:uid="{9D372ABB-D29D-4A20-8499-007A72E7641B}"/>
    <cellStyle name="Good 119" xfId="30775" xr:uid="{088DBF2C-32A0-4E93-982C-16481FC7EE45}"/>
    <cellStyle name="Good 12" xfId="30776" xr:uid="{CDBAAF2B-E2BF-41E9-8055-C90CCF10F209}"/>
    <cellStyle name="Good 120" xfId="30777" xr:uid="{02127445-04F2-4B03-9FD1-D626389F9D85}"/>
    <cellStyle name="Good 121" xfId="30778" xr:uid="{DF7A4BFC-A74D-4301-9C19-7D7A5C83BF7E}"/>
    <cellStyle name="Good 122" xfId="30779" xr:uid="{07F06D3E-B1D3-4049-948D-0B87C4507B24}"/>
    <cellStyle name="Good 123" xfId="30780" xr:uid="{8D3AFAF5-D78A-49BD-9F88-AFA3E54A3753}"/>
    <cellStyle name="Good 124" xfId="30781" xr:uid="{B1CE34AC-C398-457E-926D-6ABE4DFBAD31}"/>
    <cellStyle name="Good 125" xfId="30782" xr:uid="{4631D746-5C16-45FD-B25C-B33FCA7E6411}"/>
    <cellStyle name="Good 126" xfId="30783" xr:uid="{2C6F030D-02AC-4E50-B68A-9DA269FE0F6E}"/>
    <cellStyle name="Good 127" xfId="30784" xr:uid="{1977B40B-4F00-4547-A29B-6ED16DC562A9}"/>
    <cellStyle name="Good 128" xfId="30785" xr:uid="{7C76A68A-63E3-48CF-977D-1CA3B3B17F3B}"/>
    <cellStyle name="Good 129" xfId="30786" xr:uid="{4AAB3211-58B8-4CE3-85AC-4DC5C2C56F1F}"/>
    <cellStyle name="Good 13" xfId="30787" xr:uid="{81241FDD-3F7F-4C04-BDF0-7DF3E8322AD9}"/>
    <cellStyle name="Good 130" xfId="30788" xr:uid="{6324FBA2-BC62-41E7-A65D-8C5FFB8A0DEA}"/>
    <cellStyle name="Good 131" xfId="30789" xr:uid="{06E04B23-B76E-43B7-9DFB-47FACF28FAED}"/>
    <cellStyle name="Good 132" xfId="30790" xr:uid="{F52D650D-5E71-444D-B5DB-9C792216E936}"/>
    <cellStyle name="Good 133" xfId="30791" xr:uid="{6451E60B-6AC7-4522-BE4D-F26CB9764987}"/>
    <cellStyle name="Good 134" xfId="30792" xr:uid="{FD11C0A9-AE49-4629-8E23-4C1F2FEFE286}"/>
    <cellStyle name="Good 135" xfId="30793" xr:uid="{09AE3E8A-C9C3-436B-AA86-294121DB08BF}"/>
    <cellStyle name="Good 136" xfId="30794" xr:uid="{C5806E97-B1D9-45C4-A090-1C881BB0D60F}"/>
    <cellStyle name="Good 137" xfId="30795" xr:uid="{36320F24-872C-4B1E-AA82-C8DE095D7716}"/>
    <cellStyle name="Good 138" xfId="30796" xr:uid="{D8FBE1C7-ED07-4ECF-AF57-297DA38DEEF1}"/>
    <cellStyle name="Good 139" xfId="30797" xr:uid="{5242DD47-B65E-4204-B250-8BCBCA024BC0}"/>
    <cellStyle name="Good 14" xfId="30798" xr:uid="{87B8B3D9-4547-41C9-85FB-98C865CE91DF}"/>
    <cellStyle name="Good 140" xfId="30799" xr:uid="{E2749068-29B8-4FE0-BDFA-716C975ACF51}"/>
    <cellStyle name="Good 141" xfId="30800" xr:uid="{F13F861E-0FB7-444E-B524-E2C39EDB46A5}"/>
    <cellStyle name="Good 142" xfId="30801" xr:uid="{B3D73E36-0571-4B68-B5CB-78D07C114E1B}"/>
    <cellStyle name="Good 143" xfId="30802" xr:uid="{9EF78810-E46E-4232-8DC9-F0ED1783C53E}"/>
    <cellStyle name="Good 144" xfId="30803" xr:uid="{2800034F-47B9-4093-9D21-44E07DFB41B4}"/>
    <cellStyle name="Good 145" xfId="30804" xr:uid="{E0A50022-EE26-43E5-B2A4-FAD4546D4127}"/>
    <cellStyle name="Good 146" xfId="30805" xr:uid="{605833EF-B0BF-4576-81AF-E48656DECEC3}"/>
    <cellStyle name="Good 147" xfId="30806" xr:uid="{9F263EE5-5B74-450B-8A29-A02204AAA062}"/>
    <cellStyle name="Good 148" xfId="30807" xr:uid="{BC93634F-03FB-4D37-9B7D-0587B7632B09}"/>
    <cellStyle name="Good 149" xfId="30808" xr:uid="{C2E48B5F-DB10-47A6-8479-6061632BB828}"/>
    <cellStyle name="Good 15" xfId="30809" xr:uid="{E2D23FE9-F741-42A3-97D5-613572D1162E}"/>
    <cellStyle name="Good 150" xfId="30810" xr:uid="{7FB276E4-A285-4C50-BFCA-9BD73CC90794}"/>
    <cellStyle name="Good 151" xfId="30811" xr:uid="{58EC6E57-A55F-4428-8561-4048B07B14DF}"/>
    <cellStyle name="Good 152" xfId="30812" xr:uid="{E790CCF9-5A2E-4852-9CA2-FD1476B8A76E}"/>
    <cellStyle name="Good 153" xfId="30813" xr:uid="{ADD94E32-7BE8-4BCE-B35E-8B10AD5642DE}"/>
    <cellStyle name="Good 154" xfId="30814" xr:uid="{1AE253AC-7D6E-43A9-A143-9201D786BC32}"/>
    <cellStyle name="Good 155" xfId="30815" xr:uid="{240D10B5-653B-4295-AFDC-703917270A41}"/>
    <cellStyle name="Good 156" xfId="30816" xr:uid="{0571BF5E-5F5A-4C35-B56E-8D756FF79912}"/>
    <cellStyle name="Good 157" xfId="37800" xr:uid="{C1AED52F-7BEC-4645-A29E-7E269D96C6FC}"/>
    <cellStyle name="Good 16" xfId="30817" xr:uid="{2966C96A-8321-4FCD-B439-808B6283781A}"/>
    <cellStyle name="Good 17" xfId="30818" xr:uid="{AA6345A3-41F3-4107-BB3E-9381BA7D51F3}"/>
    <cellStyle name="Good 18" xfId="30819" xr:uid="{F4177BD1-E77A-40BA-8C5A-74B5CD5EF7B0}"/>
    <cellStyle name="Good 19" xfId="30820" xr:uid="{D18A805C-D92A-4593-8D03-8891788AEEE4}"/>
    <cellStyle name="Good 2" xfId="382" xr:uid="{344A021F-8DDC-41CB-8007-5466C53EAE9E}"/>
    <cellStyle name="Good 2 2" xfId="383" xr:uid="{CB22570A-5B9B-4A90-9424-07ECC90C43AA}"/>
    <cellStyle name="Good 2 2 2" xfId="30822" xr:uid="{7DDF1ABC-029C-4ABC-87D3-10B32FECCCAD}"/>
    <cellStyle name="Good 2 2 2 2" xfId="30823" xr:uid="{300A6B01-757C-4527-AA9B-F8FF9FF6CD43}"/>
    <cellStyle name="Good 2 2 2 2 2" xfId="30824" xr:uid="{CEDD1507-21B3-4072-ADEB-5C7D37E668C0}"/>
    <cellStyle name="Good 2 2 2 3" xfId="30825" xr:uid="{BD1FCC4A-64FD-4291-9521-BAA0D0A9F240}"/>
    <cellStyle name="Good 2 2 3" xfId="30826" xr:uid="{910816E9-B675-4518-BBEA-A72B48D4D04F}"/>
    <cellStyle name="Good 2 2 4" xfId="30821" xr:uid="{FE5EEA24-8E0F-42F9-B3AA-7A795DAC9975}"/>
    <cellStyle name="Good 2 2 5" xfId="46329" xr:uid="{13241BE3-E080-47DB-B9C4-23E191BCAD4B}"/>
    <cellStyle name="Good 2 3" xfId="3645" xr:uid="{0C4CED17-690C-42C9-8E98-394C1F9E76E6}"/>
    <cellStyle name="Good 2 3 2" xfId="3959" xr:uid="{E4E3C0D8-7B2F-4084-A4CA-D7E45B80AE68}"/>
    <cellStyle name="Good 2 3 3" xfId="30827" xr:uid="{368F6F47-452D-49B8-9F31-C5323CB0BBF4}"/>
    <cellStyle name="Good 2 4" xfId="3906" xr:uid="{419AED18-6F1C-46A9-A432-0BB97F8D3935}"/>
    <cellStyle name="Good 2 4 2" xfId="30828" xr:uid="{9774FBDC-AF96-40B9-A725-BA581A41D3CD}"/>
    <cellStyle name="Good 2 5" xfId="13284" xr:uid="{77271D3A-5297-4D49-ADB5-4A3F9E3AF44A}"/>
    <cellStyle name="Good 20" xfId="30829" xr:uid="{E37DC429-A004-4367-86E9-E5AC5E657207}"/>
    <cellStyle name="Good 21" xfId="30830" xr:uid="{5B707F25-F775-4F4C-A12B-982E5F6F35D1}"/>
    <cellStyle name="Good 22" xfId="30831" xr:uid="{13AF9DFE-292C-41C3-A21E-382B27359597}"/>
    <cellStyle name="Good 23" xfId="30832" xr:uid="{E6059654-B057-4E8F-A319-44D4798C5754}"/>
    <cellStyle name="Good 24" xfId="30833" xr:uid="{17B8D4C8-4D80-410A-A5F8-05865E3E58A7}"/>
    <cellStyle name="Good 25" xfId="30834" xr:uid="{E22AE554-D5D2-4070-AE98-E3C25F5873B9}"/>
    <cellStyle name="Good 26" xfId="30835" xr:uid="{68615DB0-AFEE-4492-9BF2-765BD84D35E5}"/>
    <cellStyle name="Good 27" xfId="30836" xr:uid="{689BEDC2-7005-47B0-BEF6-579B344EAA73}"/>
    <cellStyle name="Good 28" xfId="30837" xr:uid="{AE8F79FE-2C6B-4375-9EF8-58E2EDC6BF13}"/>
    <cellStyle name="Good 29" xfId="30838" xr:uid="{1DD96A86-1CB3-4819-A7A8-E1F64ACEEC48}"/>
    <cellStyle name="Good 3" xfId="384" xr:uid="{867BA6B7-0D49-4AA0-8388-8746EC24FADA}"/>
    <cellStyle name="Good 3 2" xfId="3646" xr:uid="{E0AB07F5-1E58-4D6C-8C07-BA38D4BBB193}"/>
    <cellStyle name="Good 3 2 2" xfId="3990" xr:uid="{2F8B2B26-65F9-4C2F-94E6-67CA3A2C7DF4}"/>
    <cellStyle name="Good 3 2 3" xfId="30840" xr:uid="{28FC41D9-7380-4BC6-9210-92B04129E089}"/>
    <cellStyle name="Good 3 3" xfId="4616" xr:uid="{CC5EC3ED-F618-45FB-976A-124CA902135A}"/>
    <cellStyle name="Good 3 3 2" xfId="30841" xr:uid="{026DA280-2528-4D56-A07A-C852F4FCEE58}"/>
    <cellStyle name="Good 3 4" xfId="6691" xr:uid="{304E87FA-D318-4EC6-9C13-185ADC55A1C1}"/>
    <cellStyle name="Good 3 4 2" xfId="30839" xr:uid="{27DC1853-9132-4074-8A54-E030D2A2CE47}"/>
    <cellStyle name="Good 3 5" xfId="3907" xr:uid="{1813226E-67D3-4B1A-BA10-4943CCD02F0C}"/>
    <cellStyle name="Good 30" xfId="30842" xr:uid="{60A00345-9DAD-4401-A3B8-7EBEBEA327FD}"/>
    <cellStyle name="Good 31" xfId="30843" xr:uid="{F9E9F59A-6897-49CC-A793-EDA5B7D4A93E}"/>
    <cellStyle name="Good 32" xfId="30844" xr:uid="{23665988-C506-4266-9AD6-EAC8CA8150DA}"/>
    <cellStyle name="Good 33" xfId="30845" xr:uid="{AB9DEFF7-B3F7-4E82-8720-CE89953D672F}"/>
    <cellStyle name="Good 34" xfId="30846" xr:uid="{B346D766-9E40-45AF-9A2A-D0043532AF67}"/>
    <cellStyle name="Good 35" xfId="30847" xr:uid="{C13F89BA-3936-45C1-A7A8-DB3B6F21AEF1}"/>
    <cellStyle name="Good 36" xfId="30848" xr:uid="{8E3A3FC6-D24E-416B-9CBD-7C1A01B9727C}"/>
    <cellStyle name="Good 37" xfId="30849" xr:uid="{E79E3060-D850-4EFA-B6FC-0F405F8619E2}"/>
    <cellStyle name="Good 38" xfId="30850" xr:uid="{021B630E-A0AA-431C-A0AD-F467237EB5FC}"/>
    <cellStyle name="Good 39" xfId="30851" xr:uid="{487189B5-D8C2-4B9E-A7E9-C2250C0239AF}"/>
    <cellStyle name="Good 4" xfId="1050" xr:uid="{C583052F-4A4B-4C49-9570-FFA50C55223F}"/>
    <cellStyle name="Good 4 2" xfId="3647" xr:uid="{2055A746-D46C-4E88-9079-8090C203A3AC}"/>
    <cellStyle name="Good 4 2 2" xfId="30853" xr:uid="{C70E622B-A654-4650-A04B-6DE76AEDEAB8}"/>
    <cellStyle name="Good 4 3" xfId="30854" xr:uid="{E7AECFA8-9C87-4B68-B71D-69B79101349A}"/>
    <cellStyle name="Good 4 4" xfId="30852" xr:uid="{3A836192-A6B3-4D7C-AD53-ADBE3B10ADE6}"/>
    <cellStyle name="Good 40" xfId="30855" xr:uid="{02C5CF64-B1A8-4C8C-9AF5-CFFACFCE5828}"/>
    <cellStyle name="Good 41" xfId="30856" xr:uid="{4E408D0E-CA27-45EC-9332-72C53C7A3F9B}"/>
    <cellStyle name="Good 42" xfId="30857" xr:uid="{5C47B8B8-37DE-4F00-B1CC-2482B96B010B}"/>
    <cellStyle name="Good 43" xfId="30858" xr:uid="{B631140C-6D9B-4431-883B-532B3E5B2F0F}"/>
    <cellStyle name="Good 44" xfId="30859" xr:uid="{578067F9-D449-4D8E-B7B2-F501FB6E8067}"/>
    <cellStyle name="Good 45" xfId="30860" xr:uid="{ACC88AAE-0097-4939-87C6-9117019DD0A9}"/>
    <cellStyle name="Good 46" xfId="30861" xr:uid="{B5CEADCF-355F-445C-98FB-D903DFC6434A}"/>
    <cellStyle name="Good 47" xfId="30862" xr:uid="{68DB5F2C-9A23-4403-B6B5-61554625B5D9}"/>
    <cellStyle name="Good 48" xfId="30863" xr:uid="{266CC867-EE81-4096-B8A9-CAA03A9903D6}"/>
    <cellStyle name="Good 49" xfId="30864" xr:uid="{561A68AD-3EAE-4CB7-B812-19576CAC2074}"/>
    <cellStyle name="Good 5" xfId="1398" xr:uid="{B20F105B-8423-459E-8CB7-772266C5F798}"/>
    <cellStyle name="Good 5 2" xfId="30866" xr:uid="{35F16BDA-EA6E-4A76-8D69-F991D2DAD424}"/>
    <cellStyle name="Good 5 3" xfId="30865" xr:uid="{06A726E2-CA14-4DAE-9A12-D65374B6FA09}"/>
    <cellStyle name="Good 50" xfId="30867" xr:uid="{177F9296-FA02-4198-9488-D3787BA8C569}"/>
    <cellStyle name="Good 51" xfId="30868" xr:uid="{8D8DF607-A94C-45F5-B170-ED9654F85D60}"/>
    <cellStyle name="Good 52" xfId="30869" xr:uid="{2F32CB9F-6FB5-4AFE-8B42-9377BAC8A5DA}"/>
    <cellStyle name="Good 53" xfId="30870" xr:uid="{77E5976B-9CB1-4FA0-853C-B72CBC9EE777}"/>
    <cellStyle name="Good 54" xfId="30871" xr:uid="{DF287E08-5522-4D3A-9DD4-DC015581F570}"/>
    <cellStyle name="Good 55" xfId="30872" xr:uid="{6FB814F5-A0C7-4079-950B-B9B173FC295B}"/>
    <cellStyle name="Good 56" xfId="30873" xr:uid="{CA85C649-6889-4D1C-81B1-D5B9D448B893}"/>
    <cellStyle name="Good 57" xfId="30874" xr:uid="{B23E4C48-BB32-40D5-9F05-3C67D1EE3168}"/>
    <cellStyle name="Good 58" xfId="30875" xr:uid="{9BAD220E-AB92-49FE-8FB1-45988314C69E}"/>
    <cellStyle name="Good 59" xfId="30876" xr:uid="{46969BE2-4108-441A-AB05-796A8DFD41C8}"/>
    <cellStyle name="Good 6" xfId="30877" xr:uid="{171BACEC-C231-4D72-BEEE-1E95305CD3DF}"/>
    <cellStyle name="Good 6 2" xfId="30878" xr:uid="{2956A623-735C-4D74-A2A2-3BF9A0946B93}"/>
    <cellStyle name="Good 60" xfId="30879" xr:uid="{9DBC6012-3D1C-4075-B790-32E08B7B2277}"/>
    <cellStyle name="Good 61" xfId="30880" xr:uid="{FF2D6E08-FEA5-4297-97DF-86DABF3A2101}"/>
    <cellStyle name="Good 62" xfId="30881" xr:uid="{B6D4CBDB-CA8D-4B9E-B747-4A2151DE2C7E}"/>
    <cellStyle name="Good 63" xfId="30882" xr:uid="{CD81CD26-539A-4EAC-974A-B27C8FA99742}"/>
    <cellStyle name="Good 64" xfId="30883" xr:uid="{9B58B1E4-67AE-40F1-8ED6-F6AA06B5163F}"/>
    <cellStyle name="Good 65" xfId="30884" xr:uid="{4227126B-56F0-461B-B10A-80ADC1499BEA}"/>
    <cellStyle name="Good 66" xfId="30885" xr:uid="{4DAA7C3D-FE5C-49B2-9307-8A8FAB1080AA}"/>
    <cellStyle name="Good 67" xfId="30886" xr:uid="{FF1793AA-2F8F-4EB0-9A96-4AA89F51C0B7}"/>
    <cellStyle name="Good 68" xfId="30887" xr:uid="{6F4087E4-4019-4672-B633-87792AA24ED2}"/>
    <cellStyle name="Good 69" xfId="30888" xr:uid="{63BF5929-FCB3-44F6-B513-76D0D8415204}"/>
    <cellStyle name="Good 7" xfId="30889" xr:uid="{2CD9C914-798E-483A-9C75-E07CA67A08DC}"/>
    <cellStyle name="Good 70" xfId="30890" xr:uid="{FC8A9F62-5540-46B4-9B2B-F54EB6433FD5}"/>
    <cellStyle name="Good 71" xfId="30891" xr:uid="{104D01FE-31AE-4E89-9B30-E1DF13DE4B31}"/>
    <cellStyle name="Good 72" xfId="30892" xr:uid="{CDF35B4F-B525-41A1-977E-C671C40B4C93}"/>
    <cellStyle name="Good 73" xfId="30893" xr:uid="{17C59621-2663-479A-AD77-A1BB7032D9F5}"/>
    <cellStyle name="Good 74" xfId="30894" xr:uid="{7647B4FD-9914-4E73-969A-B83803EBE578}"/>
    <cellStyle name="Good 75" xfId="30895" xr:uid="{1719CF77-F89F-48C9-B14D-63BDB35A7F7C}"/>
    <cellStyle name="Good 76" xfId="30896" xr:uid="{A592967A-F1EA-45FC-8831-A72C4828DD25}"/>
    <cellStyle name="Good 77" xfId="30897" xr:uid="{96BC7259-882C-41B6-9189-7D5989F40166}"/>
    <cellStyle name="Good 78" xfId="30898" xr:uid="{15823801-E600-43B0-8E6F-1A3B2148564A}"/>
    <cellStyle name="Good 79" xfId="30899" xr:uid="{AC1F9AB0-2CBA-4634-9121-55190CBB03AA}"/>
    <cellStyle name="Good 8" xfId="30900" xr:uid="{8F4B7266-DD9C-4F8D-8523-BEC05E81202C}"/>
    <cellStyle name="Good 80" xfId="30901" xr:uid="{C0E5A6FC-CD4C-40F5-A79C-037B3D897798}"/>
    <cellStyle name="Good 81" xfId="30902" xr:uid="{2C91D141-E46E-4EA1-93C8-166AB3B238EA}"/>
    <cellStyle name="Good 82" xfId="30903" xr:uid="{29F3802A-5987-4E7E-A723-28AFDF8B45C1}"/>
    <cellStyle name="Good 83" xfId="30904" xr:uid="{84C54B9C-5999-429E-8152-800653BE88D9}"/>
    <cellStyle name="Good 84" xfId="30905" xr:uid="{7A71BB65-A0D8-4C6D-AEE0-8A14A4D90762}"/>
    <cellStyle name="Good 85" xfId="30906" xr:uid="{94A66957-CF6A-4EF1-B97E-FD6CDCFE7448}"/>
    <cellStyle name="Good 86" xfId="30907" xr:uid="{5655119D-5DE4-4213-851E-B58A526745E8}"/>
    <cellStyle name="Good 87" xfId="30908" xr:uid="{E9CF4FC0-5EB8-4EB0-908F-078E7809C095}"/>
    <cellStyle name="Good 88" xfId="30909" xr:uid="{2569B95E-671E-4DF2-A024-D67007B5EB10}"/>
    <cellStyle name="Good 89" xfId="30910" xr:uid="{EF673C97-5821-4EBC-B218-0FBDD56AAEF5}"/>
    <cellStyle name="Good 9" xfId="30911" xr:uid="{81013A27-F2B9-4075-9CC6-CCA6425B3DF4}"/>
    <cellStyle name="Good 90" xfId="30912" xr:uid="{F46AC420-1514-46F5-ABF1-24E238C21CC3}"/>
    <cellStyle name="Good 91" xfId="30913" xr:uid="{142CF270-4674-4183-B2C1-916CB080A6C1}"/>
    <cellStyle name="Good 92" xfId="30914" xr:uid="{4BAF8AA1-39CD-48CE-B361-797F5CA32171}"/>
    <cellStyle name="Good 93" xfId="30915" xr:uid="{8C35F85F-9DD1-4C60-81B4-F63E3403D56D}"/>
    <cellStyle name="Good 94" xfId="30916" xr:uid="{08931520-F677-490D-96C9-FA521267C914}"/>
    <cellStyle name="Good 95" xfId="30917" xr:uid="{DD17F5DD-3770-409B-A68E-06AE0AE51FC2}"/>
    <cellStyle name="Good 96" xfId="30918" xr:uid="{BE06755E-FF76-4B5A-BDE5-6DAF2FC5553C}"/>
    <cellStyle name="Good 97" xfId="30919" xr:uid="{71A5AFE1-2F31-47E6-8605-D1D6DD4EB0C2}"/>
    <cellStyle name="Good 98" xfId="30920" xr:uid="{19328BEB-56E7-4626-BF17-9A5EB794372D}"/>
    <cellStyle name="Good 99" xfId="30921" xr:uid="{131DDBAF-08C3-400F-BAF4-F431F1899A8B}"/>
    <cellStyle name="Grey" xfId="3648" xr:uid="{E0430773-B93A-4F4E-BE78-1D2E56FA10C2}"/>
    <cellStyle name="Grey 2" xfId="30922" xr:uid="{F4D4925F-2F55-4005-B109-42FCEF8594D0}"/>
    <cellStyle name="Grey 3" xfId="12989" xr:uid="{D88FD25C-3125-4E73-B6AB-AD319BDBC5F3}"/>
    <cellStyle name="GYNumberFormat" xfId="12544" xr:uid="{882D2B1B-A761-4710-94A6-0B7EA26EB4E7}"/>
    <cellStyle name="GYNumberFormat 2" xfId="30923" xr:uid="{B26B5B79-B67F-451A-9B4E-A21F7119FED1}"/>
    <cellStyle name="GYNumberFormat 2 2" xfId="30924" xr:uid="{F28FFBA6-0D8F-41CF-A116-5A7CA305E0FC}"/>
    <cellStyle name="GYNumberFormat$" xfId="12545" xr:uid="{6E6DA28C-04B4-4F19-BB37-2246CC2DE78C}"/>
    <cellStyle name="GYNumberFormat$ 2" xfId="30925" xr:uid="{848E3950-73B4-4143-A525-8E92C5C1955B}"/>
    <cellStyle name="GYNumberFormat$_~4965851" xfId="30926" xr:uid="{BCA0F59F-A4F5-4DA9-A342-24E99123CBF0}"/>
    <cellStyle name="GYNumberFormat$CF" xfId="12853" xr:uid="{5BE5B3C7-7F91-4947-82E9-D3733615B96D}"/>
    <cellStyle name="GYNumberFormat$CF 2" xfId="30927" xr:uid="{343E1B9A-B81A-4687-BB29-0985DEACD0A5}"/>
    <cellStyle name="GYNumberFormat_% change vs. prior mth for sales &amp; inventory" xfId="12854" xr:uid="{1282D44C-98DB-4412-9EE1-7F313ACD3CB6}"/>
    <cellStyle name="GYPercent" xfId="12855" xr:uid="{BA0968E4-EF56-4F4B-85B6-C58F714858F5}"/>
    <cellStyle name="GYPercent 2" xfId="30928" xr:uid="{55772CA8-6B51-4A97-87F6-E90FFE7F527E}"/>
    <cellStyle name="HEADER" xfId="3649" xr:uid="{F3A48CF1-DD27-4944-B5BC-ADC2FB40475F}"/>
    <cellStyle name="HEADER 2" xfId="30929" xr:uid="{4A46DF2B-325E-4CCE-88B7-0B0B6A7542B9}"/>
    <cellStyle name="Header1" xfId="3650" xr:uid="{1223993C-1FE5-4436-9ACA-982FC3BA8C2C}"/>
    <cellStyle name="Header1 2" xfId="30930" xr:uid="{B8468612-9054-4DD2-8EC3-C25304F5E91F}"/>
    <cellStyle name="Header1 3" xfId="12990" xr:uid="{37DD25BB-6F3B-4D53-8863-9F8EF1F74127}"/>
    <cellStyle name="Header1 4" xfId="12551" xr:uid="{0297D500-52C1-4CF7-A465-F692D3D0FB7A}"/>
    <cellStyle name="Header2" xfId="3651" xr:uid="{C02A9B70-9C18-4DE0-A184-9468477E3714}"/>
    <cellStyle name="Header2 2" xfId="13147" xr:uid="{4D41F16C-C0A6-4058-AEE2-F7895FA37E56}"/>
    <cellStyle name="Header2 2 2" xfId="38046" xr:uid="{4AB630DD-10DA-4C32-B8B4-5DE17156A860}"/>
    <cellStyle name="Header2 2 3" xfId="38443" xr:uid="{5641ABEF-5F35-4EE2-B8D9-DD350276A06B}"/>
    <cellStyle name="Header2 2 4" xfId="41428" xr:uid="{DB532BDA-AF36-4D3F-9A38-1656ADB7BACE}"/>
    <cellStyle name="Header2 2 5" xfId="42085" xr:uid="{B32D65A0-3939-4D48-ABFB-83BA74402020}"/>
    <cellStyle name="Header2 2 6" xfId="43664" xr:uid="{92A63D08-574E-49C8-96A9-69A1DA2B3C98}"/>
    <cellStyle name="Header2 3" xfId="13154" xr:uid="{9B9A812D-0BE1-4039-9CFE-33438F9CD38B}"/>
    <cellStyle name="Header2 3 2" xfId="38450" xr:uid="{CCB62FE8-AE95-47D7-A8FA-5F871040A2B0}"/>
    <cellStyle name="Header2 3 3" xfId="41420" xr:uid="{7032D750-49EC-4273-8BB4-5ED89B03B9A7}"/>
    <cellStyle name="Header2 3 4" xfId="42078" xr:uid="{DC12689C-86B3-4046-9E97-A748727228D4}"/>
    <cellStyle name="Header2 3 5" xfId="43671" xr:uid="{FFB1A260-06E0-4ACD-973D-52696FE15744}"/>
    <cellStyle name="Header2 4" xfId="13247" xr:uid="{D49CFE81-A19D-4242-A62B-41EFECD5C0E8}"/>
    <cellStyle name="Header2 4 2" xfId="38536" xr:uid="{732CE0E8-7713-4E9C-BA04-BD90150EA5FB}"/>
    <cellStyle name="Header2 4 3" xfId="41339" xr:uid="{984915E8-85B6-4AB6-B7B7-EDDE97099C0D}"/>
    <cellStyle name="Header2 4 4" xfId="42000" xr:uid="{4C1B0BE8-D711-4F13-AC1D-028F15104001}"/>
    <cellStyle name="Header2 4 5" xfId="43750" xr:uid="{D8B6AA63-7EF3-4DB9-A93F-25D9A23CD8A6}"/>
    <cellStyle name="Header2 5" xfId="37909" xr:uid="{5CBED4BB-C781-4488-BFA4-61CF54D1304E}"/>
    <cellStyle name="Header2 5 2" xfId="41816" xr:uid="{0536AEA7-A129-4D80-8A19-5CB525B74785}"/>
    <cellStyle name="Header2 5 3" xfId="43008" xr:uid="{322655ED-9598-4153-BD98-33D0532C27EF}"/>
    <cellStyle name="Header2 5 4" xfId="43259" xr:uid="{90A347E9-C2D2-4139-A8D1-82EA5E4F201B}"/>
    <cellStyle name="Header2 5 5" xfId="45937" xr:uid="{13C1DF87-9CD9-45CF-A3E7-C6AE667BDABB}"/>
    <cellStyle name="Header2 6" xfId="42246" xr:uid="{6D03EB17-CE5F-43E9-8D22-1D2D1771FBFC}"/>
    <cellStyle name="Header2 7" xfId="12991" xr:uid="{02895B12-E208-4D79-A0A4-B1DAA619370E}"/>
    <cellStyle name="Header2 8" xfId="12552" xr:uid="{7A81C204-486D-4FF5-B86C-C7978DA47EF2}"/>
    <cellStyle name="Heading 1" xfId="8" builtinId="16" customBuiltin="1"/>
    <cellStyle name="Heading 1 10" xfId="30931" xr:uid="{73BA40A4-E44F-47CD-98F9-7C2651905D8A}"/>
    <cellStyle name="Heading 1 100" xfId="30932" xr:uid="{7B76860B-2450-4713-91E7-2A83BE2262EC}"/>
    <cellStyle name="Heading 1 101" xfId="30933" xr:uid="{4A343F74-45BE-4C1C-8DC0-F8D57194342C}"/>
    <cellStyle name="Heading 1 102" xfId="30934" xr:uid="{C8EDA222-76BD-4595-95C5-ECCF50CC144E}"/>
    <cellStyle name="Heading 1 103" xfId="30935" xr:uid="{E56BA68F-6BD9-488A-9C7A-8797CC261A41}"/>
    <cellStyle name="Heading 1 104" xfId="30936" xr:uid="{F2D800F9-2E72-434A-956D-2A22A17FDCF3}"/>
    <cellStyle name="Heading 1 105" xfId="30937" xr:uid="{3D8B7E96-3F9E-44C0-A9CA-DBD7F114A159}"/>
    <cellStyle name="Heading 1 106" xfId="30938" xr:uid="{49D067A1-595A-4911-823E-105E01562147}"/>
    <cellStyle name="Heading 1 107" xfId="30939" xr:uid="{27106512-76C3-4244-ACAF-5436A3D4DDCD}"/>
    <cellStyle name="Heading 1 108" xfId="30940" xr:uid="{05E34871-513F-4DAC-9310-E9A00B66F775}"/>
    <cellStyle name="Heading 1 109" xfId="30941" xr:uid="{FDC9E1B5-3355-4BDF-AE30-BBDA7E34771E}"/>
    <cellStyle name="Heading 1 11" xfId="30942" xr:uid="{027C68A1-FCCB-4179-93B9-95379665D483}"/>
    <cellStyle name="Heading 1 110" xfId="30943" xr:uid="{643A28C2-1229-490B-83E9-D12505DF5E29}"/>
    <cellStyle name="Heading 1 111" xfId="30944" xr:uid="{163506E7-80D9-4DBA-B6ED-37DC6E5781E5}"/>
    <cellStyle name="Heading 1 112" xfId="30945" xr:uid="{C6668E7C-770C-4B00-9958-8A100365C89C}"/>
    <cellStyle name="Heading 1 113" xfId="30946" xr:uid="{EC5A903C-FB74-4231-8D98-A875842A90D9}"/>
    <cellStyle name="Heading 1 114" xfId="30947" xr:uid="{932AACA0-984C-4381-90A0-59FBD487C13F}"/>
    <cellStyle name="Heading 1 115" xfId="30948" xr:uid="{F83B2777-4368-44EB-892B-F052A2AD5262}"/>
    <cellStyle name="Heading 1 116" xfId="30949" xr:uid="{2BFB76B1-F12A-4830-B3B6-9F4262567915}"/>
    <cellStyle name="Heading 1 117" xfId="30950" xr:uid="{35267514-476E-442E-8010-D95138ADD13D}"/>
    <cellStyle name="Heading 1 118" xfId="30951" xr:uid="{6D0A8172-AA91-4F2C-B250-2360ACF6E46D}"/>
    <cellStyle name="Heading 1 119" xfId="30952" xr:uid="{ACC7CF6F-FB35-4CDD-850A-801162E388E3}"/>
    <cellStyle name="Heading 1 12" xfId="30953" xr:uid="{DC4CAD2E-AA96-4DFC-B814-3323080E6A61}"/>
    <cellStyle name="Heading 1 120" xfId="30954" xr:uid="{CA05C314-A817-4863-86AB-58F6543BA7E1}"/>
    <cellStyle name="Heading 1 121" xfId="30955" xr:uid="{1476D442-FA67-4502-8C65-2FA02BD4AF27}"/>
    <cellStyle name="Heading 1 122" xfId="30956" xr:uid="{A5BF81A1-3475-4C58-B385-A89B1407C2ED}"/>
    <cellStyle name="Heading 1 123" xfId="30957" xr:uid="{79BA8842-DF9D-408D-9767-94630E3BD058}"/>
    <cellStyle name="Heading 1 124" xfId="30958" xr:uid="{243B58FD-A153-4D07-BA7C-0093F7E68C8A}"/>
    <cellStyle name="Heading 1 125" xfId="30959" xr:uid="{2C78C265-0594-4FA4-8A1A-21D74507A3E0}"/>
    <cellStyle name="Heading 1 126" xfId="30960" xr:uid="{55661308-4AE2-4CF7-8C28-68F08E39CA5E}"/>
    <cellStyle name="Heading 1 127" xfId="30961" xr:uid="{2CDD3856-FDF4-429E-AA55-BDF8517579F4}"/>
    <cellStyle name="Heading 1 128" xfId="30962" xr:uid="{02DD6D53-3A9D-40A0-9F25-2CE97BA090CA}"/>
    <cellStyle name="Heading 1 129" xfId="30963" xr:uid="{D957D8D2-AC24-444E-B4CE-1711453627CA}"/>
    <cellStyle name="Heading 1 13" xfId="30964" xr:uid="{A92E0C7F-20CA-4D63-BD06-0C6AE880D68F}"/>
    <cellStyle name="Heading 1 130" xfId="30965" xr:uid="{9DF33642-923B-478D-98C0-978745215BD3}"/>
    <cellStyle name="Heading 1 131" xfId="30966" xr:uid="{4FF90A66-7B7D-4765-8CCD-A299A6822B34}"/>
    <cellStyle name="Heading 1 132" xfId="30967" xr:uid="{C06FE2A1-378F-4B38-84EE-00540EBE8CAB}"/>
    <cellStyle name="Heading 1 133" xfId="30968" xr:uid="{B251203F-A9CD-4F34-B6C8-A4DC6BF5EFA6}"/>
    <cellStyle name="Heading 1 134" xfId="30969" xr:uid="{96AE7DFD-D558-4FF8-A34B-2837B6C85E9F}"/>
    <cellStyle name="Heading 1 135" xfId="30970" xr:uid="{962FD5FC-64F3-4BDC-BE96-321FE8006BA5}"/>
    <cellStyle name="Heading 1 136" xfId="30971" xr:uid="{0F3871BA-CF31-48C6-A2C6-0364422951AA}"/>
    <cellStyle name="Heading 1 137" xfId="30972" xr:uid="{BD802344-AE8A-45FD-9F45-4AE2857C87E6}"/>
    <cellStyle name="Heading 1 138" xfId="30973" xr:uid="{888ADBC2-A71C-4082-8509-08556A8D275E}"/>
    <cellStyle name="Heading 1 139" xfId="30974" xr:uid="{22F6E698-43BB-4C76-BB8E-618F2AD352BF}"/>
    <cellStyle name="Heading 1 14" xfId="30975" xr:uid="{8E37F7F6-1F8F-41C3-A824-CA9C190A2C8D}"/>
    <cellStyle name="Heading 1 140" xfId="30976" xr:uid="{E766FEA3-EB71-40D6-ADE8-D967F9EC72D2}"/>
    <cellStyle name="Heading 1 141" xfId="30977" xr:uid="{58464887-3C28-40BB-ABBD-DDB7C6DC64D3}"/>
    <cellStyle name="Heading 1 142" xfId="30978" xr:uid="{E9625A7E-82B3-4978-80C8-9F6C86CD104B}"/>
    <cellStyle name="Heading 1 143" xfId="30979" xr:uid="{E62A3E86-5183-4564-A9DA-87016BE0B7A4}"/>
    <cellStyle name="Heading 1 144" xfId="30980" xr:uid="{00A0CB37-317D-4A39-B4FA-F623265511BD}"/>
    <cellStyle name="Heading 1 145" xfId="30981" xr:uid="{79438530-981A-4F95-8D76-23B13012AB65}"/>
    <cellStyle name="Heading 1 146" xfId="30982" xr:uid="{DA6F02F8-44FF-4FC4-91F9-8E26FB55669E}"/>
    <cellStyle name="Heading 1 147" xfId="30983" xr:uid="{03C98686-1C98-49AC-B6E7-3360B22F4832}"/>
    <cellStyle name="Heading 1 148" xfId="30984" xr:uid="{D6A2C658-0D0A-458D-9CD5-6A179C2EDAA2}"/>
    <cellStyle name="Heading 1 149" xfId="30985" xr:uid="{F89B45E4-B060-4677-B9A0-91F46B049F4A}"/>
    <cellStyle name="Heading 1 15" xfId="30986" xr:uid="{0A6A51D1-F793-4527-8DD7-40234D87E498}"/>
    <cellStyle name="Heading 1 150" xfId="30987" xr:uid="{03B87655-B26A-45E8-A33B-2F1313AD7B6F}"/>
    <cellStyle name="Heading 1 151" xfId="30988" xr:uid="{E47F4792-D363-42EF-9911-28E900979A45}"/>
    <cellStyle name="Heading 1 152" xfId="30989" xr:uid="{60C4C271-4C3A-4253-97D6-917C75F3C7A4}"/>
    <cellStyle name="Heading 1 153" xfId="30990" xr:uid="{2693193D-40DD-48D1-9552-075C98DF99F7}"/>
    <cellStyle name="Heading 1 154" xfId="30991" xr:uid="{8FDF0D00-9F80-425F-894D-AD8A14A33091}"/>
    <cellStyle name="Heading 1 155" xfId="30992" xr:uid="{CE0E538D-1EE7-4D59-B046-0F32CF35E05B}"/>
    <cellStyle name="Heading 1 156" xfId="30993" xr:uid="{192BA529-A9C5-40C9-AE3B-D3061E1A05BE}"/>
    <cellStyle name="Heading 1 16" xfId="30994" xr:uid="{7748B2D2-3F1D-4B72-A309-80A8C8DEF66F}"/>
    <cellStyle name="Heading 1 17" xfId="30995" xr:uid="{497A98AB-0023-4B76-B65D-326DFC949FFA}"/>
    <cellStyle name="Heading 1 18" xfId="30996" xr:uid="{D540A73A-78AB-4E62-8058-D9561F3A8665}"/>
    <cellStyle name="Heading 1 19" xfId="30997" xr:uid="{05E62189-0B5D-4DB4-BAD5-87861EE19D0C}"/>
    <cellStyle name="Heading 1 2" xfId="385" xr:uid="{A21A8AC6-4B64-491B-8C72-EF5BEAD38556}"/>
    <cellStyle name="Heading 1 2 2" xfId="3652" xr:uid="{2C24E6F9-7BFD-4554-AFB2-194E6699F781}"/>
    <cellStyle name="Heading 1 2 2 2" xfId="3960" xr:uid="{74AF8F77-BEBB-4A54-B976-B34E20EFA095}"/>
    <cellStyle name="Heading 1 2 2 2 2" xfId="30998" xr:uid="{27869CFF-8608-4712-B21E-7313446CFF41}"/>
    <cellStyle name="Heading 1 2 3" xfId="3908" xr:uid="{472273A6-5D0B-4F0B-A1F1-70C711AF7684}"/>
    <cellStyle name="Heading 1 2 3 2" xfId="37951" xr:uid="{78D42026-E504-4B89-84D7-B242FAEE0797}"/>
    <cellStyle name="Heading 1 2 4" xfId="38111" xr:uid="{D270F82F-3845-4D2A-8FDD-364698EFD5EE}"/>
    <cellStyle name="Heading 1 2 5" xfId="13285" xr:uid="{FA957303-0D66-4D99-A508-1DC52DCCF647}"/>
    <cellStyle name="Heading 1 2 6" xfId="12403" xr:uid="{E001773E-35D3-465F-A0DB-5DF2FAD1E8AF}"/>
    <cellStyle name="Heading 1 20" xfId="30999" xr:uid="{A90470AA-1D0A-4912-A7F1-BC4D6CE33EEB}"/>
    <cellStyle name="Heading 1 21" xfId="31000" xr:uid="{2A8651ED-7A5E-4763-BDA0-B0F610D03C04}"/>
    <cellStyle name="Heading 1 22" xfId="31001" xr:uid="{AE4AB578-773F-4C7D-B058-9159CF0023D5}"/>
    <cellStyle name="Heading 1 23" xfId="31002" xr:uid="{0B65D670-C0E0-4922-87AD-BC24D995228B}"/>
    <cellStyle name="Heading 1 24" xfId="31003" xr:uid="{BA849A7F-C1CC-449E-882E-137FD7E5ADE2}"/>
    <cellStyle name="Heading 1 25" xfId="31004" xr:uid="{31F3EDA8-A661-42B6-92D7-6D9B4C32AF05}"/>
    <cellStyle name="Heading 1 26" xfId="31005" xr:uid="{E58C9DB2-8176-4B0B-814C-655EBBE344FD}"/>
    <cellStyle name="Heading 1 27" xfId="31006" xr:uid="{2F7510F8-3E2D-4099-B7DE-1340E382A067}"/>
    <cellStyle name="Heading 1 28" xfId="31007" xr:uid="{359B5F41-5205-4ABE-A66F-92D9766393CB}"/>
    <cellStyle name="Heading 1 29" xfId="31008" xr:uid="{4027DA0D-65ED-42FC-9633-A1FE2F55C24D}"/>
    <cellStyle name="Heading 1 3" xfId="386" xr:uid="{622A28B8-F482-4B6B-A0AF-F07CF75FBCA1}"/>
    <cellStyle name="Heading 1 3 2" xfId="3653" xr:uid="{DEA60EB0-A33A-4AE5-8893-466FED66E606}"/>
    <cellStyle name="Heading 1 3 2 2" xfId="4008" xr:uid="{B470EA49-C876-4916-98B5-90A9973D4FEE}"/>
    <cellStyle name="Heading 1 3 3" xfId="4677" xr:uid="{C0B9B749-25B3-4643-A1DB-F0EB4A4F5CB9}"/>
    <cellStyle name="Heading 1 3 4" xfId="6695" xr:uid="{A0F913C9-EA2A-4231-AF18-A369FC516A50}"/>
    <cellStyle name="Heading 1 3 5" xfId="3909" xr:uid="{4ADC314A-5716-49CF-8F42-11C173A539E6}"/>
    <cellStyle name="Heading 1 3 6" xfId="31009" xr:uid="{29D1FD5F-CFE1-4FCF-8DED-566961F02111}"/>
    <cellStyle name="Heading 1 30" xfId="31010" xr:uid="{0F80FB88-2525-4DB1-94C6-FE917B94F735}"/>
    <cellStyle name="Heading 1 31" xfId="31011" xr:uid="{110AAB2B-C645-422E-B187-CD2AF36F5DEB}"/>
    <cellStyle name="Heading 1 32" xfId="31012" xr:uid="{7750D110-2FEB-448E-A0D0-8A31A8CA5FEE}"/>
    <cellStyle name="Heading 1 33" xfId="31013" xr:uid="{A20EA132-C55A-413C-838C-A04536149C5B}"/>
    <cellStyle name="Heading 1 34" xfId="31014" xr:uid="{8EF360A6-D8AD-4914-9A90-032094210B94}"/>
    <cellStyle name="Heading 1 35" xfId="31015" xr:uid="{8ADAEA9F-61B6-41EF-B52B-339B228FFBAF}"/>
    <cellStyle name="Heading 1 36" xfId="31016" xr:uid="{6F08C32D-5F32-4E57-AA31-DCB81FC9B3FA}"/>
    <cellStyle name="Heading 1 37" xfId="31017" xr:uid="{ED0483B4-09D7-4D00-AD6C-AA0B5C112D99}"/>
    <cellStyle name="Heading 1 38" xfId="31018" xr:uid="{78EE6F81-8751-43DB-B960-02CDB060A08B}"/>
    <cellStyle name="Heading 1 39" xfId="31019" xr:uid="{6E429FAC-05C3-4E28-9018-565BE6E67EF5}"/>
    <cellStyle name="Heading 1 4" xfId="1046" xr:uid="{F4E5672D-31B4-44A8-914A-0EEE8017F860}"/>
    <cellStyle name="Heading 1 4 2" xfId="3654" xr:uid="{057B5494-ACD5-4388-8AF4-C7ED6A4798C2}"/>
    <cellStyle name="Heading 1 4 3" xfId="31020" xr:uid="{064DA5D2-6DDF-4113-ADEC-D13E785D704A}"/>
    <cellStyle name="Heading 1 40" xfId="31021" xr:uid="{259FF769-9D0E-4913-8F45-BE4FA3492B36}"/>
    <cellStyle name="Heading 1 41" xfId="31022" xr:uid="{2C8DD909-4825-4631-8157-EAD6F6C679D7}"/>
    <cellStyle name="Heading 1 42" xfId="31023" xr:uid="{96BBBF4F-D745-45FF-B794-1C42E5CD1858}"/>
    <cellStyle name="Heading 1 43" xfId="31024" xr:uid="{C619C17F-06EE-4705-BB4F-B7B00D672C85}"/>
    <cellStyle name="Heading 1 44" xfId="31025" xr:uid="{D1E5DC3F-DA04-48CE-AC82-4D230DB4F9DC}"/>
    <cellStyle name="Heading 1 45" xfId="31026" xr:uid="{39BB5D5F-E9F3-4E85-9FF5-B0836644D360}"/>
    <cellStyle name="Heading 1 46" xfId="31027" xr:uid="{BA7100D5-CC57-43EF-874C-24143EB78661}"/>
    <cellStyle name="Heading 1 47" xfId="31028" xr:uid="{323730EA-36A7-4AE2-99CA-B38052BE3561}"/>
    <cellStyle name="Heading 1 48" xfId="31029" xr:uid="{0371848C-3B0D-4F17-BC4A-97099628D20B}"/>
    <cellStyle name="Heading 1 49" xfId="31030" xr:uid="{95EB8011-970B-4456-8E9E-E5E5ACD64021}"/>
    <cellStyle name="Heading 1 5" xfId="1394" xr:uid="{38965F1D-6E36-4F0A-A141-8E642E8E7696}"/>
    <cellStyle name="Heading 1 5 2" xfId="31031" xr:uid="{F3252450-AFDA-4234-A8F7-251DB4D8C13D}"/>
    <cellStyle name="Heading 1 50" xfId="31032" xr:uid="{665A423C-A563-4929-AF06-F931A8E73AA0}"/>
    <cellStyle name="Heading 1 51" xfId="31033" xr:uid="{48A3B9A2-D289-4E3B-84CA-C980DA481B7A}"/>
    <cellStyle name="Heading 1 52" xfId="31034" xr:uid="{4302A4B9-174B-4903-BAFD-1DCFB469F571}"/>
    <cellStyle name="Heading 1 53" xfId="31035" xr:uid="{F5B46E8E-68F5-4DD3-9407-10093B1DB980}"/>
    <cellStyle name="Heading 1 54" xfId="31036" xr:uid="{CBD55557-DCD8-46DF-B983-699BC4F07F89}"/>
    <cellStyle name="Heading 1 55" xfId="31037" xr:uid="{E60E6A3E-F702-4768-9C9B-6D69D8323BED}"/>
    <cellStyle name="Heading 1 56" xfId="31038" xr:uid="{A2FBB247-C289-4FE7-808D-1C1D85BFD592}"/>
    <cellStyle name="Heading 1 57" xfId="31039" xr:uid="{05C17EC5-A151-4DFA-AFEA-C180AFF32646}"/>
    <cellStyle name="Heading 1 58" xfId="31040" xr:uid="{042EB0AB-1003-4EB6-ACC5-AB57B39F48FC}"/>
    <cellStyle name="Heading 1 59" xfId="31041" xr:uid="{37133FC7-3151-498F-ACF3-1576FD970A5E}"/>
    <cellStyle name="Heading 1 6" xfId="31042" xr:uid="{CE2863B6-9A34-4A1E-91FE-89256472E081}"/>
    <cellStyle name="Heading 1 60" xfId="31043" xr:uid="{90716DB4-B416-4CC3-9B22-A4183506E4DC}"/>
    <cellStyle name="Heading 1 61" xfId="31044" xr:uid="{C0009F3F-47CE-4654-9AC9-CD768CCA922A}"/>
    <cellStyle name="Heading 1 62" xfId="31045" xr:uid="{265BD803-94E1-43CD-8718-960A588D1783}"/>
    <cellStyle name="Heading 1 63" xfId="31046" xr:uid="{BBA1A0DD-48CB-478D-B9E7-170D1C854B49}"/>
    <cellStyle name="Heading 1 64" xfId="31047" xr:uid="{8E2EA00D-10B6-4E1F-8CB7-85A1F38A25EB}"/>
    <cellStyle name="Heading 1 65" xfId="31048" xr:uid="{5B3E32B9-B7FD-4AD7-93D9-D83FF2B2FD1E}"/>
    <cellStyle name="Heading 1 66" xfId="31049" xr:uid="{08B9B946-4117-4313-8A0C-4B3439A12032}"/>
    <cellStyle name="Heading 1 67" xfId="31050" xr:uid="{0E453F29-9BF4-4D15-AFEC-EFBFD1C28596}"/>
    <cellStyle name="Heading 1 68" xfId="31051" xr:uid="{4880499C-89BC-4A04-AB73-4C90539FAC75}"/>
    <cellStyle name="Heading 1 69" xfId="31052" xr:uid="{4CB8BA6D-AAC5-4CE2-B5F7-49893D37C14B}"/>
    <cellStyle name="Heading 1 7" xfId="31053" xr:uid="{1C4FEC66-8247-4EB0-B20E-CA566C842103}"/>
    <cellStyle name="Heading 1 70" xfId="31054" xr:uid="{8279C39C-809B-440A-9973-A78099CAC450}"/>
    <cellStyle name="Heading 1 71" xfId="31055" xr:uid="{F08F38B5-DBBC-49EC-B072-FE3285049ED4}"/>
    <cellStyle name="Heading 1 72" xfId="31056" xr:uid="{A51A160F-D8D2-4785-9C31-425FDABF73C3}"/>
    <cellStyle name="Heading 1 73" xfId="31057" xr:uid="{F7DFFC0C-4E61-40DE-A311-9A9795879555}"/>
    <cellStyle name="Heading 1 74" xfId="31058" xr:uid="{399BAEED-1D89-49C8-A34F-1B122015B2A4}"/>
    <cellStyle name="Heading 1 75" xfId="31059" xr:uid="{1901DC94-8B6A-47EC-9A16-52310C5EF427}"/>
    <cellStyle name="Heading 1 76" xfId="31060" xr:uid="{EA474CD4-5877-418C-9043-FF5E206DD308}"/>
    <cellStyle name="Heading 1 77" xfId="31061" xr:uid="{5C4789D8-EF73-4E26-B260-D887C1F2EF54}"/>
    <cellStyle name="Heading 1 78" xfId="31062" xr:uid="{6B8752A9-E024-4F25-8906-03C24226E6AB}"/>
    <cellStyle name="Heading 1 79" xfId="31063" xr:uid="{BF7BEFCC-90D0-420B-B63D-B3DE768A0F41}"/>
    <cellStyle name="Heading 1 8" xfId="31064" xr:uid="{B6B3F103-2B7F-4D0C-B39D-04159149FC33}"/>
    <cellStyle name="Heading 1 80" xfId="31065" xr:uid="{955F8A1B-E97B-4A8C-838B-E62513E9E9F9}"/>
    <cellStyle name="Heading 1 81" xfId="31066" xr:uid="{29CD0ED0-1066-461F-8587-A3672EF033F1}"/>
    <cellStyle name="Heading 1 82" xfId="31067" xr:uid="{818A7782-AFB2-44AC-8531-021AE0E77A82}"/>
    <cellStyle name="Heading 1 83" xfId="31068" xr:uid="{C410A782-DFDF-4948-8A6A-91D91FB2A3C1}"/>
    <cellStyle name="Heading 1 84" xfId="31069" xr:uid="{BECBA3EC-F5FF-4D8D-B7A8-5AADF9D6E810}"/>
    <cellStyle name="Heading 1 85" xfId="31070" xr:uid="{445D5AB6-6158-42EC-A92D-114F3D44D9EA}"/>
    <cellStyle name="Heading 1 86" xfId="31071" xr:uid="{12E1BACB-9370-488C-A586-730E6391E32A}"/>
    <cellStyle name="Heading 1 87" xfId="31072" xr:uid="{3883E6C6-5800-4F6D-9883-22883E39FA78}"/>
    <cellStyle name="Heading 1 88" xfId="31073" xr:uid="{16F58DE8-5572-4A03-B076-A0B4960BE6E1}"/>
    <cellStyle name="Heading 1 89" xfId="31074" xr:uid="{4EE11F67-7934-4855-9A4B-FB4B896A331E}"/>
    <cellStyle name="Heading 1 9" xfId="31075" xr:uid="{D4F29CEA-B63D-42D8-B388-98B2A4C6AF2C}"/>
    <cellStyle name="Heading 1 90" xfId="31076" xr:uid="{D77A4636-E19E-487E-8E4B-75D88A8A470C}"/>
    <cellStyle name="Heading 1 91" xfId="31077" xr:uid="{FC2A4AF3-E3E0-490C-B2E2-0B8787ADA315}"/>
    <cellStyle name="Heading 1 92" xfId="31078" xr:uid="{1285A621-0688-4C96-88A2-BF1BEDF9F4A1}"/>
    <cellStyle name="Heading 1 93" xfId="31079" xr:uid="{DB34A8B0-F317-4198-AABB-F5698183B730}"/>
    <cellStyle name="Heading 1 94" xfId="31080" xr:uid="{E6F49132-0F18-4726-B770-7E6A8B62233D}"/>
    <cellStyle name="Heading 1 95" xfId="31081" xr:uid="{439980EA-E05A-4C91-8548-8F962079D9CA}"/>
    <cellStyle name="Heading 1 96" xfId="31082" xr:uid="{1E0A5D73-154C-4129-B90C-A7B043744FD0}"/>
    <cellStyle name="Heading 1 97" xfId="31083" xr:uid="{F37E9FD4-EAA7-48A5-AE8F-D361BEBA4205}"/>
    <cellStyle name="Heading 1 98" xfId="31084" xr:uid="{AC8B817F-5F96-4B1D-8E21-099ED0B111B6}"/>
    <cellStyle name="Heading 1 99" xfId="31085" xr:uid="{289FE09F-6072-4806-90B4-3A7CDB6143E3}"/>
    <cellStyle name="Heading 2" xfId="9" builtinId="17" customBuiltin="1"/>
    <cellStyle name="Heading 2 10" xfId="31086" xr:uid="{090A9C9A-53AE-4200-8190-6183F944DA77}"/>
    <cellStyle name="Heading 2 100" xfId="31087" xr:uid="{A76E64E6-6656-43A9-8383-8B260AC0DEFB}"/>
    <cellStyle name="Heading 2 101" xfId="31088" xr:uid="{96E0800E-15EE-4983-8CFC-A36C67A35919}"/>
    <cellStyle name="Heading 2 102" xfId="31089" xr:uid="{B45A41E1-0062-47EA-B567-C15B79A9031C}"/>
    <cellStyle name="Heading 2 103" xfId="31090" xr:uid="{B938D9D4-2B1D-4339-8D6A-E3B7D31DF54F}"/>
    <cellStyle name="Heading 2 104" xfId="31091" xr:uid="{2C6DB3EE-F9FF-4298-9D83-5579000C5D46}"/>
    <cellStyle name="Heading 2 105" xfId="31092" xr:uid="{C66862C2-01F1-4A96-A88D-E0B22AF0C98D}"/>
    <cellStyle name="Heading 2 106" xfId="31093" xr:uid="{35A2877C-95F8-4410-919B-228E46EBE602}"/>
    <cellStyle name="Heading 2 107" xfId="31094" xr:uid="{1970CBBD-702B-48A5-A5AD-19F13A71DB46}"/>
    <cellStyle name="Heading 2 108" xfId="31095" xr:uid="{BE91C5FC-4A27-45DF-A976-D62898164B3A}"/>
    <cellStyle name="Heading 2 109" xfId="31096" xr:uid="{D7E9DF05-6646-4E48-9C87-7B1C0A33AA30}"/>
    <cellStyle name="Heading 2 11" xfId="31097" xr:uid="{98C5677A-4125-44FA-8554-DBADFDA33882}"/>
    <cellStyle name="Heading 2 110" xfId="31098" xr:uid="{8E8CDCAF-9930-4A4A-A4B9-5C4D0A928101}"/>
    <cellStyle name="Heading 2 111" xfId="31099" xr:uid="{00520573-8CB0-45E2-BC36-8AF4E5F3E677}"/>
    <cellStyle name="Heading 2 112" xfId="31100" xr:uid="{ED4205A7-5226-4581-80E0-E46AF49622CF}"/>
    <cellStyle name="Heading 2 113" xfId="31101" xr:uid="{2D806AC9-F269-4E50-B93C-E05BAD1613E8}"/>
    <cellStyle name="Heading 2 114" xfId="31102" xr:uid="{29448FFE-1DDB-4533-A053-7DCCA1B08CCB}"/>
    <cellStyle name="Heading 2 115" xfId="31103" xr:uid="{F2A2C7A2-E04D-48C1-BB22-A4B16A4FD9D8}"/>
    <cellStyle name="Heading 2 116" xfId="31104" xr:uid="{9CA4A4AF-41DE-4A78-8B4A-FFCC077538C3}"/>
    <cellStyle name="Heading 2 117" xfId="31105" xr:uid="{C5F83944-BACC-468D-BC7A-D1B33D69F400}"/>
    <cellStyle name="Heading 2 118" xfId="31106" xr:uid="{228C454A-A979-4229-A75D-9EF60CB9C2D9}"/>
    <cellStyle name="Heading 2 119" xfId="31107" xr:uid="{1A6BA895-1DF6-4894-8D1D-21B2AA1F2EDA}"/>
    <cellStyle name="Heading 2 12" xfId="31108" xr:uid="{78C472B6-BCCE-428B-8F8C-B147267A3E1C}"/>
    <cellStyle name="Heading 2 120" xfId="31109" xr:uid="{31A616B1-B808-4446-B32C-8193C9773200}"/>
    <cellStyle name="Heading 2 121" xfId="31110" xr:uid="{DCBF0B68-00A3-4D59-BCD9-723D55962465}"/>
    <cellStyle name="Heading 2 122" xfId="31111" xr:uid="{65C47130-4E46-4A5B-A1A6-1547189A8409}"/>
    <cellStyle name="Heading 2 123" xfId="31112" xr:uid="{A0844D92-017F-4483-86FE-FE412FA7C4B1}"/>
    <cellStyle name="Heading 2 124" xfId="31113" xr:uid="{889DA625-E8C1-478F-A1B2-B2B8519985BA}"/>
    <cellStyle name="Heading 2 125" xfId="31114" xr:uid="{717CE7EF-9B42-4B60-BBD5-6FE5F0D26118}"/>
    <cellStyle name="Heading 2 126" xfId="31115" xr:uid="{7B14B5D7-E652-4E20-9EDC-F939471FD31E}"/>
    <cellStyle name="Heading 2 127" xfId="31116" xr:uid="{F7D8BB14-871A-427E-AC10-AFBCAA77A8BA}"/>
    <cellStyle name="Heading 2 128" xfId="31117" xr:uid="{D759DAFC-C88C-4FC0-9A8A-E14C3FB7FE2A}"/>
    <cellStyle name="Heading 2 129" xfId="31118" xr:uid="{EE0C6417-CEDD-4F40-B1C4-F57850EE1329}"/>
    <cellStyle name="Heading 2 13" xfId="31119" xr:uid="{A0A18727-B555-421E-B510-92BFA3A59883}"/>
    <cellStyle name="Heading 2 130" xfId="31120" xr:uid="{0AE1A285-7BBF-4265-A50F-97562DF6EE0F}"/>
    <cellStyle name="Heading 2 131" xfId="31121" xr:uid="{E1A7B130-CDA0-4F2C-AD1D-CA1C0E1D2ED6}"/>
    <cellStyle name="Heading 2 132" xfId="31122" xr:uid="{8AFEE251-1203-4810-99C9-D08A040D60A1}"/>
    <cellStyle name="Heading 2 133" xfId="31123" xr:uid="{2AAECAD2-3A3C-43FE-9A76-9C35BC7343B6}"/>
    <cellStyle name="Heading 2 134" xfId="31124" xr:uid="{A776BDE3-B816-4B18-BD94-50E7EA738B98}"/>
    <cellStyle name="Heading 2 135" xfId="31125" xr:uid="{B85E26E4-5BAF-4FAA-A935-A46FA075E03C}"/>
    <cellStyle name="Heading 2 136" xfId="31126" xr:uid="{EB77BFBD-C993-4A44-8794-605931F673CC}"/>
    <cellStyle name="Heading 2 137" xfId="31127" xr:uid="{107A560F-6DEC-4E07-9B6E-FC81343F5FAC}"/>
    <cellStyle name="Heading 2 138" xfId="31128" xr:uid="{18E3F7D9-2200-479C-B938-5A185D0EF434}"/>
    <cellStyle name="Heading 2 139" xfId="31129" xr:uid="{A025EEC5-B3C7-40B6-A8E7-0765918C4D97}"/>
    <cellStyle name="Heading 2 14" xfId="31130" xr:uid="{3796A07C-8A3F-4ADD-88FB-ED89CE33F5EE}"/>
    <cellStyle name="Heading 2 140" xfId="31131" xr:uid="{93BB26BB-7361-474F-96DF-632967F4F226}"/>
    <cellStyle name="Heading 2 141" xfId="31132" xr:uid="{82CF1900-AA11-4568-B996-1173BE1584F3}"/>
    <cellStyle name="Heading 2 142" xfId="31133" xr:uid="{14EEDDCB-85C3-4947-8790-23A6B0D6B67D}"/>
    <cellStyle name="Heading 2 143" xfId="31134" xr:uid="{16B4CE72-6D18-4ECB-A0A3-750A328CFBDE}"/>
    <cellStyle name="Heading 2 144" xfId="31135" xr:uid="{BC56ED58-3676-4488-BF1A-24B598346F17}"/>
    <cellStyle name="Heading 2 145" xfId="31136" xr:uid="{98A2F5C9-5FD6-453E-9BEC-D636DE4A1A54}"/>
    <cellStyle name="Heading 2 146" xfId="31137" xr:uid="{27E8E0D9-1529-4A9E-A484-3A8578327D7C}"/>
    <cellStyle name="Heading 2 147" xfId="31138" xr:uid="{CC7CED0C-5B7B-4FCD-A188-4F2D2A05832C}"/>
    <cellStyle name="Heading 2 148" xfId="31139" xr:uid="{CD04B90E-FA83-4CE3-9B3B-75CF4BFC1D70}"/>
    <cellStyle name="Heading 2 149" xfId="31140" xr:uid="{71FB3B0E-6054-4F55-8489-26BAD40EA8F9}"/>
    <cellStyle name="Heading 2 15" xfId="31141" xr:uid="{F798DAF2-87A8-4EF1-8DDE-042781C28155}"/>
    <cellStyle name="Heading 2 150" xfId="31142" xr:uid="{C4F8662D-F65B-41A8-A4B2-7E90191DEEB4}"/>
    <cellStyle name="Heading 2 151" xfId="31143" xr:uid="{BB3FFDE7-0F5E-4181-813B-4929546FDCE5}"/>
    <cellStyle name="Heading 2 152" xfId="31144" xr:uid="{E96D6BF6-C85E-45DE-AC5F-9F1087D53870}"/>
    <cellStyle name="Heading 2 153" xfId="31145" xr:uid="{14986EC8-D1F5-4754-B244-7AFFFD7711AC}"/>
    <cellStyle name="Heading 2 154" xfId="31146" xr:uid="{1C14ECD6-2835-40E0-91BF-4B7C05C2B371}"/>
    <cellStyle name="Heading 2 155" xfId="31147" xr:uid="{6D415E45-3FED-4DFB-AD06-579E3ED31B46}"/>
    <cellStyle name="Heading 2 156" xfId="31148" xr:uid="{31CD00BF-EA59-405E-8BFC-3DB2587320F2}"/>
    <cellStyle name="Heading 2 16" xfId="31149" xr:uid="{AEC096AD-0A64-4F06-B16C-E507E0A0E6E1}"/>
    <cellStyle name="Heading 2 17" xfId="31150" xr:uid="{D8487E3D-6EE3-41DF-8D78-ACF3C9B7633C}"/>
    <cellStyle name="Heading 2 18" xfId="31151" xr:uid="{54BC43CA-0FDC-475A-BB3A-A5787A53DB2B}"/>
    <cellStyle name="Heading 2 19" xfId="31152" xr:uid="{D632F9B7-9C66-42A2-AF63-9DCA4B25BEB4}"/>
    <cellStyle name="Heading 2 2" xfId="387" xr:uid="{C00B2E3E-4D7E-4E83-9F77-0873076FB24D}"/>
    <cellStyle name="Heading 2 2 2" xfId="3655" xr:uid="{7E89BEA7-2672-4273-84F9-3920B23230BF}"/>
    <cellStyle name="Heading 2 2 2 2" xfId="3961" xr:uid="{D8B5D268-320B-4F57-8066-FD7C7C4A3509}"/>
    <cellStyle name="Heading 2 2 2 2 2" xfId="31155" xr:uid="{0A5A4BA7-D420-4AFC-AE0C-AA8EDAB1EB4F}"/>
    <cellStyle name="Heading 2 2 2 2 2 2" xfId="31156" xr:uid="{A3A80FEB-5C3B-4BD1-9D1C-56B28F9B5D4B}"/>
    <cellStyle name="Heading 2 2 2 2 3" xfId="31157" xr:uid="{4D69724B-1548-4E06-B6A6-E63E24DD7320}"/>
    <cellStyle name="Heading 2 2 2 2 4" xfId="31154" xr:uid="{575F725C-EF2B-4116-8684-BAB45D3AA9ED}"/>
    <cellStyle name="Heading 2 2 2 3" xfId="31158" xr:uid="{EBDFE71A-F540-481D-A328-8CAAD5EC4778}"/>
    <cellStyle name="Heading 2 2 2 4" xfId="31153" xr:uid="{48449B7B-1127-4324-BD75-81FCBD28FEEF}"/>
    <cellStyle name="Heading 2 2 3" xfId="3910" xr:uid="{D8946D35-2161-4C51-AC6F-434D88CB6F97}"/>
    <cellStyle name="Heading 2 2 3 2" xfId="31159" xr:uid="{F1053488-97D2-4E52-B800-A56235198CCE}"/>
    <cellStyle name="Heading 2 2 4" xfId="31160" xr:uid="{753E797F-2BA9-4FD5-97BC-343EAC663D23}"/>
    <cellStyle name="Heading 2 2 5" xfId="38112" xr:uid="{60414897-05EC-4DE6-BE69-49FFDB72C79B}"/>
    <cellStyle name="Heading 2 2 6" xfId="13286" xr:uid="{5E3DE603-C387-4ADD-9121-035960C4F63C}"/>
    <cellStyle name="Heading 2 2 7" xfId="12402" xr:uid="{69602ADE-FFBE-4929-A3A3-9CEFAF32539A}"/>
    <cellStyle name="Heading 2 20" xfId="31161" xr:uid="{9CD46E73-DFED-42CB-96AF-94240292D607}"/>
    <cellStyle name="Heading 2 21" xfId="31162" xr:uid="{BCC7C117-4656-48C2-A4B9-5781AE798610}"/>
    <cellStyle name="Heading 2 22" xfId="31163" xr:uid="{3B467C5C-4E1C-41CB-9B07-7A9CC00B1657}"/>
    <cellStyle name="Heading 2 23" xfId="31164" xr:uid="{1D46B6E3-12BD-4BD6-BABB-8320E91C9DBB}"/>
    <cellStyle name="Heading 2 24" xfId="31165" xr:uid="{715EA022-9CF1-49A4-8E60-F12589382E3B}"/>
    <cellStyle name="Heading 2 25" xfId="31166" xr:uid="{C481877F-4B7F-4949-90EC-A79948F140EC}"/>
    <cellStyle name="Heading 2 26" xfId="31167" xr:uid="{4D26F766-9707-40EB-A0E9-58089B8E2C19}"/>
    <cellStyle name="Heading 2 27" xfId="31168" xr:uid="{17C411BE-4841-4372-9B21-9D4923C76BCA}"/>
    <cellStyle name="Heading 2 28" xfId="31169" xr:uid="{F53E6B79-E49C-414F-BBA4-441706102289}"/>
    <cellStyle name="Heading 2 29" xfId="31170" xr:uid="{D4C262AE-F9B5-4C21-90EF-498E0C070003}"/>
    <cellStyle name="Heading 2 3" xfId="388" xr:uid="{0B67359B-B672-46ED-8910-3A784184A4A8}"/>
    <cellStyle name="Heading 2 3 2" xfId="3656" xr:uid="{B0F8D7FC-BD83-4D49-9A73-63980FDFC20D}"/>
    <cellStyle name="Heading 2 3 2 2" xfId="3973" xr:uid="{42218C64-14F4-4AA8-B8EA-015EE0543B1C}"/>
    <cellStyle name="Heading 2 3 2 3" xfId="31172" xr:uid="{A21CDF56-2465-423A-B618-48DC702B76D8}"/>
    <cellStyle name="Heading 2 3 3" xfId="4918" xr:uid="{16A23B3F-BB05-4E0C-843B-C17A99B080EE}"/>
    <cellStyle name="Heading 2 3 3 2" xfId="31173" xr:uid="{037763B5-533A-4C8A-A40D-FEDCB929A25D}"/>
    <cellStyle name="Heading 2 3 4" xfId="6699" xr:uid="{0F8770FF-9060-46A4-8E24-461FA9DB5D9F}"/>
    <cellStyle name="Heading 2 3 5" xfId="3911" xr:uid="{12ECC5AF-213C-43A7-A1DB-CDC4DD656374}"/>
    <cellStyle name="Heading 2 3 6" xfId="31171" xr:uid="{4C5F563C-D1AD-426E-824D-E4D35742591E}"/>
    <cellStyle name="Heading 2 30" xfId="31174" xr:uid="{98D24B7B-D68C-4F74-BEFF-88F815FB4569}"/>
    <cellStyle name="Heading 2 31" xfId="31175" xr:uid="{2E1B24B7-DEFF-4488-9C7D-AE0D8DB786BD}"/>
    <cellStyle name="Heading 2 32" xfId="31176" xr:uid="{5C2EC290-D4EB-479B-BC11-14D733E5F38E}"/>
    <cellStyle name="Heading 2 33" xfId="31177" xr:uid="{80DA907E-C3B2-47BF-B304-54E963DAF07C}"/>
    <cellStyle name="Heading 2 34" xfId="31178" xr:uid="{EF9904E1-93CB-4243-B9F5-9C1AA0E81DE7}"/>
    <cellStyle name="Heading 2 35" xfId="31179" xr:uid="{AF5C833E-BD9E-4735-BA4E-CF50E7D2B7AE}"/>
    <cellStyle name="Heading 2 36" xfId="31180" xr:uid="{0E60C5B2-3E72-4AD9-A07C-EFAC5F905951}"/>
    <cellStyle name="Heading 2 37" xfId="31181" xr:uid="{40F318FB-9D0F-496D-975E-12D5F92EE3A0}"/>
    <cellStyle name="Heading 2 38" xfId="31182" xr:uid="{2BB0AF6C-9316-4E4B-AD90-44DA2A77E21F}"/>
    <cellStyle name="Heading 2 39" xfId="31183" xr:uid="{CE928186-C024-4D37-97A6-6B5A7A62BCAC}"/>
    <cellStyle name="Heading 2 4" xfId="1047" xr:uid="{47BB6728-5F80-473F-A7F0-388440AD99FB}"/>
    <cellStyle name="Heading 2 4 2" xfId="3657" xr:uid="{710B6D96-B5CC-4D48-8408-975A78F64866}"/>
    <cellStyle name="Heading 2 4 2 2" xfId="31185" xr:uid="{75EF4F87-16FA-4E28-9654-802D1B918071}"/>
    <cellStyle name="Heading 2 4 3" xfId="31186" xr:uid="{11518375-99A7-4798-B4CE-542D025CEF55}"/>
    <cellStyle name="Heading 2 4 4" xfId="31184" xr:uid="{5236CF1B-48E3-4871-B7BC-887C0AC4F647}"/>
    <cellStyle name="Heading 2 40" xfId="31187" xr:uid="{9AAF87BD-B4C8-4665-8572-5FF5A4DC679D}"/>
    <cellStyle name="Heading 2 41" xfId="31188" xr:uid="{CBED2004-0714-487C-897A-38EF254A9964}"/>
    <cellStyle name="Heading 2 42" xfId="31189" xr:uid="{B176C129-29F1-4BEC-B6C0-FEE97DF0C410}"/>
    <cellStyle name="Heading 2 43" xfId="31190" xr:uid="{C1AAC4B2-A98D-4733-8098-8003FDE822EA}"/>
    <cellStyle name="Heading 2 44" xfId="31191" xr:uid="{84D23F12-D150-4243-93E0-E28F10B2FA9E}"/>
    <cellStyle name="Heading 2 45" xfId="31192" xr:uid="{E13D468A-D5EE-45E2-B1FC-F89136132D73}"/>
    <cellStyle name="Heading 2 46" xfId="31193" xr:uid="{46C85AEF-593F-4A06-88F1-89D55390E203}"/>
    <cellStyle name="Heading 2 47" xfId="31194" xr:uid="{EA247B28-1514-4F42-9A4E-498410E5E78B}"/>
    <cellStyle name="Heading 2 48" xfId="31195" xr:uid="{8D1E177F-B80D-4E00-9BA1-0BA5432EB75E}"/>
    <cellStyle name="Heading 2 49" xfId="31196" xr:uid="{3DF18D2D-15E3-49DA-9395-CE54982C5301}"/>
    <cellStyle name="Heading 2 5" xfId="1395" xr:uid="{0A1ED42D-22A3-4A23-A0D8-C25818288F5E}"/>
    <cellStyle name="Heading 2 5 2" xfId="31198" xr:uid="{C977766A-3FC2-46B3-8BEF-AFE8826FF8A7}"/>
    <cellStyle name="Heading 2 5 3" xfId="31197" xr:uid="{CCB64C1E-9305-4288-A02D-8000E55B5934}"/>
    <cellStyle name="Heading 2 50" xfId="31199" xr:uid="{15689260-61D0-4064-833B-F0E16E5ECBFD}"/>
    <cellStyle name="Heading 2 51" xfId="31200" xr:uid="{5B6B8935-C9E7-4B85-A5D4-6F402A6F1399}"/>
    <cellStyle name="Heading 2 52" xfId="31201" xr:uid="{166AAA9D-8DDD-4E3F-9C89-48177D90C607}"/>
    <cellStyle name="Heading 2 53" xfId="31202" xr:uid="{8EB9D762-AA2D-489F-AB05-66FCB3B29C56}"/>
    <cellStyle name="Heading 2 54" xfId="31203" xr:uid="{1EA94CA7-2C85-4AFA-B418-CB6E2B01DADD}"/>
    <cellStyle name="Heading 2 55" xfId="31204" xr:uid="{7E64FF97-99E5-4B3F-9681-6626AC16D6B2}"/>
    <cellStyle name="Heading 2 56" xfId="31205" xr:uid="{504AE58E-F4A5-45E5-BCE9-BB030B56A829}"/>
    <cellStyle name="Heading 2 57" xfId="31206" xr:uid="{B6700FD2-73B3-43A6-BB69-F3FDB3F00AF1}"/>
    <cellStyle name="Heading 2 58" xfId="31207" xr:uid="{3BEA40B3-904D-43D5-81B6-76B20E033CC2}"/>
    <cellStyle name="Heading 2 59" xfId="31208" xr:uid="{17853224-14B6-499C-A6CB-2D4309C9FB4D}"/>
    <cellStyle name="Heading 2 6" xfId="31209" xr:uid="{5691BA95-D745-4A2B-9878-8B9865C5F097}"/>
    <cellStyle name="Heading 2 6 2" xfId="31210" xr:uid="{40EE593E-9417-4654-99EA-C3BA7E4EB07B}"/>
    <cellStyle name="Heading 2 60" xfId="31211" xr:uid="{48EBD776-DA2B-4054-9146-645E742EC7EF}"/>
    <cellStyle name="Heading 2 61" xfId="31212" xr:uid="{19EFAEE7-D959-41DB-9522-73985B8FF219}"/>
    <cellStyle name="Heading 2 62" xfId="31213" xr:uid="{C3637B4C-93C2-4BFA-9E7D-E9BACE08CDDE}"/>
    <cellStyle name="Heading 2 63" xfId="31214" xr:uid="{C3AE52B5-370F-40E1-894C-B5628716AF17}"/>
    <cellStyle name="Heading 2 64" xfId="31215" xr:uid="{C22D76A4-3933-402D-B9D7-84913578F4B0}"/>
    <cellStyle name="Heading 2 65" xfId="31216" xr:uid="{46BB40BA-E250-4FD5-A7FB-0BCF828B8C91}"/>
    <cellStyle name="Heading 2 66" xfId="31217" xr:uid="{8D1EF3EC-9F49-47E9-B9BF-F5D469C7A09E}"/>
    <cellStyle name="Heading 2 67" xfId="31218" xr:uid="{09C27794-2961-40FE-9537-2DE7021796CA}"/>
    <cellStyle name="Heading 2 68" xfId="31219" xr:uid="{19D9DBEC-0287-4631-8A05-1E59AC3D9270}"/>
    <cellStyle name="Heading 2 69" xfId="31220" xr:uid="{58CE178C-5C9B-4EEC-86C7-C90A64E83AD5}"/>
    <cellStyle name="Heading 2 7" xfId="31221" xr:uid="{1A3BE34E-621E-4FFE-B71A-0EEC55F9427E}"/>
    <cellStyle name="Heading 2 70" xfId="31222" xr:uid="{0F55E170-3456-4749-83F3-B9ED57D20207}"/>
    <cellStyle name="Heading 2 71" xfId="31223" xr:uid="{D565B288-4AA5-4D41-AD4C-58E49515B79A}"/>
    <cellStyle name="Heading 2 72" xfId="31224" xr:uid="{72CA5391-2E84-408F-8DEE-88701B11D932}"/>
    <cellStyle name="Heading 2 73" xfId="31225" xr:uid="{BC2607F5-A98B-4403-A723-E147E2A6F5CA}"/>
    <cellStyle name="Heading 2 74" xfId="31226" xr:uid="{36669E3A-4CAA-40E0-BA36-2930352DA581}"/>
    <cellStyle name="Heading 2 75" xfId="31227" xr:uid="{8A428C65-4714-476B-8982-639CA747B6BA}"/>
    <cellStyle name="Heading 2 76" xfId="31228" xr:uid="{1B6FB0CF-78BB-409F-A3E3-F2042C95A6BE}"/>
    <cellStyle name="Heading 2 77" xfId="31229" xr:uid="{56E9F766-7741-4D71-9088-1DFE99EEA801}"/>
    <cellStyle name="Heading 2 78" xfId="31230" xr:uid="{D6D06429-75C1-4D20-8659-85E5C0602A1F}"/>
    <cellStyle name="Heading 2 79" xfId="31231" xr:uid="{B6AD3E01-97A3-4790-A3B5-2DAED4D0BDC7}"/>
    <cellStyle name="Heading 2 8" xfId="31232" xr:uid="{A0F45FD6-F630-472D-8A37-5188A5523161}"/>
    <cellStyle name="Heading 2 80" xfId="31233" xr:uid="{F6ADCC82-7AB7-4C0A-9BA3-3305E5A27EA5}"/>
    <cellStyle name="Heading 2 81" xfId="31234" xr:uid="{384E7CDA-7F07-4AF3-B1DD-4960E1CD76AE}"/>
    <cellStyle name="Heading 2 82" xfId="31235" xr:uid="{C79C8C93-9A82-4084-9D9B-C437245D7947}"/>
    <cellStyle name="Heading 2 83" xfId="31236" xr:uid="{3C7D7DD8-AD3C-45CF-8481-10E37E45F225}"/>
    <cellStyle name="Heading 2 84" xfId="31237" xr:uid="{FE1A3094-5F75-4B8F-8049-3F0BA2C64930}"/>
    <cellStyle name="Heading 2 85" xfId="31238" xr:uid="{182EF12C-E3F2-49DC-B145-46748B0AD88B}"/>
    <cellStyle name="Heading 2 86" xfId="31239" xr:uid="{C39E9535-C3C0-4495-91DB-5B1B0CB7F0D8}"/>
    <cellStyle name="Heading 2 87" xfId="31240" xr:uid="{93B57A0A-571B-45C8-9796-22BDD9779660}"/>
    <cellStyle name="Heading 2 88" xfId="31241" xr:uid="{4C74F546-917B-42F3-A75D-5590767EC4B4}"/>
    <cellStyle name="Heading 2 89" xfId="31242" xr:uid="{98FF4585-09C6-470E-984E-14864E6E5D99}"/>
    <cellStyle name="Heading 2 9" xfId="31243" xr:uid="{A2785A68-D87F-47F5-B5E8-44B10688C087}"/>
    <cellStyle name="Heading 2 90" xfId="31244" xr:uid="{0E616643-08D7-4E24-8223-0EC0682024F3}"/>
    <cellStyle name="Heading 2 91" xfId="31245" xr:uid="{B05A9BC5-6543-41DA-88C3-A6F3878436EC}"/>
    <cellStyle name="Heading 2 92" xfId="31246" xr:uid="{415D30DE-2ACD-4CF8-B97D-B2FB4BF14EDA}"/>
    <cellStyle name="Heading 2 93" xfId="31247" xr:uid="{9FB9D140-6147-405B-B06B-EE1BF09AE5D1}"/>
    <cellStyle name="Heading 2 94" xfId="31248" xr:uid="{7536D212-DCC0-4498-8B04-63FDDC1A8919}"/>
    <cellStyle name="Heading 2 95" xfId="31249" xr:uid="{4D046624-9754-43EF-8C2E-BCF2F56EBB6F}"/>
    <cellStyle name="Heading 2 96" xfId="31250" xr:uid="{7AF2692A-0D91-4516-B2F5-0F7EF018BEC0}"/>
    <cellStyle name="Heading 2 97" xfId="31251" xr:uid="{3EE8BB70-E8F7-41DB-B179-793EE04CD4B1}"/>
    <cellStyle name="Heading 2 98" xfId="31252" xr:uid="{43BDD547-736D-4139-BE7C-8A41FF561925}"/>
    <cellStyle name="Heading 2 99" xfId="31253" xr:uid="{AFACC14A-BC9A-4647-B15C-5475D1B85884}"/>
    <cellStyle name="Heading 3" xfId="10" builtinId="18" customBuiltin="1"/>
    <cellStyle name="Heading 3 10" xfId="31254" xr:uid="{F116C538-C115-4356-914B-05002015B83C}"/>
    <cellStyle name="Heading 3 100" xfId="31255" xr:uid="{2C4C5DDE-BB27-4576-94F5-6630F29B0690}"/>
    <cellStyle name="Heading 3 101" xfId="31256" xr:uid="{FF9C8E4C-9D45-463C-9AEA-BAA709D2FF99}"/>
    <cellStyle name="Heading 3 102" xfId="31257" xr:uid="{437B637F-337D-4942-B0A5-17C117C5816B}"/>
    <cellStyle name="Heading 3 103" xfId="31258" xr:uid="{93C709AD-8469-4CE5-B83B-50D539EDE753}"/>
    <cellStyle name="Heading 3 104" xfId="31259" xr:uid="{478AD270-0741-4A13-A843-A5DBEA7A8D01}"/>
    <cellStyle name="Heading 3 105" xfId="31260" xr:uid="{7E6A8146-4314-45C8-BCE2-88FC676AD4AA}"/>
    <cellStyle name="Heading 3 106" xfId="31261" xr:uid="{0CD2ED4A-7465-4561-8098-FDCB06C3086D}"/>
    <cellStyle name="Heading 3 107" xfId="31262" xr:uid="{704D82F0-D1AB-4771-8D4E-3DCD61E17469}"/>
    <cellStyle name="Heading 3 108" xfId="31263" xr:uid="{0CA90E80-63F4-4B56-BEAB-29C6F57C8970}"/>
    <cellStyle name="Heading 3 109" xfId="31264" xr:uid="{DD7715DA-EB3C-4B13-BBE3-3872DEE76A1A}"/>
    <cellStyle name="Heading 3 11" xfId="31265" xr:uid="{A2E35AC5-C4B2-410A-A74C-7AE1AFBD471A}"/>
    <cellStyle name="Heading 3 110" xfId="31266" xr:uid="{D1846BEA-2FC9-4275-99C4-A1C7BE991B0C}"/>
    <cellStyle name="Heading 3 111" xfId="31267" xr:uid="{BA5A1FEE-CB1F-406F-A4DF-019133307D03}"/>
    <cellStyle name="Heading 3 112" xfId="31268" xr:uid="{F69BEC60-6308-4A9C-9490-3B92FD2BFB06}"/>
    <cellStyle name="Heading 3 113" xfId="31269" xr:uid="{96D95165-DB42-4C13-BDFF-60D20B5898AF}"/>
    <cellStyle name="Heading 3 114" xfId="31270" xr:uid="{5EA73813-A229-47F9-B2AE-75B0673A8986}"/>
    <cellStyle name="Heading 3 115" xfId="31271" xr:uid="{6149F494-7965-40AA-A389-1E6BC9CCB191}"/>
    <cellStyle name="Heading 3 116" xfId="31272" xr:uid="{CE60668A-87EF-49B0-AE89-67F8A1C630A7}"/>
    <cellStyle name="Heading 3 117" xfId="31273" xr:uid="{5484B9CA-C4E0-4E6A-B857-5961BF226EEC}"/>
    <cellStyle name="Heading 3 118" xfId="31274" xr:uid="{5B6010DC-BB4B-443A-BE1B-A50B590E0AF3}"/>
    <cellStyle name="Heading 3 119" xfId="31275" xr:uid="{6AC1F815-BB89-43BF-B2EE-697B29BB3749}"/>
    <cellStyle name="Heading 3 12" xfId="31276" xr:uid="{60D1473A-53A2-4B8F-9AAA-73DCA3A4BF95}"/>
    <cellStyle name="Heading 3 120" xfId="31277" xr:uid="{1319D7D4-5CC8-474C-96A3-C0E8F599865A}"/>
    <cellStyle name="Heading 3 121" xfId="31278" xr:uid="{6E358242-88F2-4F7C-A514-45526421E359}"/>
    <cellStyle name="Heading 3 122" xfId="31279" xr:uid="{3019D68C-CD43-4A52-ACE4-44C1DD8A5EC8}"/>
    <cellStyle name="Heading 3 123" xfId="31280" xr:uid="{6D4B55A3-5D7F-491A-B44E-21609DD81A6E}"/>
    <cellStyle name="Heading 3 124" xfId="31281" xr:uid="{18E9033A-C144-4EC8-9A14-E8B379DF3E07}"/>
    <cellStyle name="Heading 3 125" xfId="31282" xr:uid="{93C50D90-3428-4803-8C52-C414E2CD5677}"/>
    <cellStyle name="Heading 3 126" xfId="31283" xr:uid="{EE3C56C6-D148-47A6-8C56-B64180825D59}"/>
    <cellStyle name="Heading 3 127" xfId="31284" xr:uid="{FF99CC3D-8A16-49AD-8E87-B72E1F9376AA}"/>
    <cellStyle name="Heading 3 128" xfId="31285" xr:uid="{A8526D4E-764F-4F16-918F-AA2F1E9C6DA5}"/>
    <cellStyle name="Heading 3 129" xfId="31286" xr:uid="{C994AD92-9063-45A5-8A6A-A78B64F7ED43}"/>
    <cellStyle name="Heading 3 13" xfId="31287" xr:uid="{CF753FAF-126C-4195-92ED-7754FCAD823D}"/>
    <cellStyle name="Heading 3 130" xfId="31288" xr:uid="{678AF3D0-6EDE-4A53-B1C2-495186C6A098}"/>
    <cellStyle name="Heading 3 131" xfId="31289" xr:uid="{F324D615-76C9-45B5-AB1D-D58A13270ED1}"/>
    <cellStyle name="Heading 3 132" xfId="31290" xr:uid="{1D9AE746-9A4C-4A22-A3E4-C599E96136A9}"/>
    <cellStyle name="Heading 3 133" xfId="31291" xr:uid="{10593871-ED48-46B7-880D-3E0CB7803FC8}"/>
    <cellStyle name="Heading 3 134" xfId="31292" xr:uid="{E983752C-0AAA-465D-BFB7-44290BE09A76}"/>
    <cellStyle name="Heading 3 135" xfId="31293" xr:uid="{23844C40-5A4E-4338-8EEB-916A01C48452}"/>
    <cellStyle name="Heading 3 136" xfId="31294" xr:uid="{2D7A8173-7F7C-4491-9E96-8602778EB99E}"/>
    <cellStyle name="Heading 3 137" xfId="31295" xr:uid="{B1E1C0AC-C6A9-4932-BFF4-30ECE39E78E0}"/>
    <cellStyle name="Heading 3 138" xfId="31296" xr:uid="{7E2D076B-D327-4A06-8376-9A11E4556A14}"/>
    <cellStyle name="Heading 3 139" xfId="31297" xr:uid="{B51AFBD2-DBA4-430D-BAF6-EEED17F0BECA}"/>
    <cellStyle name="Heading 3 14" xfId="31298" xr:uid="{6925ADA6-9DFC-4E28-9D92-29F23A2E2BC2}"/>
    <cellStyle name="Heading 3 140" xfId="31299" xr:uid="{F3CA6705-9834-450C-8ECA-DA53D412D041}"/>
    <cellStyle name="Heading 3 141" xfId="31300" xr:uid="{24C4F47D-0791-4D98-8158-B7D01E338903}"/>
    <cellStyle name="Heading 3 142" xfId="31301" xr:uid="{C4A2D03C-524E-4D12-B52A-0C2A3E25CBEB}"/>
    <cellStyle name="Heading 3 143" xfId="31302" xr:uid="{38DFE701-B9F5-4D2C-8245-85633643B5B1}"/>
    <cellStyle name="Heading 3 144" xfId="31303" xr:uid="{D062DC82-2893-4B33-B98A-E76D97007EEE}"/>
    <cellStyle name="Heading 3 145" xfId="31304" xr:uid="{14C1870C-9EBE-4CB7-B9CC-47E9ECEC9F21}"/>
    <cellStyle name="Heading 3 146" xfId="31305" xr:uid="{B4898AFF-7806-4B9F-9AD0-321914E5D1B2}"/>
    <cellStyle name="Heading 3 147" xfId="31306" xr:uid="{10DDE40B-7900-4746-A4C4-463B5DB7F85D}"/>
    <cellStyle name="Heading 3 148" xfId="31307" xr:uid="{E20EAC68-0324-46D9-BC1A-0FF95D306483}"/>
    <cellStyle name="Heading 3 149" xfId="31308" xr:uid="{7E8E17CA-750C-40CC-86D8-8DE7E3E3538D}"/>
    <cellStyle name="Heading 3 15" xfId="31309" xr:uid="{0826AF6C-F874-4E45-B5D9-A9C3411FC9A7}"/>
    <cellStyle name="Heading 3 150" xfId="31310" xr:uid="{B694134E-8D99-4804-93F6-B28F342D8DBB}"/>
    <cellStyle name="Heading 3 151" xfId="31311" xr:uid="{D8B5E0FE-9BD2-49E6-8984-D37BB55249C9}"/>
    <cellStyle name="Heading 3 152" xfId="31312" xr:uid="{5E82E47E-FC8B-444A-9B8B-DCF1BE26A304}"/>
    <cellStyle name="Heading 3 153" xfId="31313" xr:uid="{92981D08-5AF0-487D-ADD9-B6960F54F9DF}"/>
    <cellStyle name="Heading 3 154" xfId="31314" xr:uid="{8DA00DA0-2CE7-4713-B509-A42EAED5ED82}"/>
    <cellStyle name="Heading 3 155" xfId="31315" xr:uid="{352FF0EB-8152-443F-A0CF-41E586138B85}"/>
    <cellStyle name="Heading 3 156" xfId="31316" xr:uid="{008851B4-DBF8-4289-BD9C-9F3A06547202}"/>
    <cellStyle name="Heading 3 157" xfId="47053" xr:uid="{9C46D57E-AC3F-4680-A8C5-535C3940F359}"/>
    <cellStyle name="Heading 3 16" xfId="31317" xr:uid="{A984DAD8-878A-4734-8D9D-BE7B877E08F5}"/>
    <cellStyle name="Heading 3 17" xfId="31318" xr:uid="{8E0CD177-A488-4807-A481-9C18C28E137B}"/>
    <cellStyle name="Heading 3 18" xfId="31319" xr:uid="{45840037-F296-4867-AF6E-1BF2DC5698AA}"/>
    <cellStyle name="Heading 3 19" xfId="31320" xr:uid="{0F1B1A66-4253-4153-A8CA-9071B1E7883F}"/>
    <cellStyle name="Heading 3 2" xfId="389" xr:uid="{C4DD2DAC-416C-4032-B341-D2CA45FF4D2C}"/>
    <cellStyle name="Heading 3 2 2" xfId="3658" xr:uid="{D3488820-185D-4F49-8E62-3A3252FE1922}"/>
    <cellStyle name="Heading 3 2 2 2" xfId="3962" xr:uid="{58641851-9A9E-4FDB-B44C-BADCF25B90E4}"/>
    <cellStyle name="Heading 3 2 2 2 2" xfId="31323" xr:uid="{99AD345A-C389-4A2B-A1D4-48688B2419E6}"/>
    <cellStyle name="Heading 3 2 2 2 2 2" xfId="31324" xr:uid="{3796434F-EF41-48E6-AF9F-6D272022C0C7}"/>
    <cellStyle name="Heading 3 2 2 2 3" xfId="31325" xr:uid="{88BF63A7-EDE6-4925-8D70-0CB8BF196B65}"/>
    <cellStyle name="Heading 3 2 2 2 4" xfId="31322" xr:uid="{BAE22502-0B50-42EC-A10D-0D202F9105CE}"/>
    <cellStyle name="Heading 3 2 2 3" xfId="31326" xr:uid="{FDAA3B9A-F7CC-4D9A-911A-AFCD56C501D9}"/>
    <cellStyle name="Heading 3 2 2 4" xfId="31321" xr:uid="{8ADAE1CA-0814-47FF-B305-BBD643AFF749}"/>
    <cellStyle name="Heading 3 2 3" xfId="3912" xr:uid="{80E9FA2F-3496-4FCE-BCCD-DFEEC39C6604}"/>
    <cellStyle name="Heading 3 2 3 2" xfId="31327" xr:uid="{B3C27219-18E0-482C-BCE0-9643E0647F88}"/>
    <cellStyle name="Heading 3 2 4" xfId="31328" xr:uid="{7A7608FE-5BE8-4CD3-B6F8-F4E02076F1A7}"/>
    <cellStyle name="Heading 3 2 5" xfId="38113" xr:uid="{369A3987-6C96-4E6C-9156-B4A62F6F679D}"/>
    <cellStyle name="Heading 3 2 6" xfId="13287" xr:uid="{10143E11-69B8-40EF-BAB1-DD17E48F0B70}"/>
    <cellStyle name="Heading 3 2 7" xfId="12374" xr:uid="{5C7186F1-CEE4-47C1-A60D-6BDC7832BC88}"/>
    <cellStyle name="Heading 3 20" xfId="31329" xr:uid="{78521F0C-23BD-4C53-966B-3723DD902398}"/>
    <cellStyle name="Heading 3 21" xfId="31330" xr:uid="{DF7225F3-1D85-4C70-8E15-E14BE775C80C}"/>
    <cellStyle name="Heading 3 22" xfId="31331" xr:uid="{BCD4244B-1426-44C2-AB0C-9BF4B874DC2A}"/>
    <cellStyle name="Heading 3 23" xfId="31332" xr:uid="{FCDF7B28-53F7-47C7-B760-EBAC04AF08FE}"/>
    <cellStyle name="Heading 3 24" xfId="31333" xr:uid="{602EAF7D-F09C-4072-AE8D-5A5965A5C26C}"/>
    <cellStyle name="Heading 3 25" xfId="31334" xr:uid="{85A8254B-B7EA-42B4-A7BB-E0C08C342F82}"/>
    <cellStyle name="Heading 3 26" xfId="31335" xr:uid="{DF17EF83-CB3F-4D7B-B25C-D3E202AA0DB7}"/>
    <cellStyle name="Heading 3 27" xfId="31336" xr:uid="{8E8643DD-483C-4B14-B08D-9F0B65AA696B}"/>
    <cellStyle name="Heading 3 28" xfId="31337" xr:uid="{844B94F8-19B3-4E52-9B17-E5FC1B1F1B99}"/>
    <cellStyle name="Heading 3 29" xfId="31338" xr:uid="{99774A3F-F3E8-44A9-84FA-1CAF877064C8}"/>
    <cellStyle name="Heading 3 3" xfId="390" xr:uid="{0EB18F52-4958-4B9B-953D-3AD05E2F71F4}"/>
    <cellStyle name="Heading 3 3 2" xfId="3659" xr:uid="{2EA6A01E-6E33-4C8A-B30B-D01A230926D3}"/>
    <cellStyle name="Heading 3 3 2 2" xfId="3969" xr:uid="{6228E4D8-10D4-43CE-BB88-DC31B8E2023D}"/>
    <cellStyle name="Heading 3 3 2 3" xfId="31340" xr:uid="{E3421C0C-8EEF-4C58-8F7E-CC85547A9392}"/>
    <cellStyle name="Heading 3 3 3" xfId="4891" xr:uid="{A489A06D-AC0E-4022-A8DD-03C2B4F2ECC0}"/>
    <cellStyle name="Heading 3 3 3 2" xfId="31341" xr:uid="{371B41CA-0379-4C48-BE2C-AEAD2E9FFEF4}"/>
    <cellStyle name="Heading 3 3 4" xfId="6700" xr:uid="{3E1B0379-23F7-4D84-8048-70FD0B59BB8A}"/>
    <cellStyle name="Heading 3 3 5" xfId="3913" xr:uid="{680429FB-221E-4C2A-9CCC-C361C315978D}"/>
    <cellStyle name="Heading 3 3 6" xfId="31339" xr:uid="{74539BB0-0CBC-4144-9C79-1606F8E795F9}"/>
    <cellStyle name="Heading 3 30" xfId="31342" xr:uid="{9E7302E1-E49E-4293-8FBE-20DE437CB076}"/>
    <cellStyle name="Heading 3 31" xfId="31343" xr:uid="{74DFF7F3-A6C9-48D1-971E-86916A75F5A2}"/>
    <cellStyle name="Heading 3 32" xfId="31344" xr:uid="{2D8C843B-F29D-4270-AC41-C3BEAB14CDEB}"/>
    <cellStyle name="Heading 3 33" xfId="31345" xr:uid="{DBF3A024-6E0C-451E-BF3E-A902548A445D}"/>
    <cellStyle name="Heading 3 34" xfId="31346" xr:uid="{D66DB9B7-4230-4E2A-AB79-542290DB44F8}"/>
    <cellStyle name="Heading 3 35" xfId="31347" xr:uid="{66D96762-5D1A-4C9D-8788-D15339087962}"/>
    <cellStyle name="Heading 3 36" xfId="31348" xr:uid="{097D7F22-B9C8-4309-BC97-1688AB4D03FC}"/>
    <cellStyle name="Heading 3 37" xfId="31349" xr:uid="{BBF107F1-50F7-4401-A38F-B17F626484B6}"/>
    <cellStyle name="Heading 3 38" xfId="31350" xr:uid="{DDB5CDFF-3774-401A-9E8E-A6ABE0BFCCEE}"/>
    <cellStyle name="Heading 3 39" xfId="31351" xr:uid="{79B2F563-791D-4FE0-9D25-FC5F6FFC868A}"/>
    <cellStyle name="Heading 3 4" xfId="1048" xr:uid="{2C14B80D-DDF9-40E2-9777-222CE63CC191}"/>
    <cellStyle name="Heading 3 4 2" xfId="3660" xr:uid="{E4727280-F5A7-47CB-82A2-0210758489AA}"/>
    <cellStyle name="Heading 3 4 2 2" xfId="31353" xr:uid="{70596818-D06C-41A1-9D70-B0EF37C0FDCB}"/>
    <cellStyle name="Heading 3 4 3" xfId="31354" xr:uid="{E106CCFF-4D13-49DE-B4BF-53B57CA2230D}"/>
    <cellStyle name="Heading 3 4 4" xfId="31352" xr:uid="{1C27B429-97F2-4DAF-AAD7-0226F8340FF6}"/>
    <cellStyle name="Heading 3 40" xfId="31355" xr:uid="{7696BED6-9786-4BDB-80BC-5FFE8F7EF574}"/>
    <cellStyle name="Heading 3 41" xfId="31356" xr:uid="{9E6A0DD6-6AD5-4DE9-B9CC-A666B211F07E}"/>
    <cellStyle name="Heading 3 42" xfId="31357" xr:uid="{CC731FA7-255A-4C61-8EF4-40F9F40D629D}"/>
    <cellStyle name="Heading 3 43" xfId="31358" xr:uid="{AC065DF0-16DA-4C69-AC12-791671C67EF8}"/>
    <cellStyle name="Heading 3 44" xfId="31359" xr:uid="{9D710BC9-7520-4EAA-BAB7-35F882C731C0}"/>
    <cellStyle name="Heading 3 45" xfId="31360" xr:uid="{1FF6F239-2782-413C-8277-38B46190E9D0}"/>
    <cellStyle name="Heading 3 46" xfId="31361" xr:uid="{354903A0-6E3F-4EF6-AD10-7A0C2F961C24}"/>
    <cellStyle name="Heading 3 47" xfId="31362" xr:uid="{BE1419DA-245A-4A8B-936C-25A7DAE0FD8D}"/>
    <cellStyle name="Heading 3 48" xfId="31363" xr:uid="{B62218CE-EEC6-4297-BA9E-B00092B306BB}"/>
    <cellStyle name="Heading 3 49" xfId="31364" xr:uid="{97A0F056-1654-4D38-AA7A-D7B6CF7506EC}"/>
    <cellStyle name="Heading 3 5" xfId="1396" xr:uid="{1A2E7E9F-6A48-4D47-BDE6-0EADAB84EC3E}"/>
    <cellStyle name="Heading 3 5 2" xfId="31366" xr:uid="{A5B5AEBB-7284-4EBA-94B0-F1C61898EB05}"/>
    <cellStyle name="Heading 3 5 3" xfId="31365" xr:uid="{88760E37-4325-43CA-AA41-78FA26B64FB9}"/>
    <cellStyle name="Heading 3 50" xfId="31367" xr:uid="{6E627B90-90BD-4800-8DBE-1A665E4E7A41}"/>
    <cellStyle name="Heading 3 51" xfId="31368" xr:uid="{F59B803A-1756-4396-800A-EFF52CD44B71}"/>
    <cellStyle name="Heading 3 52" xfId="31369" xr:uid="{425F59E4-2928-4002-B21E-E337AB81CBF0}"/>
    <cellStyle name="Heading 3 53" xfId="31370" xr:uid="{6979E484-3C39-4039-9328-FBC2F2668F12}"/>
    <cellStyle name="Heading 3 54" xfId="31371" xr:uid="{5C1D8DF8-0FF2-4F6F-B757-732EE96ECDDB}"/>
    <cellStyle name="Heading 3 55" xfId="31372" xr:uid="{E699B97B-7A7F-4220-9621-00313FAA367C}"/>
    <cellStyle name="Heading 3 56" xfId="31373" xr:uid="{84F8D93F-8766-422D-912F-1919919699D4}"/>
    <cellStyle name="Heading 3 57" xfId="31374" xr:uid="{1B982FED-ECF6-44F3-85A1-85F8A6C79816}"/>
    <cellStyle name="Heading 3 58" xfId="31375" xr:uid="{C55C05EC-DB65-4AA9-B604-45C8363499FA}"/>
    <cellStyle name="Heading 3 59" xfId="31376" xr:uid="{04582BD1-5963-4326-B27E-E07AB3F1AA4F}"/>
    <cellStyle name="Heading 3 6" xfId="31377" xr:uid="{0BB34DDE-0BC6-484F-8A30-5FF54A6DEC35}"/>
    <cellStyle name="Heading 3 6 2" xfId="31378" xr:uid="{415B76E3-F56E-480C-9892-3A23C42EB598}"/>
    <cellStyle name="Heading 3 60" xfId="31379" xr:uid="{59DA5992-1A59-4F3C-BFDB-D2C9AA7BEA97}"/>
    <cellStyle name="Heading 3 61" xfId="31380" xr:uid="{4E08C026-B091-4DD9-B046-B680A296EF7D}"/>
    <cellStyle name="Heading 3 62" xfId="31381" xr:uid="{A00A390E-4FA8-4653-BABB-119AE0FE905C}"/>
    <cellStyle name="Heading 3 63" xfId="31382" xr:uid="{E028F70F-763A-409F-B86E-B6372E6236E7}"/>
    <cellStyle name="Heading 3 64" xfId="31383" xr:uid="{24FADB91-F756-4F23-8A04-2A289B1FD0EB}"/>
    <cellStyle name="Heading 3 65" xfId="31384" xr:uid="{C33BB644-88F1-40D2-82F5-38D1FB5DF02E}"/>
    <cellStyle name="Heading 3 66" xfId="31385" xr:uid="{FE0C373A-C423-49E5-A04A-5A650907799B}"/>
    <cellStyle name="Heading 3 67" xfId="31386" xr:uid="{30CD8835-2A4A-4B79-84FB-7B1F7F7AF16F}"/>
    <cellStyle name="Heading 3 68" xfId="31387" xr:uid="{D5563514-01FC-4DA4-87D6-B8EBBA372D22}"/>
    <cellStyle name="Heading 3 69" xfId="31388" xr:uid="{D7E051C3-2A5A-4819-8748-AA03AB263430}"/>
    <cellStyle name="Heading 3 7" xfId="31389" xr:uid="{FDCB6BFC-CA88-4F64-9EFF-73FA329455B8}"/>
    <cellStyle name="Heading 3 70" xfId="31390" xr:uid="{281773DD-117E-4CEA-8545-D6CC219560C7}"/>
    <cellStyle name="Heading 3 71" xfId="31391" xr:uid="{CA693C77-0FFD-40BF-97B2-FB9B86F36ABB}"/>
    <cellStyle name="Heading 3 72" xfId="31392" xr:uid="{DF2A6160-79E8-408E-978C-726A7F475849}"/>
    <cellStyle name="Heading 3 73" xfId="31393" xr:uid="{A1CF149F-6BE6-4727-A0B9-96880EA72BAC}"/>
    <cellStyle name="Heading 3 74" xfId="31394" xr:uid="{0248E5CA-E526-4142-9DCB-E787D8AB63A2}"/>
    <cellStyle name="Heading 3 75" xfId="31395" xr:uid="{528EC25D-D335-44EC-98F8-263B7FADE165}"/>
    <cellStyle name="Heading 3 76" xfId="31396" xr:uid="{6D36B874-A1A0-4693-A2CB-AC0EDC030B91}"/>
    <cellStyle name="Heading 3 77" xfId="31397" xr:uid="{13745EA4-9E55-4682-BB74-CE86CB051EC3}"/>
    <cellStyle name="Heading 3 78" xfId="31398" xr:uid="{ED874A37-733B-4460-B3D8-C3E6DDEE1890}"/>
    <cellStyle name="Heading 3 79" xfId="31399" xr:uid="{C1BC33FA-758D-4FE3-B684-05F35DC30535}"/>
    <cellStyle name="Heading 3 8" xfId="31400" xr:uid="{7FA91ABE-3AB6-411B-A8FA-E1C30FE46D2C}"/>
    <cellStyle name="Heading 3 80" xfId="31401" xr:uid="{A3A0E869-C293-45C5-BDAE-8595F3D94AEF}"/>
    <cellStyle name="Heading 3 81" xfId="31402" xr:uid="{9267354C-EFAA-4AE6-85A0-C8D9927E020B}"/>
    <cellStyle name="Heading 3 82" xfId="31403" xr:uid="{6A565700-2722-4AEA-A329-8007C6A182DC}"/>
    <cellStyle name="Heading 3 83" xfId="31404" xr:uid="{F8BF2DFF-A496-4FD1-AB9E-C48ABEB32AC8}"/>
    <cellStyle name="Heading 3 84" xfId="31405" xr:uid="{0DD488C6-9ADC-443B-8E93-838D0F003A41}"/>
    <cellStyle name="Heading 3 85" xfId="31406" xr:uid="{86249686-9961-414F-8CA2-26C35CE3F7FC}"/>
    <cellStyle name="Heading 3 86" xfId="31407" xr:uid="{06D5AE95-0FFF-4000-B93C-4FDD70B900A9}"/>
    <cellStyle name="Heading 3 87" xfId="31408" xr:uid="{5C2150B8-BAB6-442E-BD51-89E38FF537CD}"/>
    <cellStyle name="Heading 3 88" xfId="31409" xr:uid="{6229B4D6-3E7D-4BAE-8FE4-C1A5BEA60637}"/>
    <cellStyle name="Heading 3 89" xfId="31410" xr:uid="{3FAFE401-4C81-4645-8AEC-672549A4D884}"/>
    <cellStyle name="Heading 3 9" xfId="31411" xr:uid="{03931145-131E-4CB5-B63F-8F997563C4DD}"/>
    <cellStyle name="Heading 3 90" xfId="31412" xr:uid="{979AB26F-AB10-4999-B3E8-28D24AFF0C4B}"/>
    <cellStyle name="Heading 3 91" xfId="31413" xr:uid="{CBD99778-FC56-4112-893A-0E4A5D93FD8B}"/>
    <cellStyle name="Heading 3 92" xfId="31414" xr:uid="{AFC9191D-0E88-42A0-A88F-BB324BC888AD}"/>
    <cellStyle name="Heading 3 93" xfId="31415" xr:uid="{E78F2557-5F74-4C34-A709-2303C58D80FB}"/>
    <cellStyle name="Heading 3 94" xfId="31416" xr:uid="{674DB815-5D26-4174-BC2E-24E112C0571B}"/>
    <cellStyle name="Heading 3 95" xfId="31417" xr:uid="{21704ADD-5918-4BC6-AFF8-6A96195D7651}"/>
    <cellStyle name="Heading 3 96" xfId="31418" xr:uid="{0DFD6F3C-D267-4ED7-9DCC-B41FAAEC0E35}"/>
    <cellStyle name="Heading 3 97" xfId="31419" xr:uid="{F489930C-7ADA-4A32-88F4-0D2CF4A7B361}"/>
    <cellStyle name="Heading 3 98" xfId="31420" xr:uid="{527894B5-3A39-4C88-ACE2-0247CC0791F0}"/>
    <cellStyle name="Heading 3 99" xfId="31421" xr:uid="{47BEC65E-36F2-4D9A-9589-D9810AC7F3E9}"/>
    <cellStyle name="Heading 4" xfId="11" builtinId="19" customBuiltin="1"/>
    <cellStyle name="Heading 4 10" xfId="31422" xr:uid="{9331BE18-FFDC-4174-91BD-6351C619C64D}"/>
    <cellStyle name="Heading 4 100" xfId="31423" xr:uid="{D25634E9-9A33-4A49-844E-0ECCE0748897}"/>
    <cellStyle name="Heading 4 101" xfId="31424" xr:uid="{B556FC69-7730-4080-BAD3-E49544A68260}"/>
    <cellStyle name="Heading 4 102" xfId="31425" xr:uid="{CF8391F1-7C12-46B9-BFB9-808C8EA3DA8C}"/>
    <cellStyle name="Heading 4 103" xfId="31426" xr:uid="{4700D747-A774-46AE-99B4-E0A333794324}"/>
    <cellStyle name="Heading 4 104" xfId="31427" xr:uid="{75F2F1D9-67A5-4DDD-A8EB-D5F4A65C530E}"/>
    <cellStyle name="Heading 4 105" xfId="31428" xr:uid="{0061EBC4-D347-48ED-BC1F-2E8AA1320A9E}"/>
    <cellStyle name="Heading 4 106" xfId="31429" xr:uid="{A20E7C92-B7F8-4312-89BA-4AA5697C558A}"/>
    <cellStyle name="Heading 4 107" xfId="31430" xr:uid="{963032F0-F533-4F97-B8FD-6E8AD2DF1C4B}"/>
    <cellStyle name="Heading 4 108" xfId="31431" xr:uid="{D9C19F45-6B78-4C98-B0A0-81CAA429FAEA}"/>
    <cellStyle name="Heading 4 109" xfId="31432" xr:uid="{188047B1-40D6-4F26-AE7C-46D3E8089542}"/>
    <cellStyle name="Heading 4 11" xfId="31433" xr:uid="{AB013B64-2348-49BD-AE2F-4F377CDBCFE5}"/>
    <cellStyle name="Heading 4 110" xfId="31434" xr:uid="{461BE129-ADEE-4F97-B599-8870BD2DFAAF}"/>
    <cellStyle name="Heading 4 111" xfId="31435" xr:uid="{FBAC0C11-562D-43F3-967F-8F081CCC007C}"/>
    <cellStyle name="Heading 4 112" xfId="31436" xr:uid="{8D50DED9-E667-4C01-AF5A-F5A911BCB986}"/>
    <cellStyle name="Heading 4 113" xfId="31437" xr:uid="{75C33C52-BFD1-43C9-A40B-169003B09F6F}"/>
    <cellStyle name="Heading 4 114" xfId="31438" xr:uid="{8AF867A8-E765-4B67-A7E1-95988C0080E6}"/>
    <cellStyle name="Heading 4 115" xfId="31439" xr:uid="{6A27917B-B650-4032-A40E-1D75A5158C62}"/>
    <cellStyle name="Heading 4 116" xfId="31440" xr:uid="{BB779B3D-DF1B-45D8-9B68-7ABC3E6DA2F5}"/>
    <cellStyle name="Heading 4 117" xfId="31441" xr:uid="{90949B21-2851-4DA0-8544-D354B822B47C}"/>
    <cellStyle name="Heading 4 118" xfId="31442" xr:uid="{C74F5E6E-6025-4A5E-A510-D7E034474CC8}"/>
    <cellStyle name="Heading 4 119" xfId="31443" xr:uid="{553BC0A6-8414-4F1E-A0CA-07C1334BF96D}"/>
    <cellStyle name="Heading 4 12" xfId="31444" xr:uid="{6FDA78A3-43B0-4974-9059-B29B18A1708B}"/>
    <cellStyle name="Heading 4 120" xfId="31445" xr:uid="{CD6EDF96-0ACD-40E0-AF4B-2A2897335876}"/>
    <cellStyle name="Heading 4 121" xfId="31446" xr:uid="{07E5375B-7F74-432E-A9B8-11842E800F41}"/>
    <cellStyle name="Heading 4 122" xfId="31447" xr:uid="{9AEC334F-B096-4882-9A73-9D456AF35346}"/>
    <cellStyle name="Heading 4 123" xfId="31448" xr:uid="{53D3B3A5-6CAF-4C5B-9422-CCE83794B7E9}"/>
    <cellStyle name="Heading 4 124" xfId="31449" xr:uid="{E7E39003-C267-4738-BD87-3F3F5448DCED}"/>
    <cellStyle name="Heading 4 125" xfId="31450" xr:uid="{73388387-B323-48F4-9D3D-6764032F49AC}"/>
    <cellStyle name="Heading 4 126" xfId="31451" xr:uid="{9B0A622D-BD3C-42C8-8E7A-854C3D5D923A}"/>
    <cellStyle name="Heading 4 127" xfId="31452" xr:uid="{0B3EDDF5-F3A9-4BA7-BDF6-16CA3D5426DC}"/>
    <cellStyle name="Heading 4 128" xfId="31453" xr:uid="{17D36D50-BE42-4732-B141-2058BA13E4F3}"/>
    <cellStyle name="Heading 4 129" xfId="31454" xr:uid="{80DA617E-6329-4805-A9C9-AD0D197BCE64}"/>
    <cellStyle name="Heading 4 13" xfId="31455" xr:uid="{040DBE11-270C-4F9C-ADF3-9EE22F2B9803}"/>
    <cellStyle name="Heading 4 130" xfId="31456" xr:uid="{C55EFD4C-2F5C-4F9C-AE84-DBE8D7D849B7}"/>
    <cellStyle name="Heading 4 131" xfId="31457" xr:uid="{48408B20-296B-4285-82FA-358151DA0580}"/>
    <cellStyle name="Heading 4 132" xfId="31458" xr:uid="{E1135B15-81AD-44E3-B8EF-B9BD4D9C28A6}"/>
    <cellStyle name="Heading 4 133" xfId="31459" xr:uid="{6FF4F9FD-7E9F-4D01-95CC-5CECD27F5E6F}"/>
    <cellStyle name="Heading 4 134" xfId="31460" xr:uid="{13D39E3A-A648-4F08-8131-1F9CB6338658}"/>
    <cellStyle name="Heading 4 135" xfId="31461" xr:uid="{0A8608FC-B80C-4160-9C35-F38C89283EBD}"/>
    <cellStyle name="Heading 4 136" xfId="31462" xr:uid="{1E8FC978-45E3-425F-8272-835212CC92C1}"/>
    <cellStyle name="Heading 4 137" xfId="31463" xr:uid="{C85F02A8-1167-45FF-A6EE-37ED937B0BA3}"/>
    <cellStyle name="Heading 4 138" xfId="31464" xr:uid="{5B637D9D-F283-4A9D-ABF8-E7B35426C86E}"/>
    <cellStyle name="Heading 4 139" xfId="31465" xr:uid="{8B75F29A-EF73-4977-9CA6-6D1A6DC01B7A}"/>
    <cellStyle name="Heading 4 14" xfId="31466" xr:uid="{EB49DB04-DB85-4A35-8B58-3D577FD371DD}"/>
    <cellStyle name="Heading 4 140" xfId="31467" xr:uid="{ACA6D295-4A9F-449B-B1AE-35F38648A128}"/>
    <cellStyle name="Heading 4 141" xfId="31468" xr:uid="{93F718D9-2A3D-4FD4-A4DF-21B0FFE929CB}"/>
    <cellStyle name="Heading 4 142" xfId="31469" xr:uid="{1E715A1D-A522-49D3-B7FC-B08EA70B7F5C}"/>
    <cellStyle name="Heading 4 143" xfId="31470" xr:uid="{92BF9F2E-8905-4F99-AE50-EC516FA0D842}"/>
    <cellStyle name="Heading 4 144" xfId="31471" xr:uid="{5B5A9A8D-43CB-4BF4-8CCA-BE7F9694FB63}"/>
    <cellStyle name="Heading 4 145" xfId="31472" xr:uid="{8C0AE5B6-DB4F-457B-8B52-1A443BF91A60}"/>
    <cellStyle name="Heading 4 146" xfId="31473" xr:uid="{0D844A36-0505-4698-BC18-38F21D35D4A1}"/>
    <cellStyle name="Heading 4 147" xfId="31474" xr:uid="{6C303AB0-FA6E-4FA1-9D31-8B82EA17FE34}"/>
    <cellStyle name="Heading 4 148" xfId="31475" xr:uid="{108DC9C6-B78C-4026-ADEC-DE1AA6CE8832}"/>
    <cellStyle name="Heading 4 149" xfId="31476" xr:uid="{B2E2B847-A03E-4BC9-BE9D-A33632845FD9}"/>
    <cellStyle name="Heading 4 15" xfId="31477" xr:uid="{FC250A69-3D25-4C24-907C-9553C4B6259B}"/>
    <cellStyle name="Heading 4 150" xfId="31478" xr:uid="{9315C39A-460C-4476-9EDC-A36B39F79722}"/>
    <cellStyle name="Heading 4 151" xfId="31479" xr:uid="{D15A3BBC-8E79-4751-9DE9-8A7BDC97A616}"/>
    <cellStyle name="Heading 4 152" xfId="31480" xr:uid="{DE78AE2A-C1A0-422E-A7CF-805E211C5A21}"/>
    <cellStyle name="Heading 4 153" xfId="31481" xr:uid="{C42BCF4A-4E8F-4B73-A8C4-2C1F79BD13E8}"/>
    <cellStyle name="Heading 4 154" xfId="31482" xr:uid="{58C9C0BC-1A25-44B7-9955-1C3F99124132}"/>
    <cellStyle name="Heading 4 155" xfId="31483" xr:uid="{449C29E4-4F7E-4EFA-8F67-57659827B1D5}"/>
    <cellStyle name="Heading 4 156" xfId="31484" xr:uid="{C271F059-1D69-4D53-86C2-360A607433FB}"/>
    <cellStyle name="Heading 4 16" xfId="31485" xr:uid="{51CEF80B-7AE0-4A0B-815C-6ADD371EAD69}"/>
    <cellStyle name="Heading 4 17" xfId="31486" xr:uid="{D720D470-946F-4405-B798-D188AB5AB2B3}"/>
    <cellStyle name="Heading 4 18" xfId="31487" xr:uid="{C1264DA2-2712-4043-AE83-A8B6FF9037BB}"/>
    <cellStyle name="Heading 4 19" xfId="31488" xr:uid="{87D865A2-D46D-4EB0-B8AD-56A337C86C44}"/>
    <cellStyle name="Heading 4 2" xfId="391" xr:uid="{B133B07A-E9DC-4D53-9471-7E04A8C9AE83}"/>
    <cellStyle name="Heading 4 2 2" xfId="3661" xr:uid="{CB6456E1-1B48-467E-BD05-0602B9265568}"/>
    <cellStyle name="Heading 4 2 2 2" xfId="3963" xr:uid="{0A2DE057-AE97-4E7E-8E58-D21B17F333D1}"/>
    <cellStyle name="Heading 4 2 2 2 2" xfId="31489" xr:uid="{8455762C-BDEE-42FC-B838-7FDAD5E1C314}"/>
    <cellStyle name="Heading 4 2 3" xfId="3914" xr:uid="{C05F69A8-D917-48C4-868D-FF01DF9D77D4}"/>
    <cellStyle name="Heading 4 2 3 2" xfId="37952" xr:uid="{A4F5C83F-330A-4BF7-B651-BDA648A6512A}"/>
    <cellStyle name="Heading 4 2 4" xfId="38114" xr:uid="{E5BAA2AC-4327-43F8-A6CE-5DA3799BBFB0}"/>
    <cellStyle name="Heading 4 2 5" xfId="13288" xr:uid="{4C8D445C-5FE2-4BF1-B62C-953546406881}"/>
    <cellStyle name="Heading 4 2 6" xfId="12373" xr:uid="{C0CA2B34-F056-4B5D-983A-E703BFDBA32A}"/>
    <cellStyle name="Heading 4 20" xfId="31490" xr:uid="{8ABC4308-D7B7-460B-8EA5-B092762BB152}"/>
    <cellStyle name="Heading 4 21" xfId="31491" xr:uid="{3C2EF574-DD8D-4319-BB48-318D9D7A99C5}"/>
    <cellStyle name="Heading 4 22" xfId="31492" xr:uid="{E3A2D34A-F97B-4290-94CB-2280F976AB83}"/>
    <cellStyle name="Heading 4 23" xfId="31493" xr:uid="{B442F1EF-D49B-4AB8-9E9F-D61593EE27A7}"/>
    <cellStyle name="Heading 4 24" xfId="31494" xr:uid="{785FAB30-632C-4828-BA2C-A7D1BF3D42A7}"/>
    <cellStyle name="Heading 4 25" xfId="31495" xr:uid="{9D9F6C33-CDB6-4988-8FBC-FD6F50685067}"/>
    <cellStyle name="Heading 4 26" xfId="31496" xr:uid="{45217D1A-313C-472A-9245-4F14A991C030}"/>
    <cellStyle name="Heading 4 27" xfId="31497" xr:uid="{3E91A7E2-CC92-4B48-A70F-FFEAECE570BA}"/>
    <cellStyle name="Heading 4 28" xfId="31498" xr:uid="{0E176965-7688-480B-9AD9-2038C82B7B05}"/>
    <cellStyle name="Heading 4 29" xfId="31499" xr:uid="{8CA5F1B0-65D4-40E5-B9C8-BC73BB66F596}"/>
    <cellStyle name="Heading 4 3" xfId="392" xr:uid="{4F1E9BA0-F0B0-4CC4-910A-E6915DBBDDE0}"/>
    <cellStyle name="Heading 4 3 2" xfId="3662" xr:uid="{B077F887-2CF6-410C-AB6D-E4B7D03F4DE1}"/>
    <cellStyle name="Heading 4 3 2 2" xfId="3975" xr:uid="{ABDD20D8-92B3-4420-813B-9E71E91F8E50}"/>
    <cellStyle name="Heading 4 3 3" xfId="4892" xr:uid="{88913178-AA70-4B0F-AC1F-4E9DB3BCE6E8}"/>
    <cellStyle name="Heading 4 3 4" xfId="6705" xr:uid="{F382C320-044B-4609-BEF3-2349AACC0D0A}"/>
    <cellStyle name="Heading 4 3 5" xfId="3915" xr:uid="{A1B57A19-11D9-432D-85E1-C3B63F19769D}"/>
    <cellStyle name="Heading 4 3 6" xfId="31500" xr:uid="{C4306233-A251-4AE6-844B-769FC9FB2A0B}"/>
    <cellStyle name="Heading 4 30" xfId="31501" xr:uid="{BBA70535-F8B1-4638-8AFB-B8F02B691CC8}"/>
    <cellStyle name="Heading 4 31" xfId="31502" xr:uid="{07B45D7D-FA08-4C9E-9EC0-5DBD540D0C1B}"/>
    <cellStyle name="Heading 4 32" xfId="31503" xr:uid="{EA6CA557-DB0D-4C62-988E-37A1279B9DF9}"/>
    <cellStyle name="Heading 4 33" xfId="31504" xr:uid="{D6A8C326-7FCB-48F3-91C0-A6F9D22BA589}"/>
    <cellStyle name="Heading 4 34" xfId="31505" xr:uid="{CE7260D1-37A8-4414-9FF5-5F73AC93A6A2}"/>
    <cellStyle name="Heading 4 35" xfId="31506" xr:uid="{DD1B0FB3-FCDE-4719-9EDE-6F02781A4FD8}"/>
    <cellStyle name="Heading 4 36" xfId="31507" xr:uid="{9508FA80-AA9B-44C7-A89F-8B7667C564BA}"/>
    <cellStyle name="Heading 4 37" xfId="31508" xr:uid="{1D9E2FAC-EBBE-4823-B82E-49282B37DDED}"/>
    <cellStyle name="Heading 4 38" xfId="31509" xr:uid="{785441F2-65AF-4B75-BF15-D02744336513}"/>
    <cellStyle name="Heading 4 39" xfId="31510" xr:uid="{711F02A4-D834-418F-BE7D-C4749FA36BA2}"/>
    <cellStyle name="Heading 4 4" xfId="1049" xr:uid="{1AD1F487-88D5-47F9-8F6E-0A5AEAC24BBE}"/>
    <cellStyle name="Heading 4 4 2" xfId="3663" xr:uid="{8D6F48FA-BE86-4477-A74E-717620BE74DA}"/>
    <cellStyle name="Heading 4 4 3" xfId="31511" xr:uid="{F49628FB-CA53-48FC-841A-066AFEF03284}"/>
    <cellStyle name="Heading 4 40" xfId="31512" xr:uid="{C944C17D-757A-4B21-AB9D-92F89E5C4ADD}"/>
    <cellStyle name="Heading 4 41" xfId="31513" xr:uid="{8BBD848C-855A-4631-BA58-E9F3BC515CF6}"/>
    <cellStyle name="Heading 4 42" xfId="31514" xr:uid="{E4485CE9-DC36-4386-9058-733EB93118F2}"/>
    <cellStyle name="Heading 4 43" xfId="31515" xr:uid="{BBF5DB9E-634A-4514-B590-2D3041A4CAAF}"/>
    <cellStyle name="Heading 4 44" xfId="31516" xr:uid="{6B3C3BC6-1480-4F67-9900-442BD029CD19}"/>
    <cellStyle name="Heading 4 45" xfId="31517" xr:uid="{4D5EDBEA-F029-4561-9A7F-B0E53F6CC0F9}"/>
    <cellStyle name="Heading 4 46" xfId="31518" xr:uid="{FB91D9AC-1587-40D5-93EE-D34F828A380D}"/>
    <cellStyle name="Heading 4 47" xfId="31519" xr:uid="{E67254A2-9236-49FF-B143-E729BC39AD56}"/>
    <cellStyle name="Heading 4 48" xfId="31520" xr:uid="{EC1FD0D4-9348-4CD9-AC43-C33C61EF7DC7}"/>
    <cellStyle name="Heading 4 49" xfId="31521" xr:uid="{280C1A49-0B42-469B-8BEE-F226A2E01DB4}"/>
    <cellStyle name="Heading 4 5" xfId="1397" xr:uid="{380912E4-7B31-43E4-AC31-8E33FC0A0F37}"/>
    <cellStyle name="Heading 4 5 2" xfId="31522" xr:uid="{AE2B4F5A-04B1-483D-9A9D-2377AA523BB4}"/>
    <cellStyle name="Heading 4 50" xfId="31523" xr:uid="{67373E54-B32B-40F9-BF4A-0C8C31612AB1}"/>
    <cellStyle name="Heading 4 51" xfId="31524" xr:uid="{02ACC7E8-75DA-4BB2-8B26-5E77B02769CB}"/>
    <cellStyle name="Heading 4 52" xfId="31525" xr:uid="{0D8772F2-9F6E-4D3E-8751-2BD3B83B4CE0}"/>
    <cellStyle name="Heading 4 53" xfId="31526" xr:uid="{6F0354BF-3F65-4985-9519-481236222B32}"/>
    <cellStyle name="Heading 4 54" xfId="31527" xr:uid="{2D625486-5651-4D96-AEEC-B1FB24994AD6}"/>
    <cellStyle name="Heading 4 55" xfId="31528" xr:uid="{59FCB4E6-E23F-4ED8-9772-3A11C3F273CA}"/>
    <cellStyle name="Heading 4 56" xfId="31529" xr:uid="{5B7F8888-C418-4D34-B67F-E0B49137DED6}"/>
    <cellStyle name="Heading 4 57" xfId="31530" xr:uid="{50B688D9-5C27-4D5E-811A-9257F9A5795C}"/>
    <cellStyle name="Heading 4 58" xfId="31531" xr:uid="{975830D9-F512-43D3-8218-E8A25B4D7D7D}"/>
    <cellStyle name="Heading 4 59" xfId="31532" xr:uid="{623152AF-4AC8-4AA1-B440-03CABA25B84A}"/>
    <cellStyle name="Heading 4 6" xfId="31533" xr:uid="{9F75B599-3E40-414C-BE2D-6B767D091451}"/>
    <cellStyle name="Heading 4 60" xfId="31534" xr:uid="{B90A7930-C8CD-444C-BECC-820125CFD054}"/>
    <cellStyle name="Heading 4 61" xfId="31535" xr:uid="{CFE1C758-82C8-4AE8-AE8B-93FF2A7CB64D}"/>
    <cellStyle name="Heading 4 62" xfId="31536" xr:uid="{97812847-E5B9-4404-A69E-9434C9E1932A}"/>
    <cellStyle name="Heading 4 63" xfId="31537" xr:uid="{13245515-7BD2-41E4-90A0-A12FD8D614FE}"/>
    <cellStyle name="Heading 4 64" xfId="31538" xr:uid="{5DD37D76-BFD6-4B5C-AE04-C189512708B7}"/>
    <cellStyle name="Heading 4 65" xfId="31539" xr:uid="{A5576F0D-4539-422D-A4A5-E0C25AAEB6A9}"/>
    <cellStyle name="Heading 4 66" xfId="31540" xr:uid="{DC9CAF15-2600-40B2-82F3-13791A302813}"/>
    <cellStyle name="Heading 4 67" xfId="31541" xr:uid="{1F4FB166-B404-485D-A1CB-6910174645B4}"/>
    <cellStyle name="Heading 4 68" xfId="31542" xr:uid="{C987F000-1743-4743-AB5A-90931772D2D3}"/>
    <cellStyle name="Heading 4 69" xfId="31543" xr:uid="{CDA8D061-8190-4639-84BE-D7FE6C90C7E1}"/>
    <cellStyle name="Heading 4 7" xfId="31544" xr:uid="{79201141-C4DC-4BD0-BDB7-303193A4C2FD}"/>
    <cellStyle name="Heading 4 70" xfId="31545" xr:uid="{56DE2071-5451-495A-A411-D32F277AC7E6}"/>
    <cellStyle name="Heading 4 71" xfId="31546" xr:uid="{EEA4E33F-03ED-4DE8-93CB-F38E7545CD1F}"/>
    <cellStyle name="Heading 4 72" xfId="31547" xr:uid="{0865119A-6DC9-4638-B65D-0EFDB434C976}"/>
    <cellStyle name="Heading 4 73" xfId="31548" xr:uid="{12F2C9CF-D09B-4758-8454-380DF460E1E1}"/>
    <cellStyle name="Heading 4 74" xfId="31549" xr:uid="{D108147D-C0D5-446A-9B08-61DCA907EB78}"/>
    <cellStyle name="Heading 4 75" xfId="31550" xr:uid="{40D6AA37-271E-46DC-B301-37EFAAADC539}"/>
    <cellStyle name="Heading 4 76" xfId="31551" xr:uid="{20F1285E-446A-4F34-9780-D1FF83E68838}"/>
    <cellStyle name="Heading 4 77" xfId="31552" xr:uid="{338B1DC3-0615-4D83-A0EE-FD89F26BB25D}"/>
    <cellStyle name="Heading 4 78" xfId="31553" xr:uid="{BD340E88-750E-495D-8561-3068E6E65464}"/>
    <cellStyle name="Heading 4 79" xfId="31554" xr:uid="{CF6798BC-B0A6-417B-BCFD-E7F04F405B22}"/>
    <cellStyle name="Heading 4 8" xfId="31555" xr:uid="{B47383FB-6693-4A18-ACE4-D696EF9AEA1A}"/>
    <cellStyle name="Heading 4 80" xfId="31556" xr:uid="{0CF4A405-8968-4A8C-8DAC-EE31C399DB43}"/>
    <cellStyle name="Heading 4 81" xfId="31557" xr:uid="{A5878BA5-8834-4AE0-A7F4-A402227DDA54}"/>
    <cellStyle name="Heading 4 82" xfId="31558" xr:uid="{F7EAACEB-2AA8-47C0-8ED4-9813687CA3EC}"/>
    <cellStyle name="Heading 4 83" xfId="31559" xr:uid="{E219F46B-EC51-435C-8478-9D1C46FAE443}"/>
    <cellStyle name="Heading 4 84" xfId="31560" xr:uid="{D42BC996-20A9-4CA9-BB09-30132B6423E9}"/>
    <cellStyle name="Heading 4 85" xfId="31561" xr:uid="{4EDCAE99-B120-4DEB-94F4-D54FBA562614}"/>
    <cellStyle name="Heading 4 86" xfId="31562" xr:uid="{BD797B66-6B55-4017-8896-32130252D395}"/>
    <cellStyle name="Heading 4 87" xfId="31563" xr:uid="{11AD8CAA-551E-4539-81E0-A200AA56B84A}"/>
    <cellStyle name="Heading 4 88" xfId="31564" xr:uid="{B5C4E5E1-347C-4627-BF6A-7E0C280147D3}"/>
    <cellStyle name="Heading 4 89" xfId="31565" xr:uid="{064B8378-6C7C-490E-9267-E2FCCF551FAD}"/>
    <cellStyle name="Heading 4 9" xfId="31566" xr:uid="{F1F55F81-6186-4328-983E-F580F2716629}"/>
    <cellStyle name="Heading 4 90" xfId="31567" xr:uid="{91D290E1-575D-4B72-8A81-DC833BEF65EA}"/>
    <cellStyle name="Heading 4 91" xfId="31568" xr:uid="{065FF36E-102B-449E-9BE1-C77D036C0772}"/>
    <cellStyle name="Heading 4 92" xfId="31569" xr:uid="{4FAEDB7C-7BF3-4FAB-A4F8-B26E553AD867}"/>
    <cellStyle name="Heading 4 93" xfId="31570" xr:uid="{71E9D676-4CA7-4FAF-8BA0-5B14097F05F6}"/>
    <cellStyle name="Heading 4 94" xfId="31571" xr:uid="{C8CC45F9-C365-48E6-8D14-B30D4C168328}"/>
    <cellStyle name="Heading 4 95" xfId="31572" xr:uid="{AC168E63-B0AE-4B80-9B80-46C9B6077533}"/>
    <cellStyle name="Heading 4 96" xfId="31573" xr:uid="{73B1C528-FD99-46C0-AD3F-915A016B074E}"/>
    <cellStyle name="Heading 4 97" xfId="31574" xr:uid="{D397195A-0CC0-4F90-AF8D-ACC40993C2A9}"/>
    <cellStyle name="Heading 4 98" xfId="31575" xr:uid="{8145EC9D-5702-42BC-84EA-B84284AE0F50}"/>
    <cellStyle name="Heading 4 99" xfId="31576" xr:uid="{0E2AE846-61B5-4EBD-9567-067A9217C065}"/>
    <cellStyle name="HEADING, MAJOR" xfId="3664" xr:uid="{2FED790F-2D0F-45AB-BDD9-22E4645870D1}"/>
    <cellStyle name="HEADING, MINOR" xfId="3665" xr:uid="{97594724-CE10-45C8-B897-4A618AC09FDC}"/>
    <cellStyle name="HEADING, RIGHT" xfId="3666" xr:uid="{660DECAF-D98C-4ED7-8667-2490C874836A}"/>
    <cellStyle name="HEADING,MAJOR" xfId="3667" xr:uid="{11B4E0CA-F634-4D6C-99AF-1A3B11551861}"/>
    <cellStyle name="Hipervínculo visitado_EBIT Analysis 7+5 vs AOP 2005" xfId="31577" xr:uid="{C0B59E3F-81BA-48AC-85A4-2A7BA578CECE}"/>
    <cellStyle name="Hyperlink 10" xfId="3846" xr:uid="{321B056C-638B-47B3-90C6-37D1CE335350}"/>
    <cellStyle name="Hyperlink 11" xfId="46177" xr:uid="{29A2D054-F7E5-4E5A-B1ED-030782C76E73}"/>
    <cellStyle name="Hyperlink 12" xfId="46208" xr:uid="{E3BA9A35-93DB-450A-8D6C-117187B95C77}"/>
    <cellStyle name="Hyperlink 13" xfId="46211" xr:uid="{A1A4AA79-A356-4BC7-A211-9406153E1D8D}"/>
    <cellStyle name="Hyperlink 14" xfId="46264" xr:uid="{8929EB8B-AC2A-44D2-B906-0AB492D96C52}"/>
    <cellStyle name="Hyperlink 15" xfId="46305" xr:uid="{DD30A8D4-80D7-4DDA-9387-B0A3B236F4F4}"/>
    <cellStyle name="Hyperlink 16" xfId="46488" xr:uid="{A1D98A42-6D99-4FE8-B0A0-BBDEC6A2B8A5}"/>
    <cellStyle name="Hyperlink 16 2" xfId="46502" xr:uid="{6E3E1309-3398-4FAA-8910-B8AAC505D024}"/>
    <cellStyle name="Hyperlink 17" xfId="144" xr:uid="{1033E75B-234A-46E5-A8BC-94502050F51B}"/>
    <cellStyle name="Hyperlink 18" xfId="46500" xr:uid="{67328EA0-E437-431D-ABBF-DB09270EADE2}"/>
    <cellStyle name="Hyperlink 19" xfId="81" xr:uid="{B67087FE-9C16-4CE9-BA3D-739CA62F064C}"/>
    <cellStyle name="Hyperlink 2" xfId="59" xr:uid="{7A39F00A-AABE-4589-9345-183C272A1096}"/>
    <cellStyle name="Hyperlink 2 10" xfId="46393" xr:uid="{853A62D5-4088-451F-AC1A-1398A882EF86}"/>
    <cellStyle name="Hyperlink 2 11" xfId="46489" xr:uid="{04E9F416-58BF-4A3A-BF8C-A848539F0754}"/>
    <cellStyle name="Hyperlink 2 12" xfId="46503" xr:uid="{2082EF09-3B3A-4034-B9BE-CEDCBF071780}"/>
    <cellStyle name="Hyperlink 2 13" xfId="393" xr:uid="{24F86A32-EFA5-4CC3-9A6A-63F80A510D64}"/>
    <cellStyle name="Hyperlink 2 2" xfId="394" xr:uid="{39787C86-9A3E-45BA-BF8C-F589E91E8100}"/>
    <cellStyle name="Hyperlink 2 2 2" xfId="12554" xr:uid="{5D47E7C7-3E51-4851-900D-9A1BF73B8C04}"/>
    <cellStyle name="Hyperlink 2 2 2 2" xfId="12660" xr:uid="{09DF55ED-1FD8-43AB-828E-904038BB3B83}"/>
    <cellStyle name="Hyperlink 2 2 2 3" xfId="46367" xr:uid="{A193DC58-3529-4A59-8D60-DBBDDA16D8CC}"/>
    <cellStyle name="Hyperlink 2 2 2 4" xfId="46628" xr:uid="{20F637DF-657B-4C07-9580-4B8BC49618AA}"/>
    <cellStyle name="Hyperlink 2 2 3" xfId="12287" xr:uid="{F1E9DE48-4D16-48BC-BFCE-AB30D6529C8E}"/>
    <cellStyle name="Hyperlink 2 2 3 2" xfId="46369" xr:uid="{E9890AA3-8CEC-4A7F-BCB3-2FDA0DA6F80E}"/>
    <cellStyle name="Hyperlink 2 2 4" xfId="46219" xr:uid="{C003828F-2F80-4CEA-9DAC-9F1CDA9DB6B1}"/>
    <cellStyle name="Hyperlink 2 2 5" xfId="46315" xr:uid="{FE0C4860-60C2-4A82-A92B-35CEA24534AE}"/>
    <cellStyle name="Hyperlink 2 2 6" xfId="46394" xr:uid="{27243220-F1B9-4AB6-B227-9B1BF299F580}"/>
    <cellStyle name="Hyperlink 2 2 7" xfId="46530" xr:uid="{5C9C3E59-A1B6-4298-A43A-60F77961B9AF}"/>
    <cellStyle name="Hyperlink 2 2 8" xfId="46600" xr:uid="{B9C48574-9481-456B-831A-E543B80E2A63}"/>
    <cellStyle name="Hyperlink 2 2 9" xfId="47161" xr:uid="{887B1B67-D584-4210-B0E7-F99D17F9CE9F}"/>
    <cellStyle name="Hyperlink 2 3" xfId="395" xr:uid="{A81803DE-6A39-44AC-9A03-519A03653CF4}"/>
    <cellStyle name="Hyperlink 2 3 2" xfId="12657" xr:uid="{A0BD6891-ED39-475F-8BEA-0967E143AE49}"/>
    <cellStyle name="Hyperlink 2 3 3" xfId="12286" xr:uid="{57407C33-B1D4-4DBC-ACE6-736E8C0D66CB}"/>
    <cellStyle name="Hyperlink 2 3 4" xfId="46215" xr:uid="{896DC265-A0F0-4FC3-ADAA-D529D7B137DB}"/>
    <cellStyle name="Hyperlink 2 3 5" xfId="46366" xr:uid="{DEB95E11-96F7-46CA-AF04-0FD5D9567808}"/>
    <cellStyle name="Hyperlink 2 3 6" xfId="46755" xr:uid="{96F968D3-E090-4D1D-92B8-9A9FB727D063}"/>
    <cellStyle name="Hyperlink 2 4" xfId="1104" xr:uid="{AFC954F0-5C35-4F45-B392-85A6F56A0452}"/>
    <cellStyle name="Hyperlink 2 4 2" xfId="3668" xr:uid="{8C637331-46DA-440C-A441-0AE20468182B}"/>
    <cellStyle name="Hyperlink 2 4 3" xfId="2025" xr:uid="{1623CC24-45FE-4A56-87AD-A3E021D4652F}"/>
    <cellStyle name="Hyperlink 2 4 4" xfId="12553" xr:uid="{B25CD565-35E8-475B-B313-8F5C122653E4}"/>
    <cellStyle name="Hyperlink 2 4 5" xfId="46364" xr:uid="{7D89538F-55EC-4616-A4B7-17A8DE42B7DF}"/>
    <cellStyle name="Hyperlink 2 5" xfId="1447" xr:uid="{871818AA-6ACD-49D8-990F-D55AEFA5936A}"/>
    <cellStyle name="Hyperlink 2 5 2" xfId="46313" xr:uid="{FD79982E-C088-4887-B487-80930BF44DC5}"/>
    <cellStyle name="Hyperlink 2 6" xfId="2003" xr:uid="{5D9FDC08-4DC4-4B52-80CB-6166F16A6CF7}"/>
    <cellStyle name="Hyperlink 2 6 2" xfId="46375" xr:uid="{64000149-2431-4896-BE40-B4226923D7B0}"/>
    <cellStyle name="Hyperlink 2 7" xfId="46178" xr:uid="{02CF52EB-1323-45F2-AAF6-95EA0E820849}"/>
    <cellStyle name="Hyperlink 2 8" xfId="46213" xr:uid="{0C37F189-284B-46D4-9B41-C5256FC64969}"/>
    <cellStyle name="Hyperlink 2 9" xfId="46304" xr:uid="{B2C96EA8-41D9-4DFE-A25B-FBDFF7B5F4DE}"/>
    <cellStyle name="Hyperlink 20" xfId="56" xr:uid="{317B9E8B-51CB-429C-9A0E-185E58B10367}"/>
    <cellStyle name="Hyperlink 3" xfId="396" xr:uid="{8C919E29-17C7-4387-AE72-8237704D726B}"/>
    <cellStyle name="Hyperlink 3 2" xfId="1925" xr:uid="{448E9D34-D447-4A67-885D-BDA92F1B305E}"/>
    <cellStyle name="Hyperlink 3 2 2" xfId="46387" xr:uid="{35AB1F95-51D2-4C82-9F43-4543E7A118FF}"/>
    <cellStyle name="Hyperlink 3 2 3" xfId="46633" xr:uid="{259F88DE-93BC-4628-AEEA-ADB8F5AFE4F5}"/>
    <cellStyle name="Hyperlink 3 3" xfId="1924" xr:uid="{481960E5-BB21-4727-9130-D490BCEA355D}"/>
    <cellStyle name="Hyperlink 3 3 2" xfId="3337" xr:uid="{DBC5C1D4-C71A-4CA3-80F3-143DDD45C36B}"/>
    <cellStyle name="Hyperlink 3 3 3" xfId="37869" xr:uid="{F6225772-A7ED-43DF-8443-0AEE049BD66A}"/>
    <cellStyle name="Hyperlink 3 3 4" xfId="46668" xr:uid="{E49F2A25-A093-476E-9874-53805DC71038}"/>
    <cellStyle name="Hyperlink 3 4" xfId="12377" xr:uid="{B885D55D-F515-4DA9-8B4D-4895A58DE7B0}"/>
    <cellStyle name="Hyperlink 3 5" xfId="46184" xr:uid="{64B831E8-B44E-40B2-907E-1D0C0CFB8F33}"/>
    <cellStyle name="Hyperlink 3 6" xfId="46321" xr:uid="{8C6E4FF0-5A44-4090-9AFD-340508DE81DA}"/>
    <cellStyle name="Hyperlink 3 7" xfId="46396" xr:uid="{F8D3831C-B6E0-4C46-ACD5-CC7A4FBDA516}"/>
    <cellStyle name="Hyperlink 3 8" xfId="46494" xr:uid="{CE366D43-2876-4764-8692-C3FC1C3047D7}"/>
    <cellStyle name="Hyperlink 4" xfId="397" xr:uid="{4184A661-33A1-4B43-830E-2AE09907DCA9}"/>
    <cellStyle name="Hyperlink 4 2" xfId="2021" xr:uid="{1A362E4D-4BC7-48F9-99CF-CA80DD574CA3}"/>
    <cellStyle name="Hyperlink 4 2 2" xfId="4097" xr:uid="{672A8B3C-370F-482D-9B5C-99AAA84D9439}"/>
    <cellStyle name="Hyperlink 4 2 3" xfId="37910" xr:uid="{F1AF6453-CFE0-42C1-B8FF-7230ABBA3E11}"/>
    <cellStyle name="Hyperlink 4 2 4" xfId="46384" xr:uid="{58191399-7E4E-4771-9778-2EA417BDD5F8}"/>
    <cellStyle name="Hyperlink 4 3" xfId="5849" xr:uid="{DD43C730-D3CA-4BE9-BDF5-F32C445CFA33}"/>
    <cellStyle name="Hyperlink 4 4" xfId="3972" xr:uid="{CE395C0F-3318-4C5C-AC06-4207848421B6}"/>
    <cellStyle name="Hyperlink 4 5" xfId="46216" xr:uid="{833F2B98-DBE1-4FE6-A1F0-D38CD474951A}"/>
    <cellStyle name="Hyperlink 4 6" xfId="46322" xr:uid="{9821B9F1-BDF4-43B6-965B-1D3567395365}"/>
    <cellStyle name="Hyperlink 4 7" xfId="46332" xr:uid="{A06C000E-AAEE-4F0C-AA0B-3012AA68FD44}"/>
    <cellStyle name="Hyperlink 4 8" xfId="46661" xr:uid="{CA3FB9A2-4468-449C-B9FF-B2F0B4A12686}"/>
    <cellStyle name="Hyperlink 5" xfId="155" xr:uid="{759F9BE3-0C0C-4C72-A26A-22B8E246DA8F}"/>
    <cellStyle name="Hyperlink 5 2" xfId="3334" xr:uid="{D2F4AAF6-6952-4914-B94A-B12A163AA15F}"/>
    <cellStyle name="Hyperlink 5 2 2" xfId="6712" xr:uid="{28C6EA8E-6B30-430A-BCE0-F96B8230E4F2}"/>
    <cellStyle name="Hyperlink 5 2 3" xfId="4661" xr:uid="{7AB99EF2-0861-41D5-866A-E4D766579F13}"/>
    <cellStyle name="Hyperlink 5 2 4" xfId="46389" xr:uid="{7F5EF7F3-E399-43E5-B29E-C63723AF440D}"/>
    <cellStyle name="Hyperlink 5 3" xfId="46074" xr:uid="{8E8FFBB0-3F8E-428C-9ECE-41BFBB9EDA2A}"/>
    <cellStyle name="Hyperlink 5 4" xfId="46196" xr:uid="{E07604FA-C2B4-4255-8A96-DF2E37A5C571}"/>
    <cellStyle name="Hyperlink 5 5" xfId="46312" xr:uid="{0A3954FF-F107-425A-9F08-34011C03EB85}"/>
    <cellStyle name="Hyperlink 5 6" xfId="46667" xr:uid="{29745984-6806-4757-8019-2DB9DEC80352}"/>
    <cellStyle name="Hyperlink 6" xfId="147" xr:uid="{04549C3E-6344-4000-A529-E35A766112B0}"/>
    <cellStyle name="Hyperlink 6 2" xfId="4318" xr:uid="{D47B6EBE-CF4F-48F4-A540-C4F45BF2387D}"/>
    <cellStyle name="Hyperlink 7" xfId="2002" xr:uid="{2BCE9EC9-1AFC-4349-9059-96501FF6BB41}"/>
    <cellStyle name="Hyperlink 7 2" xfId="6713" xr:uid="{A732DFE2-584E-4E6D-84E2-B741AB45C12C}"/>
    <cellStyle name="Hyperlink 7 3" xfId="4315" xr:uid="{375169C1-C62F-4FB7-94DD-292AABE70E56}"/>
    <cellStyle name="Hyperlink 8" xfId="5647" xr:uid="{774D3D2C-4DE2-45AA-9A04-CCA261BE5BFF}"/>
    <cellStyle name="Hyperlink 8 2" xfId="6714" xr:uid="{EC1F7D25-AF2A-4F8B-8E5F-98DE9C5C7849}"/>
    <cellStyle name="Hyperlink 9" xfId="7528" xr:uid="{8181A95C-BFEE-48A1-9DD7-2DCF19255628}"/>
    <cellStyle name="Iau÷iue_report-2 " xfId="3669" xr:uid="{D0FFD189-49E4-4F01-A422-1FB906AF178B}"/>
    <cellStyle name="Incorrecto" xfId="31578" xr:uid="{5D9D21D8-37EB-4CF7-8B85-08BDE13EF2A7}"/>
    <cellStyle name="Incorrecto 2" xfId="31579" xr:uid="{EC029EAB-5298-428F-80E6-9A71CA0293C1}"/>
    <cellStyle name="Incorreto" xfId="31580" xr:uid="{C698D242-B03C-412D-B0B3-22105E3D2B7B}"/>
    <cellStyle name="Incorreto 2" xfId="31581" xr:uid="{13044C8B-449C-4F33-A39C-52ADDE7EC0D3}"/>
    <cellStyle name="Indefinido" xfId="12555" xr:uid="{ECF36E40-7407-4D82-B2D6-726219D8E546}"/>
    <cellStyle name="Indefinido 2" xfId="31582" xr:uid="{671D701A-2EF4-4434-AE06-029DBB472B22}"/>
    <cellStyle name="Input" xfId="14" builtinId="20" customBuiltin="1"/>
    <cellStyle name="Input [yellow]" xfId="3670" xr:uid="{4624333A-3ED0-4B29-9EDC-6FA779739A8A}"/>
    <cellStyle name="Input [yellow] 10" xfId="41767" xr:uid="{8F823BB9-8834-4BF8-8046-2F61ABA82B17}"/>
    <cellStyle name="Input [yellow] 11" xfId="42410" xr:uid="{F1324BAF-BBDF-465E-A0B0-13A5F3229D4A}"/>
    <cellStyle name="Input [yellow] 12" xfId="43422" xr:uid="{BC2BFD28-1530-48B4-81F7-56F6DC93788F}"/>
    <cellStyle name="Input [yellow] 13" xfId="43457" xr:uid="{E8FC9531-E2CC-4108-A647-CA510358EEED}"/>
    <cellStyle name="Input [yellow] 14" xfId="12225" xr:uid="{F52BB53A-9CE6-4271-A6B6-2C2D06303748}"/>
    <cellStyle name="Input [yellow] 2" xfId="13148" xr:uid="{B314A697-EAAC-45D7-8013-881AD81565F8}"/>
    <cellStyle name="Input [yellow] 2 2" xfId="37851" xr:uid="{3733D688-478C-454C-AEE2-79AEEC8AF447}"/>
    <cellStyle name="Input [yellow] 2 2 2" xfId="41794" xr:uid="{4F71F458-0F41-449C-98B7-FFC1F348D9CF}"/>
    <cellStyle name="Input [yellow] 2 2 3" xfId="42438" xr:uid="{CE13222B-B990-4C65-A380-B501AAF89A7E}"/>
    <cellStyle name="Input [yellow] 2 2 4" xfId="43002" xr:uid="{E330A69C-0833-4E16-8E47-2FB646263BF1}"/>
    <cellStyle name="Input [yellow] 2 2 5" xfId="43253" xr:uid="{D70AE59A-2393-4C40-BDBD-0299A33C0928}"/>
    <cellStyle name="Input [yellow] 2 2 6" xfId="45637" xr:uid="{A5D25B42-1B1B-4AF7-AF45-3B88D70517E5}"/>
    <cellStyle name="Input [yellow] 2 3" xfId="38047" xr:uid="{A88633B3-5629-4321-8988-0FF7B43134C6}"/>
    <cellStyle name="Input [yellow] 2 4" xfId="38444" xr:uid="{0ABEB66E-C060-4FA1-874B-E8709FB49BA8}"/>
    <cellStyle name="Input [yellow] 2 5" xfId="41427" xr:uid="{901A5131-18D4-48EA-9EEA-1AA467399919}"/>
    <cellStyle name="Input [yellow] 2 6" xfId="42084" xr:uid="{9DF73DC3-BE4C-4F58-A795-DEFD8528C7CC}"/>
    <cellStyle name="Input [yellow] 2 7" xfId="42693" xr:uid="{01DECDD3-8BA3-4A59-848A-CBEB4D9B381F}"/>
    <cellStyle name="Input [yellow] 2 8" xfId="43665" xr:uid="{277D7019-AAD3-4398-90AD-6C44E1F7677B}"/>
    <cellStyle name="Input [yellow] 3" xfId="13155" xr:uid="{C2555697-E309-4629-B448-D5B113AD1060}"/>
    <cellStyle name="Input [yellow] 3 2" xfId="38451" xr:uid="{F584BB71-CF07-4DA7-80B3-5A196749859E}"/>
    <cellStyle name="Input [yellow] 3 3" xfId="41419" xr:uid="{72ABDB2D-DB2B-4747-A212-FB9D2DF9AFC5}"/>
    <cellStyle name="Input [yellow] 3 4" xfId="42077" xr:uid="{2CBE8491-08C4-47FA-B506-78B1FD8473F8}"/>
    <cellStyle name="Input [yellow] 3 5" xfId="42680" xr:uid="{663C3CBF-BF96-4778-BC25-5123DF8C81F2}"/>
    <cellStyle name="Input [yellow] 3 6" xfId="43672" xr:uid="{5B10B933-ADF9-4A17-BF36-0E25C1CA0EBB}"/>
    <cellStyle name="Input [yellow] 4" xfId="13162" xr:uid="{A24DD49A-D5F6-4BD8-9689-C1521255B84B}"/>
    <cellStyle name="Input [yellow] 4 2" xfId="38458" xr:uid="{407764A4-314B-48B9-B6C5-7CAA60472419}"/>
    <cellStyle name="Input [yellow] 4 3" xfId="41412" xr:uid="{710A80E7-9680-4244-ACA4-6BDBC29866BF}"/>
    <cellStyle name="Input [yellow] 4 4" xfId="42070" xr:uid="{AC767F84-7317-425F-A03C-DEAF61A793F4}"/>
    <cellStyle name="Input [yellow] 4 5" xfId="42662" xr:uid="{59E9C5D6-E82A-4753-A272-D21A13F1C80F}"/>
    <cellStyle name="Input [yellow] 4 6" xfId="43679" xr:uid="{B115AE3F-24D6-4273-AD54-61B82217C1F3}"/>
    <cellStyle name="Input [yellow] 5" xfId="13248" xr:uid="{A03B5A94-F59A-456E-AF52-DD88595B53B0}"/>
    <cellStyle name="Input [yellow] 5 2" xfId="38537" xr:uid="{F768FF4A-B826-4780-A3A7-103E948B158C}"/>
    <cellStyle name="Input [yellow] 5 3" xfId="41338" xr:uid="{77100188-3522-4E32-BC0B-7A58D8E33B93}"/>
    <cellStyle name="Input [yellow] 5 4" xfId="41999" xr:uid="{2337DE62-80FE-4BC2-8D99-65B491F6AC73}"/>
    <cellStyle name="Input [yellow] 5 5" xfId="42610" xr:uid="{11F59176-5C08-46A0-97FF-CEB9DBB028A3}"/>
    <cellStyle name="Input [yellow] 5 6" xfId="43751" xr:uid="{750BEABA-43A0-4B1E-A970-AABEED3D6739}"/>
    <cellStyle name="Input [yellow] 6" xfId="13300" xr:uid="{7FF2D6A6-EC75-4460-8BC1-455CA29DD686}"/>
    <cellStyle name="Input [yellow] 6 2" xfId="38550" xr:uid="{59E48E6B-3055-4E18-8071-56DBAAD9ABEE}"/>
    <cellStyle name="Input [yellow] 6 3" xfId="41320" xr:uid="{778369D1-0DDF-41F4-BA19-53DDC9236E0B}"/>
    <cellStyle name="Input [yellow] 6 4" xfId="41973" xr:uid="{651F6997-A911-450E-B96B-C21BFDA89DA4}"/>
    <cellStyle name="Input [yellow] 6 5" xfId="42583" xr:uid="{FBA943E5-AA7E-4709-BD69-343C92FD3D5D}"/>
    <cellStyle name="Input [yellow] 6 6" xfId="43762" xr:uid="{FB1C572F-0217-46D2-82A8-F96BE1B62243}"/>
    <cellStyle name="Input [yellow] 7" xfId="37911" xr:uid="{F5C0A80B-8856-4FCF-909E-ABB52A783D78}"/>
    <cellStyle name="Input [yellow] 7 2" xfId="41817" xr:uid="{F9BCC70F-30F1-4D27-A223-1B7081EEA0B2}"/>
    <cellStyle name="Input [yellow] 7 3" xfId="42445" xr:uid="{8CBAD9CF-F292-4B23-A077-0F1FC642588A}"/>
    <cellStyle name="Input [yellow] 7 4" xfId="43009" xr:uid="{AF3DC79F-880A-4152-874A-AEB6C2ACCB60}"/>
    <cellStyle name="Input [yellow] 7 5" xfId="43260" xr:uid="{EA15F445-86DA-4941-AE71-F31EA043EF4D}"/>
    <cellStyle name="Input [yellow] 7 6" xfId="45938" xr:uid="{A49E02D2-9A13-4C04-B10C-05D7F149FC2F}"/>
    <cellStyle name="Input [yellow] 8" xfId="12992" xr:uid="{56518811-DF9D-46BE-AAB8-014BE2680AF7}"/>
    <cellStyle name="Input [yellow] 8 2" xfId="38300" xr:uid="{6BB42612-E05A-4A2C-B41C-3438EA08CEB5}"/>
    <cellStyle name="Input [yellow] 8 3" xfId="41608" xr:uid="{16EBA45E-1058-4F3C-907B-FFD18CCE6364}"/>
    <cellStyle name="Input [yellow] 8 4" xfId="42245" xr:uid="{BD5526F3-EF47-45E5-9B6F-0A008CF8D0FC}"/>
    <cellStyle name="Input [yellow] 8 5" xfId="42856" xr:uid="{DD7E69D7-CA77-4888-BAB1-0EDF17C92811}"/>
    <cellStyle name="Input [yellow] 8 6" xfId="45523" xr:uid="{9B5857F0-F781-4705-9022-661D58110F8E}"/>
    <cellStyle name="Input [yellow] 9" xfId="38181" xr:uid="{99DC1FBD-8A0D-420F-B61E-E06211701D0A}"/>
    <cellStyle name="Input 10" xfId="31583" xr:uid="{3012626A-DF0D-43B1-9168-EF0AF24D426B}"/>
    <cellStyle name="Input 100" xfId="31584" xr:uid="{C28D3408-FA22-4056-9BDD-2AC25CB5032C}"/>
    <cellStyle name="Input 101" xfId="31585" xr:uid="{2866BB8E-F275-4306-BB47-28223FC76496}"/>
    <cellStyle name="Input 102" xfId="31586" xr:uid="{55A8DF23-FE71-488C-88A5-91887A3CE69C}"/>
    <cellStyle name="Input 103" xfId="31587" xr:uid="{6204A6CB-F0A2-4DF9-BD8C-E215363AC631}"/>
    <cellStyle name="Input 104" xfId="31588" xr:uid="{BFE1768D-79BD-4C6B-856D-875B0AC8C15A}"/>
    <cellStyle name="Input 105" xfId="31589" xr:uid="{7BDF9DCC-AA11-4481-9A5C-9844088967A6}"/>
    <cellStyle name="Input 106" xfId="31590" xr:uid="{27FC59FB-03DF-4BD3-A4FB-39EA1F5256D4}"/>
    <cellStyle name="Input 107" xfId="31591" xr:uid="{87FEDEAF-1134-4B13-9B12-1CF01218369F}"/>
    <cellStyle name="Input 108" xfId="31592" xr:uid="{5BAB2FC1-FF55-464C-982F-5D962695F5DA}"/>
    <cellStyle name="Input 109" xfId="31593" xr:uid="{FBE350CB-FFE8-47DD-AF58-955663F056E2}"/>
    <cellStyle name="Input 11" xfId="31594" xr:uid="{6F18CF25-CAC9-4DE2-A416-93FD5ACAB341}"/>
    <cellStyle name="Input 110" xfId="31595" xr:uid="{F63EE811-AFF3-435F-BBB5-DA10F387A1A0}"/>
    <cellStyle name="Input 111" xfId="31596" xr:uid="{80170DFB-39DC-4328-8CFF-A6169BF33AAE}"/>
    <cellStyle name="Input 112" xfId="31597" xr:uid="{DC32E764-1F5A-4E76-9876-71353D7253AE}"/>
    <cellStyle name="Input 113" xfId="31598" xr:uid="{09F2FE44-74FA-4006-AC88-4CCB8D7D16B8}"/>
    <cellStyle name="Input 114" xfId="31599" xr:uid="{C82F0AB8-048D-450B-881F-D351DE375993}"/>
    <cellStyle name="Input 115" xfId="31600" xr:uid="{FC1FEFBB-0103-4B8C-8E38-5B28286A76CE}"/>
    <cellStyle name="Input 116" xfId="31601" xr:uid="{F245B281-AF8B-4AC2-A2F1-01EA6BFCA1AA}"/>
    <cellStyle name="Input 117" xfId="31602" xr:uid="{8162C202-56DA-47DC-BE0B-31AA91F5F123}"/>
    <cellStyle name="Input 118" xfId="31603" xr:uid="{D282A55F-5248-4C01-AE69-D8D1798EB829}"/>
    <cellStyle name="Input 119" xfId="31604" xr:uid="{D62AEF7F-DE29-49F5-8B7B-00397DE1DB8E}"/>
    <cellStyle name="Input 12" xfId="31605" xr:uid="{0FCAA11C-B612-48CE-AE1A-1E8648822875}"/>
    <cellStyle name="Input 120" xfId="31606" xr:uid="{5ED00B14-6678-4CF3-8B0A-A9BB7D9A241E}"/>
    <cellStyle name="Input 121" xfId="31607" xr:uid="{ED2CF9B7-C6FE-49DD-A927-F19953FC08E5}"/>
    <cellStyle name="Input 122" xfId="31608" xr:uid="{4D2172A7-E7CA-4A30-8A38-4E5F3D90869A}"/>
    <cellStyle name="Input 123" xfId="31609" xr:uid="{91D3C689-CFAD-474E-A243-9DE56FB64AB0}"/>
    <cellStyle name="Input 124" xfId="31610" xr:uid="{F3BD73BE-B683-4E58-99E7-71F12E66DB3C}"/>
    <cellStyle name="Input 125" xfId="31611" xr:uid="{65965E21-16F4-4869-9327-B02F01D4AB34}"/>
    <cellStyle name="Input 126" xfId="31612" xr:uid="{9391F726-68EC-49D2-B3FE-5A0030478568}"/>
    <cellStyle name="Input 127" xfId="31613" xr:uid="{99BDA304-FB7E-42A6-B579-3CAB214E9AD7}"/>
    <cellStyle name="Input 128" xfId="31614" xr:uid="{795C1126-2FA0-4C2A-9475-94D18EFDFABC}"/>
    <cellStyle name="Input 129" xfId="31615" xr:uid="{779F3A70-E2B7-4860-871F-2CAD138C5BAB}"/>
    <cellStyle name="Input 13" xfId="31616" xr:uid="{1CB9A642-368E-4FD4-A0B3-DC26AB9805FC}"/>
    <cellStyle name="Input 130" xfId="31617" xr:uid="{F3D0070D-5FFA-4799-98E5-42AF76C80BE3}"/>
    <cellStyle name="Input 131" xfId="31618" xr:uid="{0BB06C98-6CAD-4C6E-AD4F-12BE556AC72E}"/>
    <cellStyle name="Input 132" xfId="31619" xr:uid="{E6D99FED-BD1C-40B5-880E-F321EC85C005}"/>
    <cellStyle name="Input 133" xfId="31620" xr:uid="{96C25530-E851-44C8-988E-BF557FC25B22}"/>
    <cellStyle name="Input 134" xfId="31621" xr:uid="{064F9A7B-B31F-445C-9921-218F3C2C398C}"/>
    <cellStyle name="Input 135" xfId="31622" xr:uid="{F3B167D6-BF9E-45D4-BA30-E14F7442523A}"/>
    <cellStyle name="Input 136" xfId="31623" xr:uid="{979E0204-44A6-4B36-8C20-000C7556E38A}"/>
    <cellStyle name="Input 137" xfId="31624" xr:uid="{457AE4A9-79FE-4841-BE55-967D461E3D42}"/>
    <cellStyle name="Input 138" xfId="31625" xr:uid="{3F22C50F-C510-4230-A821-27E4976753DD}"/>
    <cellStyle name="Input 139" xfId="31626" xr:uid="{BED9E89A-1DA2-485B-947E-61DE36DEAB81}"/>
    <cellStyle name="Input 14" xfId="31627" xr:uid="{AF3CE07F-7E9A-44E9-A196-B73D2FB108D7}"/>
    <cellStyle name="Input 140" xfId="31628" xr:uid="{D89A4967-311E-485E-B5C4-CF279A02C767}"/>
    <cellStyle name="Input 141" xfId="31629" xr:uid="{001D74AC-FD35-4EB8-B62C-1991E83C8B13}"/>
    <cellStyle name="Input 142" xfId="31630" xr:uid="{D0E1390D-B5DA-4C30-BCC0-F2C101056ABB}"/>
    <cellStyle name="Input 143" xfId="31631" xr:uid="{583F0C60-F1B7-4AC1-A882-8CFF09727AC8}"/>
    <cellStyle name="Input 144" xfId="31632" xr:uid="{2E858135-0F57-4CA9-BE17-89D432CBE627}"/>
    <cellStyle name="Input 145" xfId="31633" xr:uid="{04103D49-9E1D-4607-8F11-0E59A7926632}"/>
    <cellStyle name="Input 146" xfId="31634" xr:uid="{1E155FA5-4134-4C64-95B4-FC90BFB0B960}"/>
    <cellStyle name="Input 146 2" xfId="40009" xr:uid="{2AC73EC5-8319-48BC-A45A-3D952CA1B925}"/>
    <cellStyle name="Input 146 3" xfId="39816" xr:uid="{28D0EDCD-A6AE-428F-8513-0AE1A8864EB3}"/>
    <cellStyle name="Input 146 4" xfId="39987" xr:uid="{E87CFC9C-D07B-4D37-9C9B-3989469E1819}"/>
    <cellStyle name="Input 146 5" xfId="39842" xr:uid="{BB5EBE2C-A7A7-4ACB-BAB6-32609F293528}"/>
    <cellStyle name="Input 146 6" xfId="44560" xr:uid="{15B1D6A2-EAD4-4524-8649-0BF6088C690A}"/>
    <cellStyle name="Input 146 7" xfId="44468" xr:uid="{1CBF8828-5C6D-4A9E-87D2-E6292EFC8C1C}"/>
    <cellStyle name="Input 147" xfId="31635" xr:uid="{10EB3B30-EACE-4FBE-8A53-EB83A663702B}"/>
    <cellStyle name="Input 147 2" xfId="40010" xr:uid="{88E1A816-BFBB-4D43-9B4B-3312172A176A}"/>
    <cellStyle name="Input 147 3" xfId="39815" xr:uid="{AD61FD91-BE91-4F6C-A646-0A002C523EA0}"/>
    <cellStyle name="Input 147 4" xfId="39988" xr:uid="{401CEF76-70B8-4904-BD56-37A59C5FF32F}"/>
    <cellStyle name="Input 147 5" xfId="39841" xr:uid="{E1A5C129-C379-48B8-8769-04502987FE17}"/>
    <cellStyle name="Input 147 6" xfId="44561" xr:uid="{D7AD0311-A332-458D-ACF3-C0331860F5C1}"/>
    <cellStyle name="Input 147 7" xfId="44467" xr:uid="{A56963CF-9C8A-43C1-A1D3-041D83114C1D}"/>
    <cellStyle name="Input 148" xfId="31636" xr:uid="{0C3AFCDE-4E31-4F5F-93EB-6904876E1D01}"/>
    <cellStyle name="Input 148 2" xfId="40011" xr:uid="{CF61BA2E-A683-40E0-9266-CCB67DAC81F1}"/>
    <cellStyle name="Input 148 3" xfId="39814" xr:uid="{48441F98-0A6C-4365-AEBA-C68CFAC71205}"/>
    <cellStyle name="Input 148 4" xfId="39989" xr:uid="{BA29EB94-571A-453B-A8B4-C267DFFB24B4}"/>
    <cellStyle name="Input 148 5" xfId="39840" xr:uid="{AE1D1100-810A-4556-984C-499E403AA3CB}"/>
    <cellStyle name="Input 148 6" xfId="44562" xr:uid="{487320F0-0E3D-4E03-8084-3F6B2D69CBB6}"/>
    <cellStyle name="Input 148 7" xfId="44466" xr:uid="{6235D4ED-CBD6-459D-930D-9A25AC18DB17}"/>
    <cellStyle name="Input 149" xfId="31637" xr:uid="{B117C30D-E18A-4126-A707-56F321C4D255}"/>
    <cellStyle name="Input 149 2" xfId="40012" xr:uid="{E44F581E-7A61-4C4A-B0D5-FF7DD0AE1838}"/>
    <cellStyle name="Input 149 3" xfId="39813" xr:uid="{CAE27462-8370-4F2C-8AB1-5A90A995154A}"/>
    <cellStyle name="Input 149 4" xfId="39990" xr:uid="{786AE6BF-DA84-46F3-9740-B0FFB571FD79}"/>
    <cellStyle name="Input 149 5" xfId="39839" xr:uid="{C98BA6E5-B166-4E49-A893-2CEBBF5DBADF}"/>
    <cellStyle name="Input 149 6" xfId="44563" xr:uid="{2D9C5131-E918-45D0-9AD5-58796123B115}"/>
    <cellStyle name="Input 149 7" xfId="44465" xr:uid="{BF3E472B-11E9-4440-AF3C-1EC061FC128C}"/>
    <cellStyle name="Input 15" xfId="31638" xr:uid="{0CCA4E70-D769-4B59-BDC3-076206E44299}"/>
    <cellStyle name="Input 150" xfId="31639" xr:uid="{E4F52230-0260-446C-9B9A-DD9B359BFFC6}"/>
    <cellStyle name="Input 150 2" xfId="40013" xr:uid="{893C9647-A238-4247-8E9C-A31DC6963DA3}"/>
    <cellStyle name="Input 150 3" xfId="39812" xr:uid="{9514870B-06D4-48B3-AD70-C863BB68C84B}"/>
    <cellStyle name="Input 150 4" xfId="38544" xr:uid="{F34D4784-F98F-48AE-89C0-AC1E5DBCEE96}"/>
    <cellStyle name="Input 150 5" xfId="39838" xr:uid="{A5D72D2C-C114-4038-8810-460AE863B11F}"/>
    <cellStyle name="Input 150 6" xfId="44564" xr:uid="{8BCE909B-9839-4E5A-986E-241D98E71A34}"/>
    <cellStyle name="Input 150 7" xfId="44464" xr:uid="{982AD03A-9ACA-4017-B71B-41AFF42F188C}"/>
    <cellStyle name="Input 151" xfId="31640" xr:uid="{E70647D3-B03C-4CF1-B2DE-38B8C28E7ACF}"/>
    <cellStyle name="Input 151 2" xfId="40014" xr:uid="{25DFDC84-9581-40DD-A769-0E3DF3F37C4C}"/>
    <cellStyle name="Input 151 3" xfId="39811" xr:uid="{16E4F443-EC19-453C-96BC-A31E2EC97716}"/>
    <cellStyle name="Input 151 4" xfId="39991" xr:uid="{C969B136-E59D-453E-9BF4-6F0B9BEE7878}"/>
    <cellStyle name="Input 151 5" xfId="39837" xr:uid="{C832D2C7-183C-4CFF-B39E-0DB835694CBF}"/>
    <cellStyle name="Input 151 6" xfId="44565" xr:uid="{6E5A7687-182A-4257-BFDC-36A150ECF7F6}"/>
    <cellStyle name="Input 151 7" xfId="44463" xr:uid="{9DC9C88C-1507-4E39-BB58-787CB9CB34B3}"/>
    <cellStyle name="Input 152" xfId="31641" xr:uid="{EF51B762-6DA6-4680-AD62-44FBB5CB2FCB}"/>
    <cellStyle name="Input 152 2" xfId="40015" xr:uid="{4AD2D356-C0E0-4780-8572-5A1D427695B4}"/>
    <cellStyle name="Input 152 3" xfId="39810" xr:uid="{41229934-7730-479A-BACF-6209D7A78F17}"/>
    <cellStyle name="Input 152 4" xfId="39992" xr:uid="{AE4B1086-CCC2-43DE-BF13-8A0B27F1D121}"/>
    <cellStyle name="Input 152 5" xfId="39836" xr:uid="{76BE8C54-0AD4-41B5-A774-DC9C3FF449F1}"/>
    <cellStyle name="Input 152 6" xfId="44566" xr:uid="{019892DF-42E2-4BE6-8782-2FD29854854D}"/>
    <cellStyle name="Input 152 7" xfId="44462" xr:uid="{DE56665D-CEB6-437F-ADC0-9A2C8383E9B9}"/>
    <cellStyle name="Input 153" xfId="31642" xr:uid="{09FFD5A1-85BC-4BA8-9035-B92872D1504B}"/>
    <cellStyle name="Input 153 2" xfId="40016" xr:uid="{68401C83-951B-4C00-82D3-6C937E2F93CA}"/>
    <cellStyle name="Input 153 3" xfId="39809" xr:uid="{B6480E0B-6E1E-426A-9BB2-4932448E3FC4}"/>
    <cellStyle name="Input 153 4" xfId="39993" xr:uid="{7CDBD3BC-BC57-413D-AB08-9A87C9886DD2}"/>
    <cellStyle name="Input 153 5" xfId="39835" xr:uid="{5C5727EE-34E8-4AC1-A66B-C5845385EF18}"/>
    <cellStyle name="Input 153 6" xfId="44567" xr:uid="{1633E307-85EF-4ACE-8E53-B5B0DE2EE286}"/>
    <cellStyle name="Input 153 7" xfId="44461" xr:uid="{FD4EBF47-8DB5-4B9A-844F-98AF0CE762D8}"/>
    <cellStyle name="Input 154" xfId="31643" xr:uid="{7F434BE0-9EF0-4022-991D-72288DFE584F}"/>
    <cellStyle name="Input 154 2" xfId="40017" xr:uid="{1F2DDCA3-423C-4156-899A-EF4467DC0B3E}"/>
    <cellStyle name="Input 154 3" xfId="39808" xr:uid="{89F5B2E9-82CA-41AB-A0D0-C4E027AF2CC6}"/>
    <cellStyle name="Input 154 4" xfId="39994" xr:uid="{ADB357E6-660E-428E-9B92-89A4DE20102C}"/>
    <cellStyle name="Input 154 5" xfId="39834" xr:uid="{1D168B6F-B5D2-493A-BB1A-226722BE9B70}"/>
    <cellStyle name="Input 154 6" xfId="44568" xr:uid="{5F2D611F-27DF-440D-9AAE-3153C3300B62}"/>
    <cellStyle name="Input 154 7" xfId="44460" xr:uid="{E6D0717B-A012-4EB0-9715-61CB8891AA57}"/>
    <cellStyle name="Input 155" xfId="31644" xr:uid="{4BFCB5CE-4D00-4D57-A699-46A104303B91}"/>
    <cellStyle name="Input 155 2" xfId="40018" xr:uid="{F2278DDB-FD69-4B6E-8C93-76F917B86655}"/>
    <cellStyle name="Input 155 3" xfId="39807" xr:uid="{0DAA915B-2890-4651-9E52-879CCD0FB599}"/>
    <cellStyle name="Input 155 4" xfId="39995" xr:uid="{597403EA-E509-4F9E-B6D5-10820E2FB5C2}"/>
    <cellStyle name="Input 155 5" xfId="39833" xr:uid="{332E63D1-2AFA-483E-858D-049219E17CDA}"/>
    <cellStyle name="Input 155 6" xfId="44569" xr:uid="{66FFFC3B-B4DC-41F4-8750-BC8682B6CAFB}"/>
    <cellStyle name="Input 155 7" xfId="44459" xr:uid="{78C0714E-0981-452C-A3E8-BC6DEBC41B83}"/>
    <cellStyle name="Input 156" xfId="31645" xr:uid="{4A5C5199-574F-4C79-A625-AE4502E097A5}"/>
    <cellStyle name="Input 156 2" xfId="40019" xr:uid="{3ED7D6FA-C393-4292-ADE4-7F72629E35B0}"/>
    <cellStyle name="Input 156 3" xfId="39806" xr:uid="{706EE1EF-72D0-4084-9503-187D689E50A1}"/>
    <cellStyle name="Input 156 4" xfId="39996" xr:uid="{3A493275-7642-434C-B762-D8AF3BDB383A}"/>
    <cellStyle name="Input 156 5" xfId="39832" xr:uid="{CA9E0CE4-1D07-4CB7-9AAE-0D46600C1491}"/>
    <cellStyle name="Input 156 6" xfId="44570" xr:uid="{45E1BE68-56D6-42CC-A26D-FEE7659CCCA3}"/>
    <cellStyle name="Input 156 7" xfId="44458" xr:uid="{BF3DC3AB-2DDA-4016-B213-62C605DA81D1}"/>
    <cellStyle name="Input 157" xfId="37803" xr:uid="{A72FA3D2-F541-4C00-9A03-9BAF510F87E9}"/>
    <cellStyle name="Input 158" xfId="46075" xr:uid="{3CF00917-94C2-4E47-A886-6284A0B55B4E}"/>
    <cellStyle name="Input 159" xfId="46139" xr:uid="{E87EBF2E-55E8-46DF-934C-1E823230557D}"/>
    <cellStyle name="Input 16" xfId="31646" xr:uid="{C1BC38D6-8A19-4C1A-9492-EAF9A80F991E}"/>
    <cellStyle name="Input 160" xfId="46433" xr:uid="{8B03A636-04FC-4224-A435-B16A2C607BBA}"/>
    <cellStyle name="Input 161" xfId="46915" xr:uid="{92789E91-A855-4CE6-9235-881E65C1E54B}"/>
    <cellStyle name="Input 162" xfId="46928" xr:uid="{21661EAA-26DD-4E08-A991-B02D06CE277F}"/>
    <cellStyle name="Input 163" xfId="46945" xr:uid="{8486BD61-8990-4A18-AE10-98E40DA93D9D}"/>
    <cellStyle name="Input 164" xfId="46965" xr:uid="{63C09FDD-A0CE-4ED8-B146-BAB70FD0D343}"/>
    <cellStyle name="Input 165" xfId="46964" xr:uid="{0B0F579C-7750-42DD-B138-7D226C92ACAF}"/>
    <cellStyle name="Input 166" xfId="46955" xr:uid="{5C8DAD34-8364-4ECD-989E-F77EF49575AD}"/>
    <cellStyle name="Input 167" xfId="47054" xr:uid="{66889616-C9E7-4EEC-8A41-0DE12D8EA0BB}"/>
    <cellStyle name="Input 17" xfId="31647" xr:uid="{D07D7704-5960-400F-9B8C-B2525E289626}"/>
    <cellStyle name="Input 18" xfId="31648" xr:uid="{2A3F1D3F-5923-4BC4-9B09-57E31A501F9B}"/>
    <cellStyle name="Input 19" xfId="31649" xr:uid="{A8E3B73A-57FE-4506-A5F1-520A7DB204A4}"/>
    <cellStyle name="Input 2" xfId="398" xr:uid="{CAF3A621-1D71-4C8F-A040-264AFDA8B44A}"/>
    <cellStyle name="Input 2 10" xfId="10359" xr:uid="{3F1A5ACE-BA51-4FDF-BCF1-D6662AA2244D}"/>
    <cellStyle name="Input 2 11" xfId="8665" xr:uid="{677D51DE-AC06-40DB-8459-6EA9544CD8D6}"/>
    <cellStyle name="Input 2 12" xfId="10712" xr:uid="{635FFC24-B324-4EBE-A660-63E4848AC450}"/>
    <cellStyle name="Input 2 13" xfId="6525" xr:uid="{093303CC-6523-45E1-A164-B1CF847DD874}"/>
    <cellStyle name="Input 2 14" xfId="11467" xr:uid="{DA56C5A9-0828-4049-9B80-8010C1E37299}"/>
    <cellStyle name="Input 2 15" xfId="11833" xr:uid="{9DE93E6A-5170-49B5-BB26-DB52373B0DC5}"/>
    <cellStyle name="Input 2 16" xfId="12103" xr:uid="{63668857-498E-48DD-B69C-013323260BC2}"/>
    <cellStyle name="Input 2 17" xfId="11688" xr:uid="{600D6733-51A3-4DBC-876E-5E21F9084255}"/>
    <cellStyle name="Input 2 18" xfId="3916" xr:uid="{681483F4-553C-44C2-B13A-97217E2EEF5A}"/>
    <cellStyle name="Input 2 19" xfId="12370" xr:uid="{A06ECBFB-1C93-413C-A76A-F72C400CF605}"/>
    <cellStyle name="Input 2 2" xfId="399" xr:uid="{110E6493-E396-46DE-B39F-3F80167749AF}"/>
    <cellStyle name="Input 2 2 10" xfId="31650" xr:uid="{388FCD76-9FFA-42D6-B64F-AC89AB39BF57}"/>
    <cellStyle name="Input 2 2 2" xfId="31651" xr:uid="{B032E23E-1F8D-472F-BA07-EB614B315AF8}"/>
    <cellStyle name="Input 2 2 2 2" xfId="31652" xr:uid="{27459AF5-026D-4BA9-82E9-3C706BC54064}"/>
    <cellStyle name="Input 2 2 2 2 2" xfId="31653" xr:uid="{DF598D3A-8964-4561-AF42-23FE89B9EA00}"/>
    <cellStyle name="Input 2 2 2 2 2 2" xfId="40023" xr:uid="{27A90B1F-1C81-4FD6-BD50-A3890082EEEE}"/>
    <cellStyle name="Input 2 2 2 2 2 3" xfId="39802" xr:uid="{5878AE4A-E6D1-41BB-8C52-98C29BB5E6D1}"/>
    <cellStyle name="Input 2 2 2 2 2 4" xfId="39999" xr:uid="{AE7F228E-E0C0-4CE2-A8F4-D3EE80904002}"/>
    <cellStyle name="Input 2 2 2 2 2 5" xfId="39828" xr:uid="{94BE9E81-00A6-42F0-91F8-6C0C476F62AD}"/>
    <cellStyle name="Input 2 2 2 2 2 6" xfId="44574" xr:uid="{98F10B7D-186A-4812-99C4-3E2104F15220}"/>
    <cellStyle name="Input 2 2 2 2 2 7" xfId="44454" xr:uid="{F3E1A483-17D6-4803-85C4-869EE805488C}"/>
    <cellStyle name="Input 2 2 2 2 3" xfId="40022" xr:uid="{7D251102-5F56-4BE8-A93E-3DB17DF59739}"/>
    <cellStyle name="Input 2 2 2 2 4" xfId="39803" xr:uid="{6929D089-BEB5-4619-9231-B2C9E38FDF44}"/>
    <cellStyle name="Input 2 2 2 2 5" xfId="41696" xr:uid="{30729A25-E50A-4B73-93F2-2CC167DFE20D}"/>
    <cellStyle name="Input 2 2 2 2 6" xfId="39829" xr:uid="{C0DDAD2C-477B-4B8F-850D-FD8CA1762EAD}"/>
    <cellStyle name="Input 2 2 2 2 7" xfId="44573" xr:uid="{C28C6DAF-43AA-498A-97ED-154B74998FB8}"/>
    <cellStyle name="Input 2 2 2 2 8" xfId="44455" xr:uid="{932A37D4-EF81-4C16-AE11-E5B95851FA38}"/>
    <cellStyle name="Input 2 2 2 3" xfId="31654" xr:uid="{5AE9528F-201E-4FB4-84D5-31B844E1BE42}"/>
    <cellStyle name="Input 2 2 2 3 2" xfId="40024" xr:uid="{63B4DE79-F5D7-42DC-B29B-23BF4B00A3F3}"/>
    <cellStyle name="Input 2 2 2 3 3" xfId="39801" xr:uid="{FE64A89F-1E81-463C-9CF6-39CA42944616}"/>
    <cellStyle name="Input 2 2 2 3 4" xfId="40000" xr:uid="{35B931C8-C0FF-4C29-9AE9-2484B63004AA}"/>
    <cellStyle name="Input 2 2 2 3 5" xfId="39827" xr:uid="{9188437C-ED0D-4659-8ABE-0FE1DF2B1DD9}"/>
    <cellStyle name="Input 2 2 2 3 6" xfId="44575" xr:uid="{F6CEF9BC-4252-4C24-88CC-2F70C1265077}"/>
    <cellStyle name="Input 2 2 2 3 7" xfId="44453" xr:uid="{AC85885E-43CA-4BC9-ABB9-4DD06F1F4FEA}"/>
    <cellStyle name="Input 2 2 2 4" xfId="40021" xr:uid="{AB65BA3C-8114-4AC2-A3FF-E31319AB1906}"/>
    <cellStyle name="Input 2 2 2 5" xfId="39804" xr:uid="{B7070294-756F-4835-BFA5-3A79F42D4382}"/>
    <cellStyle name="Input 2 2 2 6" xfId="39998" xr:uid="{87B7DD29-B0E2-4E18-8F8D-C6BFEF42A320}"/>
    <cellStyle name="Input 2 2 2 7" xfId="39830" xr:uid="{7C46BF9D-6249-4EC3-92BB-13341A54B07E}"/>
    <cellStyle name="Input 2 2 2 8" xfId="44572" xr:uid="{48B4604F-636E-423E-8EAF-6173CC86829E}"/>
    <cellStyle name="Input 2 2 2 9" xfId="44456" xr:uid="{614405F1-4BD2-40D6-B312-577876100777}"/>
    <cellStyle name="Input 2 2 3" xfId="31655" xr:uid="{53834294-4860-4172-9D25-39357C6346B2}"/>
    <cellStyle name="Input 2 2 3 2" xfId="40025" xr:uid="{38251B97-6CD7-4F76-870D-9E2055F0A577}"/>
    <cellStyle name="Input 2 2 3 3" xfId="39800" xr:uid="{C88F300D-9A5A-4029-B012-E2659210EBA4}"/>
    <cellStyle name="Input 2 2 3 4" xfId="40001" xr:uid="{0531148B-6D47-4EBC-AC34-034D5DAC020B}"/>
    <cellStyle name="Input 2 2 3 5" xfId="39826" xr:uid="{326A31D8-2C5B-42A2-A438-B63DAEC19D07}"/>
    <cellStyle name="Input 2 2 3 6" xfId="44576" xr:uid="{DED16AA4-10CE-4318-AF3D-E26ACFECE501}"/>
    <cellStyle name="Input 2 2 3 7" xfId="44452" xr:uid="{49C9AAD6-8B64-4A44-8B0D-ADF27DACD613}"/>
    <cellStyle name="Input 2 2 4" xfId="40020" xr:uid="{DE4E0FF1-CED4-4F23-920F-FF93C182BA24}"/>
    <cellStyle name="Input 2 2 5" xfId="39805" xr:uid="{4E48364C-6460-41FE-B954-33FA00A2ED7E}"/>
    <cellStyle name="Input 2 2 6" xfId="39997" xr:uid="{64E018B1-7003-4317-A110-CBAFD7D94E00}"/>
    <cellStyle name="Input 2 2 7" xfId="39831" xr:uid="{E191B7A9-2C5F-4D90-AF4C-1E5F8F0FAE82}"/>
    <cellStyle name="Input 2 2 8" xfId="44571" xr:uid="{F7A43F10-E8C8-43F3-9056-0FFFCA03E026}"/>
    <cellStyle name="Input 2 2 9" xfId="44457" xr:uid="{17E77839-121C-4640-BE45-1F85DE7A939D}"/>
    <cellStyle name="Input 2 20" xfId="46403" xr:uid="{64B454EA-D504-4D1A-8469-FAE8E1CC10DB}"/>
    <cellStyle name="Input 2 21" xfId="46878" xr:uid="{E2A307D2-90CE-4008-ACA0-CC425E618AF4}"/>
    <cellStyle name="Input 2 3" xfId="400" xr:uid="{917A3C32-2FE2-4D87-B0D3-E21FF4964003}"/>
    <cellStyle name="Input 2 3 10" xfId="10997" xr:uid="{D7B963B3-5762-4EAA-8DDA-D16CDB1D1C2B}"/>
    <cellStyle name="Input 2 3 11" xfId="11715" xr:uid="{57531E2E-FFD6-4755-8922-D4D247EE22DA}"/>
    <cellStyle name="Input 2 3 12" xfId="11253" xr:uid="{0559FAF7-F34F-484B-946D-FD67C9BCA36F}"/>
    <cellStyle name="Input 2 3 13" xfId="11530" xr:uid="{CF766E07-5DE0-4886-86B4-CA03F736FD8F}"/>
    <cellStyle name="Input 2 3 14" xfId="12556" xr:uid="{9CDC8B53-9037-4F6D-82FC-441B2A390AC0}"/>
    <cellStyle name="Input 2 3 2" xfId="1275" xr:uid="{11F5DE8A-0E19-41C5-A729-06E284F809A0}"/>
    <cellStyle name="Input 2 3 2 10" xfId="7262" xr:uid="{0DE02903-6B9B-45D3-B08A-BBD9FFAFDFAE}"/>
    <cellStyle name="Input 2 3 2 11" xfId="8986" xr:uid="{AC992831-7388-4FA9-9F58-F427392548E8}"/>
    <cellStyle name="Input 2 3 2 12" xfId="40026" xr:uid="{3CBCC1FA-FC46-4E7B-9517-B29CEBF99908}"/>
    <cellStyle name="Input 2 3 2 2" xfId="2597" xr:uid="{811C504B-F289-4AC3-9265-DAFDE1229F18}"/>
    <cellStyle name="Input 2 3 2 2 2" xfId="9462" xr:uid="{5E2C44AE-391C-4424-BCE3-01200D5FBD5E}"/>
    <cellStyle name="Input 2 3 2 2 3" xfId="5381" xr:uid="{C4556483-AEB4-40E2-A5AD-ECE339F33305}"/>
    <cellStyle name="Input 2 3 2 3" xfId="10444" xr:uid="{2B3C486A-D2A9-4038-871A-2572BF933639}"/>
    <cellStyle name="Input 2 3 2 4" xfId="8622" xr:uid="{8CE71C2D-2C32-4A5A-B9A1-4DEFAD20EC0F}"/>
    <cellStyle name="Input 2 3 2 5" xfId="10566" xr:uid="{A6252CF5-5171-4FDA-8CF4-D299DE8A0C87}"/>
    <cellStyle name="Input 2 3 2 6" xfId="6716" xr:uid="{280B99AE-4D77-45CD-8217-5556EC28ABE7}"/>
    <cellStyle name="Input 2 3 2 7" xfId="11627" xr:uid="{ED4E5B74-1570-4B6A-9DE8-E51E68402F11}"/>
    <cellStyle name="Input 2 3 2 8" xfId="6555" xr:uid="{41AD2225-A840-486B-8AEF-80AFF5FB1F67}"/>
    <cellStyle name="Input 2 3 2 9" xfId="6559" xr:uid="{8A6F23D7-EA11-4816-AB49-1C668C818D74}"/>
    <cellStyle name="Input 2 3 3" xfId="933" xr:uid="{60EF1ED6-D26F-4BE0-9B7F-53C82BB44C10}"/>
    <cellStyle name="Input 2 3 3 2" xfId="3671" xr:uid="{0C8014D1-27ED-4C2A-B90E-4631A0ED746A}"/>
    <cellStyle name="Input 2 3 3 2 2" xfId="5534" xr:uid="{0AB524CE-B884-41F7-860A-C67A7F2E9173}"/>
    <cellStyle name="Input 2 3 3 3" xfId="6260" xr:uid="{38746B4B-3228-4B59-B780-AD41E14C0F99}"/>
    <cellStyle name="Input 2 3 3 4" xfId="11751" xr:uid="{F1C2E086-2442-4DE2-836D-28D13D3E0345}"/>
    <cellStyle name="Input 2 3 3 5" xfId="11344" xr:uid="{C0CFF877-907C-411D-8ED8-67A2111D32C4}"/>
    <cellStyle name="Input 2 3 3 6" xfId="6768" xr:uid="{9A412B98-7292-4EBE-8BC6-DA7DB3DD0D83}"/>
    <cellStyle name="Input 2 3 3 7" xfId="11665" xr:uid="{0C7672F7-F7EC-4D74-96B0-081CAEC625D8}"/>
    <cellStyle name="Input 2 3 3 8" xfId="4926" xr:uid="{43F8E0A6-93AD-4A55-A1DD-63ACB9770297}"/>
    <cellStyle name="Input 2 3 3 9" xfId="39799" xr:uid="{0D433FFB-557E-4F4B-A7F2-73F8E1510723}"/>
    <cellStyle name="Input 2 3 4" xfId="2117" xr:uid="{98CAA565-C4D3-467E-9BC5-0A8B8BC0D44E}"/>
    <cellStyle name="Input 2 3 4 2" xfId="8380" xr:uid="{93FE47C8-D485-4751-83CF-98AC7769264F}"/>
    <cellStyle name="Input 2 3 4 3" xfId="40002" xr:uid="{EFA2AE96-582A-45A1-872E-17149A0A741B}"/>
    <cellStyle name="Input 2 3 5" xfId="8540" xr:uid="{FA80BAAD-451F-4D72-812A-7435F188402D}"/>
    <cellStyle name="Input 2 3 5 2" xfId="39825" xr:uid="{9B4D73A6-06DF-4EEB-AFBD-6B507CAC6BAF}"/>
    <cellStyle name="Input 2 3 6" xfId="10634" xr:uid="{E64DA42D-CFE6-471E-A4A8-AD001E886C72}"/>
    <cellStyle name="Input 2 3 6 2" xfId="44577" xr:uid="{04DEFE08-4368-4818-A7A8-FFA9A23E9B53}"/>
    <cellStyle name="Input 2 3 7" xfId="10726" xr:uid="{509F0EE4-D573-44C0-BABE-59AED7EFC878}"/>
    <cellStyle name="Input 2 3 7 2" xfId="44451" xr:uid="{A65EA6DD-C6B9-48E0-A35E-85EF1F296C11}"/>
    <cellStyle name="Input 2 3 8" xfId="10627" xr:uid="{320349AD-6F79-4ECB-9E52-18FCD664CE41}"/>
    <cellStyle name="Input 2 3 8 2" xfId="31656" xr:uid="{26A00119-34EA-4D05-BB9D-A9DDEAC463E0}"/>
    <cellStyle name="Input 2 3 9" xfId="11640" xr:uid="{C0A06DF9-5401-4D5E-B8C4-9689FC6FAD5D}"/>
    <cellStyle name="Input 2 4" xfId="401" xr:uid="{1B35226D-E877-4B61-8D01-0D19BAB08B58}"/>
    <cellStyle name="Input 2 4 10" xfId="10889" xr:uid="{2974E81C-B780-4FD3-8A05-F313ABF7A018}"/>
    <cellStyle name="Input 2 4 11" xfId="11855" xr:uid="{8B1EC8C6-A50B-420F-92B8-867867BECC41}"/>
    <cellStyle name="Input 2 4 12" xfId="11685" xr:uid="{ED2DF597-E515-48D7-8144-495EDFF33A97}"/>
    <cellStyle name="Input 2 4 13" xfId="11456" xr:uid="{52469D83-2372-4097-B7E9-25B46448F20C}"/>
    <cellStyle name="Input 2 4 14" xfId="31657" xr:uid="{BA08174D-EC81-4378-B15B-F85315E1B8C8}"/>
    <cellStyle name="Input 2 4 2" xfId="1284" xr:uid="{38A03209-65FD-48DB-9CA6-1C0CFD932E77}"/>
    <cellStyle name="Input 2 4 2 2" xfId="5454" xr:uid="{A490873D-1E5F-46DF-AA7C-64087D56969A}"/>
    <cellStyle name="Input 2 4 2 3" xfId="6717" xr:uid="{64300569-E8EC-4E35-ADB1-3080167050B5}"/>
    <cellStyle name="Input 2 4 2 4" xfId="11774" xr:uid="{7064B797-CC97-4B5C-8004-0AB68DED9814}"/>
    <cellStyle name="Input 2 4 2 5" xfId="11068" xr:uid="{D3C5A1AC-57F9-4A65-9FA8-4ED4927B0C28}"/>
    <cellStyle name="Input 2 4 2 6" xfId="11790" xr:uid="{B7DE0AFC-0508-494C-9E80-53199A182AB6}"/>
    <cellStyle name="Input 2 4 2 7" xfId="12089" xr:uid="{ED4710AA-B435-4978-BA04-682B3823B519}"/>
    <cellStyle name="Input 2 4 2 8" xfId="10907" xr:uid="{087A3D51-BAAB-48F6-A466-E7C593630C1A}"/>
    <cellStyle name="Input 2 4 2 9" xfId="4497" xr:uid="{10BBC2A9-A5F7-4773-BDA5-D7A61D4B46F2}"/>
    <cellStyle name="Input 2 4 3" xfId="942" xr:uid="{DA0A6AD5-36D0-47F2-9193-2FF1429A00A5}"/>
    <cellStyle name="Input 2 4 3 2" xfId="5602" xr:uid="{2FFA33D5-BB00-4057-8C61-FAB06B02EC8C}"/>
    <cellStyle name="Input 2 4 3 3" xfId="11674" xr:uid="{F230C09B-DCCE-46B1-BF76-6A56834C245D}"/>
    <cellStyle name="Input 2 4 3 4" xfId="11930" xr:uid="{8F9EA514-C213-4768-B171-56BD57000CA1}"/>
    <cellStyle name="Input 2 4 3 5" xfId="11177" xr:uid="{E633DDD6-0FBD-4A25-ADFE-A6A297B6FD1E}"/>
    <cellStyle name="Input 2 4 3 6" xfId="6262" xr:uid="{9DC97DA3-35D8-4AE4-BA05-AD72333ADA49}"/>
    <cellStyle name="Input 2 4 3 7" xfId="12029" xr:uid="{91178D49-D031-473E-8953-40C969E69F48}"/>
    <cellStyle name="Input 2 4 3 8" xfId="5083" xr:uid="{CD53F5D1-3D2F-417A-B446-37CAB40820EF}"/>
    <cellStyle name="Input 2 4 4" xfId="2264" xr:uid="{8274790C-0C18-4F57-AE07-CB4AB1ED52AC}"/>
    <cellStyle name="Input 2 4 4 2" xfId="8381" xr:uid="{27602FD4-D5F7-47B3-B6FD-A589CFB64027}"/>
    <cellStyle name="Input 2 4 5" xfId="10241" xr:uid="{CBAE7249-9751-4156-AC2E-9D6B3D87FD4E}"/>
    <cellStyle name="Input 2 4 6" xfId="10294" xr:uid="{F2B31B47-A05C-4368-9B32-26D4340DA8B8}"/>
    <cellStyle name="Input 2 4 7" xfId="9317" xr:uid="{4FB32A00-4FF1-4711-8912-146142DD0D39}"/>
    <cellStyle name="Input 2 4 8" xfId="8969" xr:uid="{3682CFB6-86C4-413B-9AD1-DE3303A3C7EC}"/>
    <cellStyle name="Input 2 4 9" xfId="11053" xr:uid="{D888FE8A-2B69-4736-B56F-D68073ACF115}"/>
    <cellStyle name="Input 2 5" xfId="402" xr:uid="{F2441562-4C99-4D02-A53D-F655DD8208DF}"/>
    <cellStyle name="Input 2 5 10" xfId="11193" xr:uid="{3EE94CFD-975A-40AD-AA07-207AF506ECC0}"/>
    <cellStyle name="Input 2 5 11" xfId="12136" xr:uid="{1093DE2D-9330-4CEE-975D-33AE63A79665}"/>
    <cellStyle name="Input 2 5 12" xfId="12166" xr:uid="{B95BB456-85DC-4319-8D77-4776FDBCCB34}"/>
    <cellStyle name="Input 2 5 13" xfId="11949" xr:uid="{BCA98C8F-4A53-4009-8ACD-9F28D91B6103}"/>
    <cellStyle name="Input 2 5 14" xfId="4355" xr:uid="{A2B7079D-EAA4-4D4D-9A83-5CA05BCF77DA}"/>
    <cellStyle name="Input 2 5 15" xfId="38115" xr:uid="{5C3007B9-4F92-4B18-9873-A6C18DE86D1C}"/>
    <cellStyle name="Input 2 5 2" xfId="976" xr:uid="{AE55D929-4245-4121-B38B-E73306387265}"/>
    <cellStyle name="Input 2 5 2 2" xfId="6719" xr:uid="{148CB90C-F0B0-47FA-B80A-E766B88B8E4B}"/>
    <cellStyle name="Input 2 5 2 3" xfId="11346" xr:uid="{FD7AC2D5-4F48-4F8C-9918-212CB338AAC5}"/>
    <cellStyle name="Input 2 5 2 4" xfId="11841" xr:uid="{225B595D-2E68-4DE4-A6FD-FFB01F23B7F4}"/>
    <cellStyle name="Input 2 5 2 5" xfId="6599" xr:uid="{4299D135-E926-45DC-93C9-4280D3752DE0}"/>
    <cellStyle name="Input 2 5 2 6" xfId="6760" xr:uid="{311BA120-56D2-467F-8E7A-ABDB8FE387F8}"/>
    <cellStyle name="Input 2 5 2 7" xfId="11866" xr:uid="{ACDF0805-AB9F-40AE-8931-815D5E9737DA}"/>
    <cellStyle name="Input 2 5 2 8" xfId="5376" xr:uid="{CECAC5E9-50AB-4211-9CB7-B8A6AE3CEB3C}"/>
    <cellStyle name="Input 2 5 2 9" xfId="41930" xr:uid="{B8C55982-6261-49A3-936F-B7D19EA90D83}"/>
    <cellStyle name="Input 2 5 3" xfId="2346" xr:uid="{270DCFA3-CF59-425A-9143-7094CBB38CA4}"/>
    <cellStyle name="Input 2 5 3 2" xfId="5850" xr:uid="{8F61F08F-9BEA-447C-A9E6-CC7280462AA3}"/>
    <cellStyle name="Input 2 5 3 3" xfId="42547" xr:uid="{49333956-291C-4538-B54B-6295F79A073D}"/>
    <cellStyle name="Input 2 5 4" xfId="8382" xr:uid="{CF54D158-CB64-4022-A5AF-08351C4944B0}"/>
    <cellStyle name="Input 2 5 4 2" xfId="43101" xr:uid="{4B250E1A-E42C-4B0D-8D2B-F0FC22A94CC4}"/>
    <cellStyle name="Input 2 5 5" xfId="10293" xr:uid="{83D0DC0E-6A29-4666-9F7A-EE1A717F127A}"/>
    <cellStyle name="Input 2 5 5 2" xfId="43350" xr:uid="{6552B67B-6008-4619-9CC1-03699E1DBB71}"/>
    <cellStyle name="Input 2 5 6" xfId="10382" xr:uid="{27E9AAF2-F930-4112-B26E-8408ECC35147}"/>
    <cellStyle name="Input 2 5 6 2" xfId="45762" xr:uid="{62EAFE2B-B8B1-4F10-ACC5-D8DFD367F385}"/>
    <cellStyle name="Input 2 5 7" xfId="10435" xr:uid="{AD2FD9BE-4097-43B1-8CBA-C3EF27160C85}"/>
    <cellStyle name="Input 2 5 7 2" xfId="46031" xr:uid="{828FF2FA-63A5-4EC1-B7EA-77BFAEC84FBE}"/>
    <cellStyle name="Input 2 5 8" xfId="8542" xr:uid="{7D3933AF-94FF-4272-96B9-D987DF2348C6}"/>
    <cellStyle name="Input 2 5 9" xfId="12055" xr:uid="{12A1A45B-F6AF-4986-9924-9E99E9F7C184}"/>
    <cellStyle name="Input 2 6" xfId="1110" xr:uid="{9E8C9E53-E284-47E5-95B4-631864180401}"/>
    <cellStyle name="Input 2 6 10" xfId="11312" xr:uid="{E1C08ADC-6C22-46B8-9B6E-2ACC9B31753A}"/>
    <cellStyle name="Input 2 6 11" xfId="11141" xr:uid="{A04E0257-1248-44EF-8559-FF6039901310}"/>
    <cellStyle name="Input 2 6 12" xfId="6245" xr:uid="{E7E9630F-426E-47FF-84CF-548259EAC213}"/>
    <cellStyle name="Input 2 6 13" xfId="4667" xr:uid="{E55EB4D1-3DA2-4E4E-87E8-87A250864538}"/>
    <cellStyle name="Input 2 6 14" xfId="13289" xr:uid="{61006839-0460-4012-8103-CD530AA59E07}"/>
    <cellStyle name="Input 2 6 2" xfId="3027" xr:uid="{146966C0-E2BB-433F-B122-31CCD6EFB218}"/>
    <cellStyle name="Input 2 6 2 2" xfId="5512" xr:uid="{26F0925A-4447-4BDE-A8FC-DCACC1724523}"/>
    <cellStyle name="Input 2 6 3" xfId="8458" xr:uid="{7A8A074E-8D38-4768-8DFD-9ED20DE53639}"/>
    <cellStyle name="Input 2 6 4" xfId="10637" xr:uid="{63A16AA5-8BEE-46BA-9EF9-2582FF08139B}"/>
    <cellStyle name="Input 2 6 5" xfId="10729" xr:uid="{9641B15F-DE96-4D1F-9114-2F277715F84A}"/>
    <cellStyle name="Input 2 6 6" xfId="10800" xr:uid="{098C9F91-1EB3-43A3-A3B2-B7043B7FA6EF}"/>
    <cellStyle name="Input 2 6 7" xfId="10792" xr:uid="{48979EEF-EE49-4A62-A195-F26E02410562}"/>
    <cellStyle name="Input 2 6 8" xfId="11974" xr:uid="{E4879117-9F42-4E07-AFC7-8BAE452E3161}"/>
    <cellStyle name="Input 2 6 9" xfId="11521" xr:uid="{1559E5F5-3046-4B35-A3AF-B0543E55FD44}"/>
    <cellStyle name="Input 2 7" xfId="680" xr:uid="{EF5CD3BF-688F-4BB3-963A-007BD7E52FA0}"/>
    <cellStyle name="Input 2 7 2" xfId="5529" xr:uid="{08E7132B-7888-41D6-A030-D7794E4098A2}"/>
    <cellStyle name="Input 2 7 3" xfId="7299" xr:uid="{1EE0D77A-B17B-4FCC-8550-8B19F916DDB6}"/>
    <cellStyle name="Input 2 7 4" xfId="6426" xr:uid="{9AC284C5-8FC5-4FE2-BF06-F131864B5FD9}"/>
    <cellStyle name="Input 2 7 5" xfId="11979" xr:uid="{36870E50-6DD7-4EE0-9D29-2BE11BA0D4C0}"/>
    <cellStyle name="Input 2 7 6" xfId="11947" xr:uid="{0B596845-69E4-476D-856E-7EDD97C03CF2}"/>
    <cellStyle name="Input 2 7 7" xfId="7501" xr:uid="{1ADC4623-D12B-46E8-B7AB-7D64E431A913}"/>
    <cellStyle name="Input 2 7 8" xfId="11878" xr:uid="{01CFB13E-BCDF-4791-8744-9760B1F06059}"/>
    <cellStyle name="Input 2 7 9" xfId="4920" xr:uid="{783C1E30-7111-4E40-961C-CEA3B78CD3FC}"/>
    <cellStyle name="Input 2 8" xfId="1926" xr:uid="{7359A3B3-65C7-4F56-819C-8ACD73D0DB9C}"/>
    <cellStyle name="Input 2 8 2" xfId="8379" xr:uid="{79653743-46AF-4EE3-87C0-FC000BC675B3}"/>
    <cellStyle name="Input 2 8 3" xfId="4126" xr:uid="{0AFFF061-710A-45DC-88B1-7C4AFC3D4AF8}"/>
    <cellStyle name="Input 2 9" xfId="2027" xr:uid="{5F0E890A-D0B5-41B3-A68C-40B6E9B4D104}"/>
    <cellStyle name="Input 2 9 2" xfId="8617" xr:uid="{7FD55F43-031E-499D-A339-EA551250E76F}"/>
    <cellStyle name="Input 20" xfId="31658" xr:uid="{6205EAFB-78CC-4040-8229-F2626068605A}"/>
    <cellStyle name="Input 21" xfId="31659" xr:uid="{8B965C9F-FD0F-40E5-B0E0-5618FB71E453}"/>
    <cellStyle name="Input 22" xfId="31660" xr:uid="{95BD7EE5-CDBC-4DEA-9C56-8FA6C93F1943}"/>
    <cellStyle name="Input 23" xfId="31661" xr:uid="{42E57408-044E-414B-8D81-9A4B6DE5343C}"/>
    <cellStyle name="Input 24" xfId="31662" xr:uid="{769A3761-EF10-4827-8416-72B450A34A86}"/>
    <cellStyle name="Input 25" xfId="31663" xr:uid="{61368D76-0FB7-4572-99C4-30871C535298}"/>
    <cellStyle name="Input 26" xfId="31664" xr:uid="{94BBEC54-99F1-4CF6-9A65-CB030A1093E9}"/>
    <cellStyle name="Input 27" xfId="31665" xr:uid="{AD653603-90F8-46D3-83B0-5BBFD1A0FE22}"/>
    <cellStyle name="Input 28" xfId="31666" xr:uid="{FD0725F8-A7DD-4918-A471-8456402DD196}"/>
    <cellStyle name="Input 29" xfId="31667" xr:uid="{C70CD207-7656-4CF8-BA3E-221C3D78CB76}"/>
    <cellStyle name="Input 3" xfId="403" xr:uid="{11CA8AB0-1CCD-4C40-BCDB-C5504C8B6658}"/>
    <cellStyle name="Input 3 10" xfId="31668" xr:uid="{E07323BE-3F7C-4970-90CD-13AA444BBAAD}"/>
    <cellStyle name="Input 3 11" xfId="12435" xr:uid="{18EAF7C2-9005-4164-92B9-FFABEA21575B}"/>
    <cellStyle name="Input 3 2" xfId="3672" xr:uid="{8FAA657B-FA61-418D-A1C2-95BF6D079FF0}"/>
    <cellStyle name="Input 3 2 2" xfId="4399" xr:uid="{51184B06-D1CF-40D6-9FFE-D0B6D8F4ABCF}"/>
    <cellStyle name="Input 3 2 2 2" xfId="5428" xr:uid="{FACC0982-9963-4918-80BC-D13E9C7F5593}"/>
    <cellStyle name="Input 3 2 2 3" xfId="40028" xr:uid="{21535E73-E1C0-47A6-90B2-F98B519FFF93}"/>
    <cellStyle name="Input 3 2 3" xfId="4982" xr:uid="{33F5401A-F7A0-4D7A-9A5C-11D255B4A0FC}"/>
    <cellStyle name="Input 3 2 3 2" xfId="5576" xr:uid="{2A9D6C58-C501-4738-8F89-8D6B5195A390}"/>
    <cellStyle name="Input 3 2 3 3" xfId="39797" xr:uid="{6ECA5ABC-4E51-4429-AD5E-3239B9E164C8}"/>
    <cellStyle name="Input 3 2 4" xfId="4160" xr:uid="{61067DBA-E4C2-4656-A0AC-6DF96AE91B86}"/>
    <cellStyle name="Input 3 2 4 2" xfId="40004" xr:uid="{00BE94B5-DA79-4FA3-9C82-8179E8FCA83D}"/>
    <cellStyle name="Input 3 2 5" xfId="4005" xr:uid="{633A73AE-3853-4C01-B573-67B2B8B27E58}"/>
    <cellStyle name="Input 3 2 5 2" xfId="39823" xr:uid="{364B80E4-DA4D-472C-9E89-5E683B2362A4}"/>
    <cellStyle name="Input 3 2 6" xfId="44579" xr:uid="{4C56A937-D5A4-4764-BD2F-A4F8D58A2BA3}"/>
    <cellStyle name="Input 3 2 7" xfId="44449" xr:uid="{383E1FED-E93C-4A8D-B45F-79FD4EF3CCBB}"/>
    <cellStyle name="Input 3 2 8" xfId="31669" xr:uid="{2D764897-089F-4E86-9961-F0396BCF61BA}"/>
    <cellStyle name="Input 3 2 9" xfId="12611" xr:uid="{0C072D07-EA5F-4561-B133-07C026D5DBE4}"/>
    <cellStyle name="Input 3 3" xfId="4626" xr:uid="{2D26A32D-75C5-4E15-875A-0A30014EFB05}"/>
    <cellStyle name="Input 3 3 2" xfId="31670" xr:uid="{0701CF7E-167C-4957-BD03-C8406CE6384A}"/>
    <cellStyle name="Input 3 4" xfId="6721" xr:uid="{E6023D62-EE1E-47A6-9AD2-89910DBE4535}"/>
    <cellStyle name="Input 3 4 2" xfId="40027" xr:uid="{1F09AF20-36C6-44E8-8D34-A945962B0AE8}"/>
    <cellStyle name="Input 3 5" xfId="3917" xr:uid="{28E4A313-0DE2-4C6E-9700-38CD9C3E3658}"/>
    <cellStyle name="Input 3 5 2" xfId="39798" xr:uid="{F5E20750-E0B8-45B1-9BFC-F4EB44CCD38F}"/>
    <cellStyle name="Input 3 6" xfId="40003" xr:uid="{78D297FA-46E6-4BBA-B552-4958A5D7C294}"/>
    <cellStyle name="Input 3 7" xfId="39824" xr:uid="{82C8657B-DA55-4933-8203-1199381B2869}"/>
    <cellStyle name="Input 3 8" xfId="44578" xr:uid="{76D568ED-26E3-471E-818F-FD67B69F6264}"/>
    <cellStyle name="Input 3 9" xfId="44450" xr:uid="{9ECD68E3-15D2-4BC1-8CF4-82404531E05E}"/>
    <cellStyle name="Input 30" xfId="31671" xr:uid="{0D0C7E87-9DAE-46A8-8909-2DA58A10A996}"/>
    <cellStyle name="Input 31" xfId="31672" xr:uid="{E7247087-237C-4868-9BEA-369958391924}"/>
    <cellStyle name="Input 32" xfId="31673" xr:uid="{9FD02C09-48E9-4CED-B955-38418A9F5C90}"/>
    <cellStyle name="Input 33" xfId="31674" xr:uid="{27EBE7F6-5642-49AF-932A-DBCE6F06B04F}"/>
    <cellStyle name="Input 34" xfId="31675" xr:uid="{7081220A-B4B1-4461-B746-C5BFDC4EE016}"/>
    <cellStyle name="Input 35" xfId="31676" xr:uid="{7F857EBA-5B0D-4A6E-93A1-A6890C83CB29}"/>
    <cellStyle name="Input 36" xfId="31677" xr:uid="{5C4F26D1-950F-4A43-B806-70335AACA673}"/>
    <cellStyle name="Input 37" xfId="31678" xr:uid="{1E29F215-F4E4-439E-A41F-5F07A25E1431}"/>
    <cellStyle name="Input 38" xfId="31679" xr:uid="{94A6C4A0-D3CA-4F48-9BF5-DEE53A077F5F}"/>
    <cellStyle name="Input 39" xfId="31680" xr:uid="{674D6A5C-7F8B-48C4-A656-E871B216FA6F}"/>
    <cellStyle name="Input 4" xfId="1053" xr:uid="{4D906EF6-2C92-4E8A-AC07-387CE5692D4C}"/>
    <cellStyle name="Input 4 10" xfId="31681" xr:uid="{CAB00738-AA40-40C8-B21A-42D372894F46}"/>
    <cellStyle name="Input 4 11" xfId="12609" xr:uid="{75C78352-28AC-4686-A97E-B95EC159BEAC}"/>
    <cellStyle name="Input 4 2" xfId="3673" xr:uid="{6C25C8AF-4669-428F-AD1A-DB09907B7B2B}"/>
    <cellStyle name="Input 4 2 2" xfId="40030" xr:uid="{07FE7C98-E1E4-4B02-A710-6909920328E7}"/>
    <cellStyle name="Input 4 2 3" xfId="39795" xr:uid="{8E903DB9-2A53-4921-998E-5CA92651495A}"/>
    <cellStyle name="Input 4 2 4" xfId="40006" xr:uid="{C341EEAE-53CD-464E-948F-D88A8CA478D1}"/>
    <cellStyle name="Input 4 2 5" xfId="39821" xr:uid="{969D751D-18AB-4488-8C0F-8E7D1749CED5}"/>
    <cellStyle name="Input 4 2 6" xfId="44581" xr:uid="{B8F2B5A9-BD67-4FEE-A767-681C90E08190}"/>
    <cellStyle name="Input 4 2 7" xfId="44447" xr:uid="{16C3C893-5CB8-4798-BF86-EE7726E7D8AD}"/>
    <cellStyle name="Input 4 2 8" xfId="31682" xr:uid="{9F9BF302-405A-4D01-B729-0997218CB6C7}"/>
    <cellStyle name="Input 4 3" xfId="31683" xr:uid="{486B16AA-4F1C-476B-9056-7E486A80884F}"/>
    <cellStyle name="Input 4 4" xfId="40029" xr:uid="{D55D430B-F5DC-4793-A9E8-611D5451B4EE}"/>
    <cellStyle name="Input 4 5" xfId="39796" xr:uid="{6F3B1312-6619-4733-AF42-D6EF07AA16C6}"/>
    <cellStyle name="Input 4 6" xfId="40005" xr:uid="{512DEEAD-26FF-4194-B807-7B8D755F1B1B}"/>
    <cellStyle name="Input 4 7" xfId="39822" xr:uid="{57FF1189-CFB5-4E27-B83C-4229B74C412F}"/>
    <cellStyle name="Input 4 8" xfId="44580" xr:uid="{379355D3-45C1-4DD1-82B2-63CDBFB29121}"/>
    <cellStyle name="Input 4 9" xfId="44448" xr:uid="{F9E591E1-2E4A-41A4-B8FD-8253E681F712}"/>
    <cellStyle name="Input 40" xfId="31684" xr:uid="{6E1DD04C-D1C1-443D-A473-D075A617F991}"/>
    <cellStyle name="Input 41" xfId="31685" xr:uid="{17A7A6E2-9013-46D1-8375-6BDCE3017D9C}"/>
    <cellStyle name="Input 42" xfId="31686" xr:uid="{E331A754-88DF-45ED-9C96-D9E7D6163680}"/>
    <cellStyle name="Input 43" xfId="31687" xr:uid="{181DB3D4-82DE-4907-9E6D-7C1F6A68766C}"/>
    <cellStyle name="Input 44" xfId="31688" xr:uid="{09544BF3-E1B6-4D24-A611-EF4D6780D667}"/>
    <cellStyle name="Input 45" xfId="31689" xr:uid="{2F23C80F-79EB-4C55-B96C-9F59608D161F}"/>
    <cellStyle name="Input 46" xfId="31690" xr:uid="{D1CB58CA-33C6-4035-B1C2-3AE685223030}"/>
    <cellStyle name="Input 47" xfId="31691" xr:uid="{E8DAA922-67EC-49AC-BFA0-1B874AAA0E8E}"/>
    <cellStyle name="Input 48" xfId="31692" xr:uid="{424AF654-10F8-459B-B684-9EBBB7136E42}"/>
    <cellStyle name="Input 49" xfId="31693" xr:uid="{3F458953-94C3-4EBF-BDFA-026BDB273C37}"/>
    <cellStyle name="Input 5" xfId="1401" xr:uid="{9BABBDC3-F94A-4D97-B8CE-A03046303769}"/>
    <cellStyle name="Input 5 10" xfId="12610" xr:uid="{D54E1E69-F115-4D11-8D11-60D0829C9276}"/>
    <cellStyle name="Input 5 2" xfId="31695" xr:uid="{863BA78F-5FFC-42A4-9F45-85AA2DB73FBA}"/>
    <cellStyle name="Input 5 3" xfId="40031" xr:uid="{C5B58E56-B63B-4E29-A4D2-6D5FCCB6C8FD}"/>
    <cellStyle name="Input 5 4" xfId="39784" xr:uid="{0AA87B8D-FD6F-46CF-BBD5-E84BF9EC3A36}"/>
    <cellStyle name="Input 5 5" xfId="40007" xr:uid="{17E9F909-593D-4235-B99E-06F5C0A1BDB6}"/>
    <cellStyle name="Input 5 6" xfId="39820" xr:uid="{2E345A31-0F8C-415B-92E1-0163A190F31A}"/>
    <cellStyle name="Input 5 7" xfId="44582" xr:uid="{B515258C-EBE4-4BE3-B894-3D388E117BD2}"/>
    <cellStyle name="Input 5 8" xfId="44446" xr:uid="{C3FDDE7D-FB9B-4EB6-B57C-EA28A3AEF7E4}"/>
    <cellStyle name="Input 5 9" xfId="31694" xr:uid="{F8CBF03D-59F3-4DDD-8ED1-6D80A2FE8A68}"/>
    <cellStyle name="Input 50" xfId="31696" xr:uid="{7142A387-1F4C-4834-BDC1-B48244E522D1}"/>
    <cellStyle name="Input 51" xfId="31697" xr:uid="{414E7CD5-1271-4169-B242-8BB30E39E7FF}"/>
    <cellStyle name="Input 52" xfId="31698" xr:uid="{6360C66E-8D75-46E2-BA19-85B5F27322C1}"/>
    <cellStyle name="Input 53" xfId="31699" xr:uid="{893006AF-E2B7-4851-8BFB-C86F48294F40}"/>
    <cellStyle name="Input 54" xfId="31700" xr:uid="{021E1792-80FC-44FB-A90B-48F466D4AE4E}"/>
    <cellStyle name="Input 55" xfId="31701" xr:uid="{A191C847-393E-4838-A06E-6538139428F8}"/>
    <cellStyle name="Input 56" xfId="31702" xr:uid="{E223A225-A1D9-464C-92F4-EF94ABBA5EF7}"/>
    <cellStyle name="Input 57" xfId="31703" xr:uid="{ECFC3E09-C488-432C-80AB-3832F70D8145}"/>
    <cellStyle name="Input 58" xfId="31704" xr:uid="{C8E68BA3-BEB6-4ADA-8D46-66EB2ADB7E26}"/>
    <cellStyle name="Input 59" xfId="31705" xr:uid="{C48BDC73-737B-40BE-8805-3F07366D94FA}"/>
    <cellStyle name="Input 6" xfId="31706" xr:uid="{C3BB4DE1-5C7B-485C-AAC7-C5095A0D6C44}"/>
    <cellStyle name="Input 6 2" xfId="31707" xr:uid="{C2E4064B-C313-4E9B-979C-EEAF281E451F}"/>
    <cellStyle name="Input 6 3" xfId="40032" xr:uid="{09B12A00-BAD0-4426-B875-8DA071CB773C}"/>
    <cellStyle name="Input 6 4" xfId="39776" xr:uid="{C010EDA5-006D-4CE3-8C84-9A4EE9696F40}"/>
    <cellStyle name="Input 6 5" xfId="40008" xr:uid="{44AA6C1C-13D1-4F9C-AD59-0114EFD23C6B}"/>
    <cellStyle name="Input 6 6" xfId="39819" xr:uid="{7645E440-9AAF-46A2-A1FF-B4B7619186E0}"/>
    <cellStyle name="Input 6 7" xfId="44583" xr:uid="{1288E33C-1B01-4DAB-9F78-AA8088CF2606}"/>
    <cellStyle name="Input 6 8" xfId="44445" xr:uid="{A87A70F2-14C3-4E4F-95DC-7BD7B8D359E5}"/>
    <cellStyle name="Input 60" xfId="31708" xr:uid="{70C2030C-E151-4E5C-94F3-FFAB0A650557}"/>
    <cellStyle name="Input 61" xfId="31709" xr:uid="{C198B8C9-3CBD-457F-813E-9E84B1997C7A}"/>
    <cellStyle name="Input 62" xfId="31710" xr:uid="{D1E912E7-1A75-4ADE-9C58-0DC3E0241465}"/>
    <cellStyle name="Input 63" xfId="31711" xr:uid="{4979C79B-3650-4B9C-85CD-0043EA2FC074}"/>
    <cellStyle name="Input 64" xfId="31712" xr:uid="{AD4DD464-F85D-48A9-AB70-0A6C7ACF7457}"/>
    <cellStyle name="Input 65" xfId="31713" xr:uid="{CC36D409-AEAF-43EF-94F2-DF15BEB36142}"/>
    <cellStyle name="Input 66" xfId="31714" xr:uid="{3BF432EE-AB47-4C3C-8992-43CF12143F4D}"/>
    <cellStyle name="Input 67" xfId="31715" xr:uid="{0123BFE7-3F94-4C1A-AFC6-598979C43BF1}"/>
    <cellStyle name="Input 68" xfId="31716" xr:uid="{69D27124-AF91-4634-8843-7D81C3D6881D}"/>
    <cellStyle name="Input 69" xfId="31717" xr:uid="{3DA21E1D-3E3B-4247-BFF9-DE7B02C4EF17}"/>
    <cellStyle name="Input 7" xfId="31718" xr:uid="{77FB282E-5D7F-47A4-A32F-EC3F42998A20}"/>
    <cellStyle name="Input 70" xfId="31719" xr:uid="{09011F4F-E298-4EFC-BE7D-D5DADD8A81D0}"/>
    <cellStyle name="Input 71" xfId="31720" xr:uid="{2B3A1228-E4EF-4A6F-8BCF-749FCF82B3AC}"/>
    <cellStyle name="Input 72" xfId="31721" xr:uid="{3917600E-79ED-4547-8267-DA34D1330AB5}"/>
    <cellStyle name="Input 73" xfId="31722" xr:uid="{10972BF0-2B47-4082-A6F0-68F04AAFFDBD}"/>
    <cellStyle name="Input 74" xfId="31723" xr:uid="{844EBEB0-D3C6-4529-9D79-F4899DDCD794}"/>
    <cellStyle name="Input 75" xfId="31724" xr:uid="{9FF7E571-1CDA-448F-95F9-39E13998DAAC}"/>
    <cellStyle name="Input 76" xfId="31725" xr:uid="{6C851926-64F0-45A9-81A4-2DC97715EC21}"/>
    <cellStyle name="Input 77" xfId="31726" xr:uid="{C5F69C4C-3567-4297-8119-6A8862339F71}"/>
    <cellStyle name="Input 78" xfId="31727" xr:uid="{B4F0892A-C8BD-495D-8E10-4D783494935C}"/>
    <cellStyle name="Input 79" xfId="31728" xr:uid="{F942ECBA-5EB9-47D1-9046-A722B2385C5A}"/>
    <cellStyle name="Input 8" xfId="31729" xr:uid="{DC56EDBD-0E70-4ECD-9881-1E13B0602DCF}"/>
    <cellStyle name="Input 80" xfId="31730" xr:uid="{15F968BE-214B-4E67-8D03-EDB3EB9180F3}"/>
    <cellStyle name="Input 81" xfId="31731" xr:uid="{4A0C5A9F-4C65-46C2-BE15-69E9ABADF946}"/>
    <cellStyle name="Input 82" xfId="31732" xr:uid="{7461D80C-1B21-46F8-8109-B50C2ACBC29D}"/>
    <cellStyle name="Input 83" xfId="31733" xr:uid="{D28E8B86-4901-4F27-BC5B-D0C82434F183}"/>
    <cellStyle name="Input 84" xfId="31734" xr:uid="{1C5E318C-57D6-4573-AEE5-7887A179E2E3}"/>
    <cellStyle name="Input 85" xfId="31735" xr:uid="{29C16BC3-FC70-4E16-9E01-04013AF82CC8}"/>
    <cellStyle name="Input 86" xfId="31736" xr:uid="{31C5CE8B-0F88-4371-8EAB-2A1DA0380AFD}"/>
    <cellStyle name="Input 87" xfId="31737" xr:uid="{5D14E295-120B-45F7-9AA4-196A18ACD82F}"/>
    <cellStyle name="Input 88" xfId="31738" xr:uid="{D6FD9C35-C0D8-4380-9B51-271B1396CAEA}"/>
    <cellStyle name="Input 89" xfId="31739" xr:uid="{23954F1E-3509-4965-9F9D-CE385CE34824}"/>
    <cellStyle name="Input 9" xfId="31740" xr:uid="{B8816A00-88C5-48DC-9336-E16FFD18FDE5}"/>
    <cellStyle name="Input 90" xfId="31741" xr:uid="{9A2BF642-091D-448D-88D2-EDBEB7BA5654}"/>
    <cellStyle name="Input 91" xfId="31742" xr:uid="{F5AEC6DF-6FAB-4568-B2A1-B4A0C8F50BDA}"/>
    <cellStyle name="Input 92" xfId="31743" xr:uid="{5812EF47-E84E-4D0A-9978-6A9CCD680130}"/>
    <cellStyle name="Input 93" xfId="31744" xr:uid="{AC76431D-F55E-4B61-B183-528513946AC0}"/>
    <cellStyle name="Input 94" xfId="31745" xr:uid="{53F6B530-FD9F-4A13-90D5-BD74143D873B}"/>
    <cellStyle name="Input 95" xfId="31746" xr:uid="{7B7152B1-F7F5-4DFD-9F33-25A1CADD0A32}"/>
    <cellStyle name="Input 96" xfId="31747" xr:uid="{0E1A90E3-AB85-4DE0-9486-1A7C4BC844A5}"/>
    <cellStyle name="Input 97" xfId="31748" xr:uid="{7381A001-EC86-4978-A0EE-DF83187F8F04}"/>
    <cellStyle name="Input 98" xfId="31749" xr:uid="{FF7744C8-F0B3-4AFC-BA6F-1B82D6E4C9F9}"/>
    <cellStyle name="Input 99" xfId="31750" xr:uid="{314E939D-C746-4E52-89BD-A62D80B243F0}"/>
    <cellStyle name="Link Currency (0)" xfId="3674" xr:uid="{A4A2942D-1253-4684-99B2-65304126E9F5}"/>
    <cellStyle name="Link Currency (2)" xfId="3675" xr:uid="{E1550456-FE67-49C1-9145-1F1228EF33A7}"/>
    <cellStyle name="Link Units (0)" xfId="3676" xr:uid="{CD0ABC39-D31E-4CE4-ABAC-572FA8112283}"/>
    <cellStyle name="Link Units (1)" xfId="3677" xr:uid="{9E6B73CF-ED66-4E0B-8AC8-F39ACF4D8D1C}"/>
    <cellStyle name="Link Units (2)" xfId="3678" xr:uid="{CC73CE67-5E18-4C32-A607-8507061EF821}"/>
    <cellStyle name="Linked Cell" xfId="17" builtinId="24" customBuiltin="1"/>
    <cellStyle name="Linked Cell 10" xfId="31751" xr:uid="{43B3AE9D-7C96-4FCF-A9F4-A3649D9030EF}"/>
    <cellStyle name="Linked Cell 100" xfId="31752" xr:uid="{EC42A8FB-B8EC-46AC-9CEB-82CE5FCC3781}"/>
    <cellStyle name="Linked Cell 101" xfId="31753" xr:uid="{B149F67E-AEE1-4599-9742-E6EEEE8F75AE}"/>
    <cellStyle name="Linked Cell 102" xfId="31754" xr:uid="{CF8A0B3F-6EF8-44C3-8771-5F4A6C715CC7}"/>
    <cellStyle name="Linked Cell 103" xfId="31755" xr:uid="{3CA8E348-AFC7-4531-A759-74BF4BDF231D}"/>
    <cellStyle name="Linked Cell 104" xfId="31756" xr:uid="{04D92F35-D3DF-4ACD-AF7E-9C7AACF136B3}"/>
    <cellStyle name="Linked Cell 105" xfId="31757" xr:uid="{B2F2A562-AE46-4470-AB3F-DD540A6467DC}"/>
    <cellStyle name="Linked Cell 106" xfId="31758" xr:uid="{B64817A4-0DEC-44A7-8016-A01650507F4F}"/>
    <cellStyle name="Linked Cell 107" xfId="31759" xr:uid="{C3891BCB-81D3-44EC-86F5-18B09D67DE11}"/>
    <cellStyle name="Linked Cell 108" xfId="31760" xr:uid="{96D65F60-7226-4DD8-89F7-9B93E2C55107}"/>
    <cellStyle name="Linked Cell 109" xfId="31761" xr:uid="{0031D577-E127-474B-AD8F-80FE27187637}"/>
    <cellStyle name="Linked Cell 11" xfId="31762" xr:uid="{4951B34A-0B74-45CB-8C2C-487EEEBE27F0}"/>
    <cellStyle name="Linked Cell 110" xfId="31763" xr:uid="{E2DEE48A-9096-49F3-8545-4C16B71C51EF}"/>
    <cellStyle name="Linked Cell 111" xfId="31764" xr:uid="{36E97870-4026-42A6-91BB-6C197B8E6E83}"/>
    <cellStyle name="Linked Cell 112" xfId="31765" xr:uid="{DB0723D8-5E8F-4CA6-9CA3-D031C81AF838}"/>
    <cellStyle name="Linked Cell 113" xfId="31766" xr:uid="{027B20C4-FEB0-413E-A968-FFF97CEF917E}"/>
    <cellStyle name="Linked Cell 114" xfId="31767" xr:uid="{E1972F5D-B3E1-4343-808F-720BD105E7F8}"/>
    <cellStyle name="Linked Cell 115" xfId="31768" xr:uid="{562A593D-5B25-4E6A-8342-138749DA2849}"/>
    <cellStyle name="Linked Cell 116" xfId="31769" xr:uid="{55017F41-834D-4B56-9DB1-97CB7722584E}"/>
    <cellStyle name="Linked Cell 117" xfId="31770" xr:uid="{D2259973-8EC7-4C3F-BE3F-92F8ABBAF2B4}"/>
    <cellStyle name="Linked Cell 118" xfId="31771" xr:uid="{F286F44D-EAC6-40A3-B3A2-E83C496E9CB3}"/>
    <cellStyle name="Linked Cell 119" xfId="31772" xr:uid="{E5610111-71BA-4F9A-8F3B-4F54044D121C}"/>
    <cellStyle name="Linked Cell 12" xfId="31773" xr:uid="{5C8D2B19-A33C-4726-A457-2EFD44D145F3}"/>
    <cellStyle name="Linked Cell 120" xfId="31774" xr:uid="{976AC2F4-C532-49BA-A6F9-FAD9637B1E5A}"/>
    <cellStyle name="Linked Cell 121" xfId="31775" xr:uid="{4C745131-4BCB-403D-ADA1-8187B411E0B4}"/>
    <cellStyle name="Linked Cell 122" xfId="31776" xr:uid="{9EC36C28-EB36-4DBA-90B8-1DC022E63B36}"/>
    <cellStyle name="Linked Cell 123" xfId="31777" xr:uid="{EE34FBB6-DCC0-4EEB-B3E7-C3CDE98DA1AD}"/>
    <cellStyle name="Linked Cell 124" xfId="31778" xr:uid="{7D9CEB04-9930-4EE2-A306-9EB26A926907}"/>
    <cellStyle name="Linked Cell 125" xfId="31779" xr:uid="{65779002-47D4-4C1E-BBC1-B6DB40E7063A}"/>
    <cellStyle name="Linked Cell 126" xfId="31780" xr:uid="{79F004B2-F849-40EF-BBB9-427C4920637A}"/>
    <cellStyle name="Linked Cell 127" xfId="31781" xr:uid="{1B73F30E-938B-4E51-852B-1AF47C827EA3}"/>
    <cellStyle name="Linked Cell 128" xfId="31782" xr:uid="{A7855A05-0D4C-4356-AFC6-F2F98459E9D5}"/>
    <cellStyle name="Linked Cell 129" xfId="31783" xr:uid="{A9CB3491-A79F-4CA6-B4FD-E85ED722F630}"/>
    <cellStyle name="Linked Cell 13" xfId="31784" xr:uid="{8F868D70-1911-4BE4-A795-DA16A42D831C}"/>
    <cellStyle name="Linked Cell 130" xfId="31785" xr:uid="{8750E475-B640-40CA-944D-A23340E020A4}"/>
    <cellStyle name="Linked Cell 131" xfId="31786" xr:uid="{C79E7D23-DAFA-47F3-9D98-3B7484924F1A}"/>
    <cellStyle name="Linked Cell 132" xfId="31787" xr:uid="{CEEED418-CCA8-420B-8924-7656CE9EC8F5}"/>
    <cellStyle name="Linked Cell 133" xfId="31788" xr:uid="{C34F0C95-8323-490A-B9BC-2D5801CA03D7}"/>
    <cellStyle name="Linked Cell 134" xfId="31789" xr:uid="{2A7B090F-64BF-4AE0-9291-48C258412C0E}"/>
    <cellStyle name="Linked Cell 135" xfId="31790" xr:uid="{B0EC4B58-933C-44F7-B255-9C2DFBC2B56D}"/>
    <cellStyle name="Linked Cell 136" xfId="31791" xr:uid="{F0329466-D501-4AA3-9AC1-F0AF25607C3B}"/>
    <cellStyle name="Linked Cell 137" xfId="31792" xr:uid="{ABF4C219-1C6B-49BD-814A-EB9B98AE15D3}"/>
    <cellStyle name="Linked Cell 138" xfId="31793" xr:uid="{CAADEE33-6CA1-49C2-B8FD-E6F2A4E6D2C6}"/>
    <cellStyle name="Linked Cell 139" xfId="31794" xr:uid="{4D92A36B-53E4-45CD-82C9-D930E0634EF0}"/>
    <cellStyle name="Linked Cell 14" xfId="31795" xr:uid="{6311DEE6-0477-4409-957B-CBFF0EF38E04}"/>
    <cellStyle name="Linked Cell 140" xfId="31796" xr:uid="{5826799A-A053-4056-9E6A-91CEF9F41F55}"/>
    <cellStyle name="Linked Cell 141" xfId="31797" xr:uid="{ADDEAF11-9F52-44B5-B9EC-5D3DFA210185}"/>
    <cellStyle name="Linked Cell 142" xfId="31798" xr:uid="{8FF88552-1F24-4AAD-A69B-7F466CF6E8D8}"/>
    <cellStyle name="Linked Cell 143" xfId="31799" xr:uid="{084C81AB-9A73-46C2-89D4-70448E6CC094}"/>
    <cellStyle name="Linked Cell 144" xfId="31800" xr:uid="{075F356D-268D-4795-AB8D-26EFCCDB17E6}"/>
    <cellStyle name="Linked Cell 145" xfId="31801" xr:uid="{FCE1FD85-4CA7-433B-83FD-0242C7555684}"/>
    <cellStyle name="Linked Cell 146" xfId="31802" xr:uid="{C0F4825B-C47F-4457-A189-92D22BC56913}"/>
    <cellStyle name="Linked Cell 147" xfId="31803" xr:uid="{7E42455D-CD32-4C6E-996D-D9C58D3BAB1A}"/>
    <cellStyle name="Linked Cell 148" xfId="31804" xr:uid="{4964604B-5FC0-4F90-9FCB-9FDB00855347}"/>
    <cellStyle name="Linked Cell 149" xfId="31805" xr:uid="{441506C6-FE10-4F7D-9B0F-9CD3D1628E46}"/>
    <cellStyle name="Linked Cell 15" xfId="31806" xr:uid="{09135C4E-B723-4A47-97CF-419203894B66}"/>
    <cellStyle name="Linked Cell 150" xfId="31807" xr:uid="{9EE6C1F1-CBCB-49F1-A3D7-18E625DC717E}"/>
    <cellStyle name="Linked Cell 151" xfId="31808" xr:uid="{D83CBCF6-7C4B-43D0-AB22-498B81C92CFC}"/>
    <cellStyle name="Linked Cell 152" xfId="31809" xr:uid="{C20BE46B-752A-41AC-9C01-8222BBE88AED}"/>
    <cellStyle name="Linked Cell 153" xfId="31810" xr:uid="{0F1CE71C-8564-46C8-BC4A-C2E373F8244B}"/>
    <cellStyle name="Linked Cell 154" xfId="31811" xr:uid="{73C79321-665F-40AB-8CF2-290A3FA7F1C8}"/>
    <cellStyle name="Linked Cell 155" xfId="31812" xr:uid="{1A1E7A6D-122A-420A-959C-FD850B191AEF}"/>
    <cellStyle name="Linked Cell 156" xfId="31813" xr:uid="{2E57417F-D054-4441-89F4-DAA1F9ECC911}"/>
    <cellStyle name="Linked Cell 157" xfId="37806" xr:uid="{9040A6D7-0081-454E-B874-5E8494F5E0B7}"/>
    <cellStyle name="Linked Cell 16" xfId="31814" xr:uid="{5E90ED5D-D43B-4422-8B10-3829522D7B19}"/>
    <cellStyle name="Linked Cell 17" xfId="31815" xr:uid="{E10A4CD4-B95F-4777-B140-1DDB2E95CE57}"/>
    <cellStyle name="Linked Cell 18" xfId="31816" xr:uid="{DBDE276E-D89B-4B9F-9AD3-E00DC1F62FCB}"/>
    <cellStyle name="Linked Cell 19" xfId="31817" xr:uid="{5A38BA8B-66C7-41C7-9B0D-67619EEAF2FB}"/>
    <cellStyle name="Linked Cell 2" xfId="404" xr:uid="{6AAAF063-5B97-4729-9209-DEDE04BA282F}"/>
    <cellStyle name="Linked Cell 2 2" xfId="405" xr:uid="{31194F89-F203-4329-B26C-60C2361CAE3C}"/>
    <cellStyle name="Linked Cell 2 2 2" xfId="31819" xr:uid="{A93B6129-CB30-4DF7-90D4-50F3B5EC2213}"/>
    <cellStyle name="Linked Cell 2 2 2 2" xfId="31820" xr:uid="{F9283D35-796F-44B5-9337-A6A2BB6A6DBA}"/>
    <cellStyle name="Linked Cell 2 2 2 2 2" xfId="31821" xr:uid="{3823B6F0-0634-4E9A-9D52-35588EF13FF0}"/>
    <cellStyle name="Linked Cell 2 2 2 3" xfId="31822" xr:uid="{BB242E91-D152-4EE0-B9F9-D7B4C54E00DF}"/>
    <cellStyle name="Linked Cell 2 2 3" xfId="31823" xr:uid="{98E015DD-9717-4354-AF4E-FBC14EF7A593}"/>
    <cellStyle name="Linked Cell 2 2 4" xfId="31818" xr:uid="{543ACA06-8CF6-47C0-B0AD-5FA96E44053B}"/>
    <cellStyle name="Linked Cell 2 3" xfId="3679" xr:uid="{5F2E4C1F-AC3F-471E-BD7A-9D3AA054B4AF}"/>
    <cellStyle name="Linked Cell 2 3 2" xfId="3964" xr:uid="{57FFE073-2ADE-4764-8CDF-B6849D0129C1}"/>
    <cellStyle name="Linked Cell 2 3 2 2" xfId="31824" xr:uid="{26A22509-0E56-4493-869B-4EAD20BC98F2}"/>
    <cellStyle name="Linked Cell 2 4" xfId="3918" xr:uid="{A698E7F2-5AB3-426D-B57D-6C9B59955944}"/>
    <cellStyle name="Linked Cell 2 4 2" xfId="31825" xr:uid="{EA728DC6-AB94-499F-BC17-69415552AE10}"/>
    <cellStyle name="Linked Cell 2 5" xfId="38116" xr:uid="{A278032A-EAF5-4403-A8D0-954BC02A7233}"/>
    <cellStyle name="Linked Cell 2 6" xfId="13290" xr:uid="{C405A570-5D66-4162-835D-B9981E75726A}"/>
    <cellStyle name="Linked Cell 2 7" xfId="12368" xr:uid="{7B01373B-BC04-4C3E-82F1-2027B5562E3B}"/>
    <cellStyle name="Linked Cell 20" xfId="31826" xr:uid="{69A7ACCF-1E20-46E2-9FD2-6A14ABDBFD61}"/>
    <cellStyle name="Linked Cell 21" xfId="31827" xr:uid="{2968B2C5-D3B6-4B89-885A-5727E7C26358}"/>
    <cellStyle name="Linked Cell 22" xfId="31828" xr:uid="{AA8726D1-43DD-4CD3-A265-D7CC98B30DC2}"/>
    <cellStyle name="Linked Cell 23" xfId="31829" xr:uid="{9A0067CA-5D5F-487A-821C-80112E082EDE}"/>
    <cellStyle name="Linked Cell 24" xfId="31830" xr:uid="{C9FB72C1-BAD0-4B33-9561-BB4FEE957EDE}"/>
    <cellStyle name="Linked Cell 25" xfId="31831" xr:uid="{81279A8A-115D-4006-AA7E-6709C15376F3}"/>
    <cellStyle name="Linked Cell 26" xfId="31832" xr:uid="{A25166A9-9D11-412B-8E9F-76426AB04B47}"/>
    <cellStyle name="Linked Cell 27" xfId="31833" xr:uid="{918DE125-21A7-4F48-A7C1-D7006BFCEF05}"/>
    <cellStyle name="Linked Cell 28" xfId="31834" xr:uid="{9F10EF8B-46A9-4EA1-AA34-A8B5BA70DD01}"/>
    <cellStyle name="Linked Cell 29" xfId="31835" xr:uid="{7504B3B8-2D11-4F46-A031-0B8402A7289D}"/>
    <cellStyle name="Linked Cell 3" xfId="406" xr:uid="{31C609EC-921A-405E-8DEB-8E7BD5CE5DE8}"/>
    <cellStyle name="Linked Cell 3 2" xfId="3680" xr:uid="{ED285178-3F83-4EE7-A688-0209BD5D9C42}"/>
    <cellStyle name="Linked Cell 3 2 2" xfId="3984" xr:uid="{7444779A-F5B8-4CC1-AE98-B16C1F859356}"/>
    <cellStyle name="Linked Cell 3 2 3" xfId="31837" xr:uid="{DCE80A7E-F6A5-40DB-8A92-FCFC60B19A54}"/>
    <cellStyle name="Linked Cell 3 3" xfId="4895" xr:uid="{69883C35-9880-42A1-B3DD-11CFFC0C0AE5}"/>
    <cellStyle name="Linked Cell 3 3 2" xfId="31838" xr:uid="{AED891AF-3D79-4094-842C-BB3DB3DE1E6F}"/>
    <cellStyle name="Linked Cell 3 4" xfId="6723" xr:uid="{3A120006-B786-4AC7-B317-5C81ADE9AEAA}"/>
    <cellStyle name="Linked Cell 3 5" xfId="3919" xr:uid="{AFE7BE3C-BB7A-4F89-ABE3-196BA0EF72EA}"/>
    <cellStyle name="Linked Cell 3 6" xfId="31836" xr:uid="{A14C829D-1963-4314-864C-EF54F2E40621}"/>
    <cellStyle name="Linked Cell 30" xfId="31839" xr:uid="{DFAC2778-9188-4601-A4B6-5EE9895A6665}"/>
    <cellStyle name="Linked Cell 31" xfId="31840" xr:uid="{4EF82BCA-1706-4AB8-BD16-A92455D05EFF}"/>
    <cellStyle name="Linked Cell 32" xfId="31841" xr:uid="{C852AD8D-9405-411F-8FD2-9F674FBB279F}"/>
    <cellStyle name="Linked Cell 33" xfId="31842" xr:uid="{7F906165-89CA-450F-A7FB-86BF39087490}"/>
    <cellStyle name="Linked Cell 34" xfId="31843" xr:uid="{3F2879DF-C34F-433B-9F82-BB890DFEDF38}"/>
    <cellStyle name="Linked Cell 35" xfId="31844" xr:uid="{5A959529-8AC7-45B8-AF0E-71E09BD623FC}"/>
    <cellStyle name="Linked Cell 36" xfId="31845" xr:uid="{DAAB8CC9-4289-4617-840A-09E53AC15952}"/>
    <cellStyle name="Linked Cell 37" xfId="31846" xr:uid="{2C88E088-D070-48FF-8C80-DDE2087FAE7A}"/>
    <cellStyle name="Linked Cell 38" xfId="31847" xr:uid="{566627AF-503B-4327-B56A-04C7FB1A57B6}"/>
    <cellStyle name="Linked Cell 39" xfId="31848" xr:uid="{69A5E8B7-3629-49F3-B7EA-568A1695B7FE}"/>
    <cellStyle name="Linked Cell 4" xfId="1056" xr:uid="{498B87FD-4FE9-4DD3-949A-F20ADD0093A4}"/>
    <cellStyle name="Linked Cell 4 2" xfId="3681" xr:uid="{6E2A46A1-CF54-42A2-95B9-6280669B669F}"/>
    <cellStyle name="Linked Cell 4 2 2" xfId="31850" xr:uid="{333BA532-C242-467D-A4E5-8DE73A9325DB}"/>
    <cellStyle name="Linked Cell 4 3" xfId="31851" xr:uid="{DE6DE370-F1A1-4414-80F1-DCE2CFBCCB11}"/>
    <cellStyle name="Linked Cell 4 4" xfId="31849" xr:uid="{EC1F26A8-FA61-4939-85B4-4715E3023927}"/>
    <cellStyle name="Linked Cell 40" xfId="31852" xr:uid="{71A39DA7-6312-41BD-87A3-F8573BBEB3C8}"/>
    <cellStyle name="Linked Cell 41" xfId="31853" xr:uid="{3D2838BD-AA28-4842-8D12-631CF1E538AB}"/>
    <cellStyle name="Linked Cell 42" xfId="31854" xr:uid="{D11F94C2-C83A-46C2-913B-67151B06F7E7}"/>
    <cellStyle name="Linked Cell 43" xfId="31855" xr:uid="{67C707D1-0D20-4668-82AE-FF69025059D5}"/>
    <cellStyle name="Linked Cell 44" xfId="31856" xr:uid="{0F0CA1C2-3B0D-4B2F-B403-7814F06B1011}"/>
    <cellStyle name="Linked Cell 45" xfId="31857" xr:uid="{3346CE4A-19AF-4172-8104-DDAAC7BAE224}"/>
    <cellStyle name="Linked Cell 46" xfId="31858" xr:uid="{6F4465C2-AB26-4459-88EB-24947ED19430}"/>
    <cellStyle name="Linked Cell 47" xfId="31859" xr:uid="{428603F2-7B4E-4E4E-A4AB-6E822192466C}"/>
    <cellStyle name="Linked Cell 48" xfId="31860" xr:uid="{8A7AB288-7E57-4ABA-ACFA-90C4EAA3A561}"/>
    <cellStyle name="Linked Cell 49" xfId="31861" xr:uid="{06FFC554-A905-4A55-8C54-0EE2815ADF95}"/>
    <cellStyle name="Linked Cell 5" xfId="1404" xr:uid="{34762046-A1DE-455E-8950-A03271F832DB}"/>
    <cellStyle name="Linked Cell 5 2" xfId="31863" xr:uid="{549BC117-1A92-4229-97B9-D72996FEE200}"/>
    <cellStyle name="Linked Cell 5 3" xfId="31862" xr:uid="{AE668728-5389-4EE8-BCDF-D2E9D86BE019}"/>
    <cellStyle name="Linked Cell 50" xfId="31864" xr:uid="{240B7B5A-A090-4858-BB8B-D7A32D0A23F6}"/>
    <cellStyle name="Linked Cell 51" xfId="31865" xr:uid="{7FE6682F-E911-480A-AC06-B5DC41EDAEF7}"/>
    <cellStyle name="Linked Cell 52" xfId="31866" xr:uid="{C415F7F2-77AE-4D5F-AAB3-9B3F4C269DF3}"/>
    <cellStyle name="Linked Cell 53" xfId="31867" xr:uid="{11AB9071-B012-465C-A870-A727E48A158D}"/>
    <cellStyle name="Linked Cell 54" xfId="31868" xr:uid="{BF8D5BF6-FC21-45D2-A729-043BCE575A29}"/>
    <cellStyle name="Linked Cell 55" xfId="31869" xr:uid="{DFB8C1FA-589C-41AA-B0B5-FE19BD84A3FF}"/>
    <cellStyle name="Linked Cell 56" xfId="31870" xr:uid="{3CAA7BEB-88E4-4861-915E-5DAFC35E1E10}"/>
    <cellStyle name="Linked Cell 57" xfId="31871" xr:uid="{1E480A0C-DD2C-46CC-AD07-DCFD84AC46B3}"/>
    <cellStyle name="Linked Cell 58" xfId="31872" xr:uid="{4080769C-32C6-4644-870D-5D51562D2CB1}"/>
    <cellStyle name="Linked Cell 59" xfId="31873" xr:uid="{97494F20-18F8-4BF5-AAB3-85C929767F3F}"/>
    <cellStyle name="Linked Cell 6" xfId="31874" xr:uid="{DA9512EC-71D5-447C-B89F-730063C8BD3F}"/>
    <cellStyle name="Linked Cell 6 2" xfId="31875" xr:uid="{08CB67C1-A6A1-4F98-984E-C03BC6533CAB}"/>
    <cellStyle name="Linked Cell 60" xfId="31876" xr:uid="{0EC71E7D-D6F3-4637-831C-861639FEB7F4}"/>
    <cellStyle name="Linked Cell 61" xfId="31877" xr:uid="{487E4AED-12D8-441D-95D9-BFE45677D97C}"/>
    <cellStyle name="Linked Cell 62" xfId="31878" xr:uid="{82F35762-C681-417F-A334-8710321711E3}"/>
    <cellStyle name="Linked Cell 63" xfId="31879" xr:uid="{EECFFE6A-60B4-49D9-840D-B8D27629FF22}"/>
    <cellStyle name="Linked Cell 64" xfId="31880" xr:uid="{97BFCBB8-18E9-47EB-A0D1-5615768F0C3A}"/>
    <cellStyle name="Linked Cell 65" xfId="31881" xr:uid="{AB1B84CE-F4B9-4FC1-8888-09B1543A8CB6}"/>
    <cellStyle name="Linked Cell 66" xfId="31882" xr:uid="{CDF1C035-9140-4606-8B4B-162E23752E54}"/>
    <cellStyle name="Linked Cell 67" xfId="31883" xr:uid="{B9DDEBF0-26DA-455E-93A4-7E3E78665266}"/>
    <cellStyle name="Linked Cell 68" xfId="31884" xr:uid="{9BCCB36C-3588-4F07-A17D-3E2FEDF70DDA}"/>
    <cellStyle name="Linked Cell 69" xfId="31885" xr:uid="{C92526AD-FAC1-473E-B92E-92437CAA5AFA}"/>
    <cellStyle name="Linked Cell 7" xfId="31886" xr:uid="{209561FB-B0D5-4135-9744-AF8D9A1DB657}"/>
    <cellStyle name="Linked Cell 70" xfId="31887" xr:uid="{4DF4C1E4-8684-4A05-BC4B-BECC5BD2610F}"/>
    <cellStyle name="Linked Cell 71" xfId="31888" xr:uid="{7978EFA3-1367-404A-85B4-298229875F10}"/>
    <cellStyle name="Linked Cell 72" xfId="31889" xr:uid="{74D36328-1229-45DB-9D0F-A1C55E116B7B}"/>
    <cellStyle name="Linked Cell 73" xfId="31890" xr:uid="{9454A866-177C-4FBE-ACF4-695216E63559}"/>
    <cellStyle name="Linked Cell 74" xfId="31891" xr:uid="{92A81854-1665-4595-89A2-2596C45235CF}"/>
    <cellStyle name="Linked Cell 75" xfId="31892" xr:uid="{8EC91CE6-CC18-4326-B88B-81CD2FAB72B5}"/>
    <cellStyle name="Linked Cell 76" xfId="31893" xr:uid="{145D07D7-C588-4D7F-ACD6-3C1827609C54}"/>
    <cellStyle name="Linked Cell 77" xfId="31894" xr:uid="{D8BD22C4-C26B-4853-BC00-8686510EB527}"/>
    <cellStyle name="Linked Cell 78" xfId="31895" xr:uid="{7DE4C8C3-272E-4E0A-B6CE-D09DA3BC1122}"/>
    <cellStyle name="Linked Cell 79" xfId="31896" xr:uid="{AEAF2E60-D1AD-489C-B2C6-FEE8DF30418A}"/>
    <cellStyle name="Linked Cell 8" xfId="31897" xr:uid="{D7C80CE2-2816-431A-9CCD-87A62807A569}"/>
    <cellStyle name="Linked Cell 80" xfId="31898" xr:uid="{FBC8003F-0280-4BF5-8387-F72D41466FB6}"/>
    <cellStyle name="Linked Cell 81" xfId="31899" xr:uid="{2156C078-9DF1-4034-9F69-47C19CE167F7}"/>
    <cellStyle name="Linked Cell 82" xfId="31900" xr:uid="{991392A8-2AA0-48E9-AA94-554E3723D335}"/>
    <cellStyle name="Linked Cell 83" xfId="31901" xr:uid="{16CDAF8A-C91F-407E-B215-0043B2C23F10}"/>
    <cellStyle name="Linked Cell 84" xfId="31902" xr:uid="{F69EEBF6-46E3-42A3-8D71-7D59F5FE5B5C}"/>
    <cellStyle name="Linked Cell 85" xfId="31903" xr:uid="{5E7A2CC5-5CEC-402E-A1EE-619C5BC0E054}"/>
    <cellStyle name="Linked Cell 86" xfId="31904" xr:uid="{637DB9AA-9526-4BA5-A44B-895E9B8CF1C7}"/>
    <cellStyle name="Linked Cell 87" xfId="31905" xr:uid="{CD5A3597-8543-46D4-8FCC-1410FE9B0E45}"/>
    <cellStyle name="Linked Cell 88" xfId="31906" xr:uid="{6465FB86-C3B2-480B-8449-60C3A0945826}"/>
    <cellStyle name="Linked Cell 89" xfId="31907" xr:uid="{ABAD4F30-A974-465B-9FF8-4018F23DBCE9}"/>
    <cellStyle name="Linked Cell 9" xfId="31908" xr:uid="{C7563C14-F2E1-46B1-829C-CDA6C0885415}"/>
    <cellStyle name="Linked Cell 90" xfId="31909" xr:uid="{2A185A3B-F98E-4F06-9021-B67B6161C4A0}"/>
    <cellStyle name="Linked Cell 91" xfId="31910" xr:uid="{90C2787C-775A-4A3C-B0AD-CA878672CAD7}"/>
    <cellStyle name="Linked Cell 92" xfId="31911" xr:uid="{2BA63D4E-6012-43BF-A722-321394733A6E}"/>
    <cellStyle name="Linked Cell 93" xfId="31912" xr:uid="{77049490-F9E5-47B7-B66B-2A1DFF27C1BE}"/>
    <cellStyle name="Linked Cell 94" xfId="31913" xr:uid="{0DD5367E-604D-4963-AC72-B17878A595AC}"/>
    <cellStyle name="Linked Cell 95" xfId="31914" xr:uid="{D17C8935-E68F-43EF-B93A-DA574D7AB80F}"/>
    <cellStyle name="Linked Cell 96" xfId="31915" xr:uid="{3386B00B-3297-4CA3-8478-ADF88E8A4472}"/>
    <cellStyle name="Linked Cell 97" xfId="31916" xr:uid="{4D18D6AE-F75B-4615-A3A3-426E43FAAD15}"/>
    <cellStyle name="Linked Cell 98" xfId="31917" xr:uid="{D9B3DDA2-2C8D-4E39-99A1-11139AA14919}"/>
    <cellStyle name="Linked Cell 99" xfId="31918" xr:uid="{9CB8A8DE-BBF9-48F3-8E1F-E7C5B68DE752}"/>
    <cellStyle name="ls" xfId="3682" xr:uid="{F62D37E9-8467-4D7E-830F-14BA5E58205A}"/>
    <cellStyle name="Millares [0]_10 AVERIAS MASIVAS + ANT" xfId="31919" xr:uid="{DCDEF9B0-724B-446F-950F-1DD1F127EC0D}"/>
    <cellStyle name="Millares 2" xfId="31920" xr:uid="{16908A9C-F634-4FF1-992D-0D0F06797946}"/>
    <cellStyle name="Millares 3" xfId="31921" xr:uid="{E33F122B-8498-4B7B-BBEF-20BC7F1C39A1}"/>
    <cellStyle name="Millares_~0837786" xfId="31922" xr:uid="{D252CD78-AB34-4989-B8F8-309E483E5A30}"/>
    <cellStyle name="Milliers [0]_!!!GO" xfId="31923" xr:uid="{C79C7CCE-6E59-416D-BF35-102D911FECE0}"/>
    <cellStyle name="Milliers_AR1194" xfId="3683" xr:uid="{58D98AFF-FE54-4280-820B-F2B536E19954}"/>
    <cellStyle name="Model" xfId="3684" xr:uid="{0B7108C1-895C-45E7-8DB9-A5C9AB76ED11}"/>
    <cellStyle name="Model 2" xfId="31924" xr:uid="{CF798A1A-3B15-461F-8630-DD9D2DE83656}"/>
    <cellStyle name="Moeda [0]_3R_99" xfId="31925" xr:uid="{13743A63-4FE6-4083-8A9D-D67D426947CA}"/>
    <cellStyle name="Moeda 2" xfId="31926" xr:uid="{D4475B45-956A-4D20-82D3-BC2E7C5F4916}"/>
    <cellStyle name="Moeda_3R_99" xfId="31927" xr:uid="{3B4EB375-4B32-4FDF-BC01-FF5900684C13}"/>
    <cellStyle name="Mon?taire [0]_PLDT" xfId="12557" xr:uid="{54930AD9-45AB-4314-9DE4-B39D588C3BD0}"/>
    <cellStyle name="Mon?taire_PLDT" xfId="12558" xr:uid="{EC4F98EB-6986-41EF-851A-11F7BDEA2BDC}"/>
    <cellStyle name="Moneda [0]_10 AVERIAS MASIVAS + ANT" xfId="31928" xr:uid="{676E3B31-5901-433F-9B37-DAC205B1ED67}"/>
    <cellStyle name="Moneda_AOPTemplate_2009" xfId="31929" xr:uid="{E733373A-0834-4E34-85A9-EA1F13CAAA20}"/>
    <cellStyle name="Monétaire [0]_!!!GO" xfId="31930" xr:uid="{9A93B0C1-A747-46A6-BCFF-B46AB6F7A098}"/>
    <cellStyle name="Monétaire_AR1194" xfId="3685" xr:uid="{DC7A11C5-7B37-4F00-99ED-EE9AF4BF1786}"/>
    <cellStyle name="n" xfId="3686" xr:uid="{389D4193-01E3-4C76-9E78-1EAC0C01A612}"/>
    <cellStyle name="NATTIDA" xfId="3687" xr:uid="{D9B71B8B-3594-4C17-817B-F307AB12E96C}"/>
    <cellStyle name="Navadno_Naslovnica poročila" xfId="31931" xr:uid="{6EDE89FE-26E5-4A64-B650-A92240849051}"/>
    <cellStyle name="Neutra" xfId="31932" xr:uid="{D54F4819-0BE8-4F71-9FFF-2FF656CAF5F9}"/>
    <cellStyle name="Neutra 2" xfId="31933" xr:uid="{D45E53DD-22A1-42F9-98A8-900DCA6DBC3A}"/>
    <cellStyle name="Neutral 10" xfId="31934" xr:uid="{65C43798-84E8-44CE-B9A7-00D576C3D6AC}"/>
    <cellStyle name="Neutral 100" xfId="31935" xr:uid="{16E99509-3F9A-4722-8845-77217A3D6BA3}"/>
    <cellStyle name="Neutral 101" xfId="31936" xr:uid="{7CFF4C58-5344-4FFD-8582-0AF25631A667}"/>
    <cellStyle name="Neutral 102" xfId="31937" xr:uid="{5E24F878-1EC8-422B-A1A7-CB28F0229521}"/>
    <cellStyle name="Neutral 103" xfId="31938" xr:uid="{FC1660FA-C93F-4D35-8743-585A1B0A76F3}"/>
    <cellStyle name="Neutral 104" xfId="31939" xr:uid="{7F0DA283-E85D-4439-A286-50F0D0008AA1}"/>
    <cellStyle name="Neutral 105" xfId="31940" xr:uid="{C16A325E-3F3F-4EE6-BBB2-77F183281E20}"/>
    <cellStyle name="Neutral 106" xfId="31941" xr:uid="{5410BA48-119B-4405-AE6F-5CA532BC9CB5}"/>
    <cellStyle name="Neutral 107" xfId="31942" xr:uid="{2A69C824-AA34-43A3-A75E-C0FE939B0981}"/>
    <cellStyle name="Neutral 108" xfId="31943" xr:uid="{EB11A17D-885A-447F-A295-B696CC3E4D92}"/>
    <cellStyle name="Neutral 109" xfId="31944" xr:uid="{4B75BF65-A1DD-4934-9523-F3B8795B1B30}"/>
    <cellStyle name="Neutral 11" xfId="31945" xr:uid="{C3C38E4D-A787-4D2F-8ACE-8967B4437CC1}"/>
    <cellStyle name="Neutral 110" xfId="31946" xr:uid="{20743F84-FE3D-44ED-B358-FD302362B08D}"/>
    <cellStyle name="Neutral 111" xfId="31947" xr:uid="{3972C19B-5542-4712-BC54-9EEC6BD4B4C6}"/>
    <cellStyle name="Neutral 112" xfId="31948" xr:uid="{ABFD72D8-599B-41F2-87A9-E83B5B468435}"/>
    <cellStyle name="Neutral 113" xfId="31949" xr:uid="{87510733-4C98-43E3-B97E-2E735E854551}"/>
    <cellStyle name="Neutral 114" xfId="31950" xr:uid="{CA9D7277-4FA7-4E95-AB87-1FC19707F7C7}"/>
    <cellStyle name="Neutral 115" xfId="31951" xr:uid="{37C00224-E1D4-4080-BE3C-C7F14F19D88B}"/>
    <cellStyle name="Neutral 116" xfId="31952" xr:uid="{1C8B3A08-F7D9-47B9-8911-78F34AF895D2}"/>
    <cellStyle name="Neutral 117" xfId="31953" xr:uid="{3A64B098-C720-46E5-8FB7-A181394EB9FE}"/>
    <cellStyle name="Neutral 118" xfId="31954" xr:uid="{C18DE525-3DCB-4237-85D6-DB73BCB4601D}"/>
    <cellStyle name="Neutral 119" xfId="31955" xr:uid="{AE791C41-C867-4605-B3F0-A10EFAB758F4}"/>
    <cellStyle name="Neutral 12" xfId="31956" xr:uid="{81951CE6-1267-4FC7-B9EC-2AA214644BB1}"/>
    <cellStyle name="Neutral 120" xfId="31957" xr:uid="{6C5C0014-D126-4115-8A53-19DEA1A7021B}"/>
    <cellStyle name="Neutral 121" xfId="31958" xr:uid="{F2F67FFB-06FD-4D3F-8A8A-75E1E65036F4}"/>
    <cellStyle name="Neutral 122" xfId="31959" xr:uid="{02D16F90-847C-4AD2-BCEB-517A061444A7}"/>
    <cellStyle name="Neutral 123" xfId="31960" xr:uid="{084D036F-27A9-4EDD-8068-9C06EAA156B6}"/>
    <cellStyle name="Neutral 124" xfId="31961" xr:uid="{199284A8-B958-4166-AB53-D40113E0B681}"/>
    <cellStyle name="Neutral 125" xfId="31962" xr:uid="{F366F263-801F-4644-AFF8-2B5967326784}"/>
    <cellStyle name="Neutral 126" xfId="31963" xr:uid="{E5C6F726-756A-4ED3-8073-866FA401CAAF}"/>
    <cellStyle name="Neutral 127" xfId="31964" xr:uid="{2523FA72-F4BE-45ED-83A0-C6608A468F76}"/>
    <cellStyle name="Neutral 128" xfId="31965" xr:uid="{5FF12C3D-A0C8-42A4-8B24-B35E848AE7D5}"/>
    <cellStyle name="Neutral 129" xfId="31966" xr:uid="{D24AF212-9973-432D-9065-50C6288D6DC7}"/>
    <cellStyle name="Neutral 13" xfId="31967" xr:uid="{1F513B3F-2A25-4D89-8A8D-EB215855673E}"/>
    <cellStyle name="Neutral 130" xfId="31968" xr:uid="{C6AEA829-418F-4CBC-93C1-0B713A2C8D97}"/>
    <cellStyle name="Neutral 131" xfId="31969" xr:uid="{6F73C37F-B3EB-49A9-A844-AC894150FB6D}"/>
    <cellStyle name="Neutral 132" xfId="31970" xr:uid="{C4B3A4A6-3A58-40AD-B6A3-84DD898B1FF9}"/>
    <cellStyle name="Neutral 133" xfId="31971" xr:uid="{451EE8BD-E63F-4E92-B064-981841BE66A2}"/>
    <cellStyle name="Neutral 134" xfId="31972" xr:uid="{206A57E0-DD71-41E7-BF46-3B530FC312B5}"/>
    <cellStyle name="Neutral 135" xfId="31973" xr:uid="{B7F0583D-37EA-4879-AF6E-D1EA7C8B6BF7}"/>
    <cellStyle name="Neutral 136" xfId="31974" xr:uid="{20F940C3-E28C-4E50-B8AB-CED25C465B63}"/>
    <cellStyle name="Neutral 137" xfId="31975" xr:uid="{3EFDA6C9-62BE-4D3C-A1D3-FF474CA8A3A5}"/>
    <cellStyle name="Neutral 138" xfId="31976" xr:uid="{BEAA66ED-10F7-4D02-8663-9791DAA34CDA}"/>
    <cellStyle name="Neutral 139" xfId="31977" xr:uid="{D853F2B0-0F3B-4655-A22C-55097CD176D2}"/>
    <cellStyle name="Neutral 14" xfId="31978" xr:uid="{BF97A1C0-8E83-460C-A9D1-06307FF61939}"/>
    <cellStyle name="Neutral 140" xfId="31979" xr:uid="{91212AF2-034C-4EF1-9084-D3F0AF3D081E}"/>
    <cellStyle name="Neutral 141" xfId="31980" xr:uid="{85D1707F-3707-4FEB-AD8B-790E6CFC9D09}"/>
    <cellStyle name="Neutral 142" xfId="31981" xr:uid="{CBE3C825-2915-4F26-BE09-0993B7CC60F2}"/>
    <cellStyle name="Neutral 143" xfId="31982" xr:uid="{F5EB71F3-93D1-4388-AB27-211080016DB3}"/>
    <cellStyle name="Neutral 144" xfId="31983" xr:uid="{DB0A89FE-50B4-46C0-9FC6-9DF63BD84011}"/>
    <cellStyle name="Neutral 145" xfId="31984" xr:uid="{7CD10D86-741B-4FD6-9F51-763F61B3874A}"/>
    <cellStyle name="Neutral 146" xfId="31985" xr:uid="{B0FE8EBF-81B7-4584-B34C-747FA07FC30F}"/>
    <cellStyle name="Neutral 147" xfId="31986" xr:uid="{9B65BAA2-6888-48B7-97C5-5B504588816E}"/>
    <cellStyle name="Neutral 148" xfId="31987" xr:uid="{EBD8EBD6-16B8-4C98-9E65-44856FA34E0A}"/>
    <cellStyle name="Neutral 149" xfId="31988" xr:uid="{9DC63654-7730-404E-A52A-766971DA8452}"/>
    <cellStyle name="Neutral 15" xfId="31989" xr:uid="{6F33D7F8-A7D8-45DD-827D-9D4031911E03}"/>
    <cellStyle name="Neutral 150" xfId="31990" xr:uid="{04002CB8-DF39-40B8-A211-85FC0B62C4A9}"/>
    <cellStyle name="Neutral 151" xfId="31991" xr:uid="{717DDD93-4708-4245-8E71-64AAA6C68F50}"/>
    <cellStyle name="Neutral 152" xfId="31992" xr:uid="{5170ECE4-B507-4208-9424-F9A43ABC1884}"/>
    <cellStyle name="Neutral 153" xfId="31993" xr:uid="{F5F021DC-14D5-4AAF-B1DE-4FACA5BE0581}"/>
    <cellStyle name="Neutral 154" xfId="31994" xr:uid="{05F7D012-F17C-4B84-BDF2-00C1C70DF884}"/>
    <cellStyle name="Neutral 155" xfId="31995" xr:uid="{992BB3BA-FD22-441D-B9BC-23A0402AC77A}"/>
    <cellStyle name="Neutral 156" xfId="31996" xr:uid="{049BB95B-9E60-4822-894C-E456ABBD8F3C}"/>
    <cellStyle name="Neutral 157" xfId="37802" xr:uid="{1918F7ED-BA10-48DE-B6DA-EF5FC565019D}"/>
    <cellStyle name="Neutral 158" xfId="46146" xr:uid="{1621ABE1-933F-4EFA-B3F1-F8193C81961C}"/>
    <cellStyle name="Neutral 159" xfId="137" xr:uid="{7F9FC243-102A-4401-940B-E2310BE795CA}"/>
    <cellStyle name="Neutral 16" xfId="31997" xr:uid="{13766FB1-0B19-4EF3-96C4-8EC96EA88979}"/>
    <cellStyle name="Neutral 17" xfId="31998" xr:uid="{1F5BB09D-7973-46E1-A3E9-49B662343670}"/>
    <cellStyle name="Neutral 18" xfId="31999" xr:uid="{4327569E-FF34-4776-8297-514A3A2BCCE9}"/>
    <cellStyle name="Neutral 19" xfId="32000" xr:uid="{015504A5-EE1F-4DB6-AC82-A731724F921F}"/>
    <cellStyle name="Neutral 2" xfId="407" xr:uid="{3F7F210E-F323-463F-B80B-138456E36D9A}"/>
    <cellStyle name="Neutral 2 2" xfId="408" xr:uid="{991C506F-9DB9-4731-AD3D-AE3ED5DE9977}"/>
    <cellStyle name="Neutral 2 2 2" xfId="32002" xr:uid="{CCE8ED6B-A9C3-4F41-A39B-0519AF53F4C8}"/>
    <cellStyle name="Neutral 2 2 2 2" xfId="32003" xr:uid="{23855A63-E280-40B0-AE3C-6BCD24F38834}"/>
    <cellStyle name="Neutral 2 2 2 2 2" xfId="32004" xr:uid="{F30AF855-359F-46F1-9060-021E240DAD62}"/>
    <cellStyle name="Neutral 2 2 2 3" xfId="32005" xr:uid="{2EC0F5F7-0BE6-4F32-9C12-ECA06886FAB4}"/>
    <cellStyle name="Neutral 2 2 3" xfId="32006" xr:uid="{0005DDE7-D615-4F86-A41D-B75C1000E15E}"/>
    <cellStyle name="Neutral 2 2 4" xfId="32001" xr:uid="{1B806DD9-0407-42F9-BE41-10F4DAE9BB34}"/>
    <cellStyle name="Neutral 2 3" xfId="3688" xr:uid="{940B5A94-4328-4471-9961-82A9CBBDCE10}"/>
    <cellStyle name="Neutral 2 3 2" xfId="3965" xr:uid="{BAC6C8BC-1B8D-4615-ADC4-3D47A9C21070}"/>
    <cellStyle name="Neutral 2 3 2 2" xfId="32007" xr:uid="{CFEDBEB0-4FC7-4AF2-B337-1E841C31660E}"/>
    <cellStyle name="Neutral 2 4" xfId="3920" xr:uid="{BF70F414-3D8C-49EC-9B2F-FD9498CEBFD9}"/>
    <cellStyle name="Neutral 2 4 2" xfId="32008" xr:uid="{E5F8536C-5B15-4FC1-8A29-5DB2197B1037}"/>
    <cellStyle name="Neutral 2 5" xfId="38117" xr:uid="{EBDA8A79-EA2D-41D8-8382-09DBDBFB3E1C}"/>
    <cellStyle name="Neutral 2 6" xfId="13291" xr:uid="{EE733D62-31B2-44F0-9756-6193828AC7F7}"/>
    <cellStyle name="Neutral 2 7" xfId="12367" xr:uid="{AA4C31BC-7741-41C9-8BF0-88BF86E6A834}"/>
    <cellStyle name="Neutral 2 8" xfId="46376" xr:uid="{2A46C6ED-1476-447D-A8F0-57730493BA74}"/>
    <cellStyle name="Neutral 20" xfId="32009" xr:uid="{EF1EF279-F5E1-45A6-80CF-0DCE4697A6EB}"/>
    <cellStyle name="Neutral 21" xfId="32010" xr:uid="{CED5BCD8-32D5-40F6-B4DE-1048CFF91896}"/>
    <cellStyle name="Neutral 22" xfId="32011" xr:uid="{D4EA4D7E-0056-440E-A171-CD7450567510}"/>
    <cellStyle name="Neutral 23" xfId="32012" xr:uid="{7AF12ABE-5AC1-44FD-AE2A-809E31016C65}"/>
    <cellStyle name="Neutral 24" xfId="32013" xr:uid="{FC35CDB5-614C-4E2D-8ED3-C3BC04B61296}"/>
    <cellStyle name="Neutral 25" xfId="32014" xr:uid="{2F9588DA-208A-4941-BE13-6E15FACC6E9A}"/>
    <cellStyle name="Neutral 26" xfId="32015" xr:uid="{D9FF9F3D-93BC-4B12-91AD-1F1424117E8D}"/>
    <cellStyle name="Neutral 27" xfId="32016" xr:uid="{D0306B2B-7EDA-4D92-BDD9-61D4472E6813}"/>
    <cellStyle name="Neutral 28" xfId="32017" xr:uid="{5CED18EB-DF07-4780-8611-B07976DAA6C6}"/>
    <cellStyle name="Neutral 29" xfId="32018" xr:uid="{0465169B-926E-45BB-9738-A7EA7D41456A}"/>
    <cellStyle name="Neutral 3" xfId="409" xr:uid="{23E58C02-1FBA-4A84-AF46-CF4CA9A50A7C}"/>
    <cellStyle name="Neutral 3 2" xfId="3689" xr:uid="{A4A80CEE-A425-4C65-95A1-8EE1B7EBB785}"/>
    <cellStyle name="Neutral 3 2 2" xfId="3996" xr:uid="{A103DB5D-B265-404C-BCAE-F8BE6713D92F}"/>
    <cellStyle name="Neutral 3 2 3" xfId="32020" xr:uid="{F7774E8F-3360-4BAE-8B84-91965C1B2E9B}"/>
    <cellStyle name="Neutral 3 3" xfId="4902" xr:uid="{DE429227-118C-400B-B7CC-713B99AA4DCA}"/>
    <cellStyle name="Neutral 3 3 2" xfId="32021" xr:uid="{AFDFEE54-5F66-4D80-83C1-B9C0D5F4F264}"/>
    <cellStyle name="Neutral 3 4" xfId="6726" xr:uid="{7E1B5065-5CAA-4B8F-9825-6244790FC5D5}"/>
    <cellStyle name="Neutral 3 5" xfId="3921" xr:uid="{0004C10C-BEDB-4A7B-A801-07732EF44E97}"/>
    <cellStyle name="Neutral 3 6" xfId="32019" xr:uid="{4DC89623-40E5-4DEF-91ED-089495E2EB12}"/>
    <cellStyle name="Neutral 30" xfId="32022" xr:uid="{C2463A21-7BD2-4796-AE98-3EB642039D70}"/>
    <cellStyle name="Neutral 31" xfId="32023" xr:uid="{BBA2E096-4F23-4F46-B813-662872744E4D}"/>
    <cellStyle name="Neutral 32" xfId="32024" xr:uid="{1C19070B-508A-4E55-A96C-B5D7A8A3C5B9}"/>
    <cellStyle name="Neutral 33" xfId="32025" xr:uid="{1F76FDC8-EFF5-4EDD-B7D7-4040C8D7ECC9}"/>
    <cellStyle name="Neutral 34" xfId="32026" xr:uid="{9487C4CC-C7A2-43CE-9251-FB49A6B94133}"/>
    <cellStyle name="Neutral 35" xfId="32027" xr:uid="{2E5D025E-8E7F-445E-A003-798BE15502D8}"/>
    <cellStyle name="Neutral 36" xfId="32028" xr:uid="{51BF84AA-9222-452E-932E-D829E9C7269E}"/>
    <cellStyle name="Neutral 37" xfId="32029" xr:uid="{FA7EEAE8-9595-48FF-8BC9-2070428A9B35}"/>
    <cellStyle name="Neutral 38" xfId="32030" xr:uid="{6392DB6B-D257-4BBC-A8D9-9CE192302683}"/>
    <cellStyle name="Neutral 39" xfId="32031" xr:uid="{1293A54D-94F4-4119-BBF1-E64E0E88105E}"/>
    <cellStyle name="Neutral 4" xfId="1052" xr:uid="{A21AFDFF-B75A-4482-8038-4368FEC915EF}"/>
    <cellStyle name="Neutral 4 2" xfId="3690" xr:uid="{9CC00050-1DDD-4030-8A14-E99CE9358F3F}"/>
    <cellStyle name="Neutral 4 2 2" xfId="32033" xr:uid="{501DA9AA-5D47-4F8E-8ED5-45584FF457C1}"/>
    <cellStyle name="Neutral 4 3" xfId="32034" xr:uid="{2BAA4E32-B77F-48CF-938C-20EFC45A20E3}"/>
    <cellStyle name="Neutral 4 4" xfId="32032" xr:uid="{C3A1B2D1-2CAA-4DAD-B65E-6553C6D83C49}"/>
    <cellStyle name="Neutral 40" xfId="32035" xr:uid="{492468FF-D51E-4677-840D-11DAD9E2825E}"/>
    <cellStyle name="Neutral 41" xfId="32036" xr:uid="{364483AA-13A5-4590-9D06-4025FD2E8BD7}"/>
    <cellStyle name="Neutral 42" xfId="32037" xr:uid="{E44BF0E2-4D58-48C0-AFD3-8EEEB0C968B1}"/>
    <cellStyle name="Neutral 43" xfId="32038" xr:uid="{D9FAB9EA-D8B9-4ACB-B649-6E35BCEE0D5E}"/>
    <cellStyle name="Neutral 44" xfId="32039" xr:uid="{D9D34927-4512-4D86-B6ED-14AAE210051B}"/>
    <cellStyle name="Neutral 45" xfId="32040" xr:uid="{2589B179-9344-4E39-B205-89C25955B03A}"/>
    <cellStyle name="Neutral 46" xfId="32041" xr:uid="{00630F12-8C32-4CFD-BE2B-1201552F32C8}"/>
    <cellStyle name="Neutral 47" xfId="32042" xr:uid="{FC952DAC-0B11-4018-90DD-62BC7DE00748}"/>
    <cellStyle name="Neutral 48" xfId="32043" xr:uid="{22A5E5D5-EF4A-413E-BBE1-98C7B83B825C}"/>
    <cellStyle name="Neutral 49" xfId="32044" xr:uid="{871E9526-9A5F-4A21-A2DC-AA3DFF0C5ED0}"/>
    <cellStyle name="Neutral 5" xfId="1400" xr:uid="{298E80E0-ED06-4691-A227-339B1623CCD4}"/>
    <cellStyle name="Neutral 5 2" xfId="32046" xr:uid="{63A69194-EFA6-4981-83EB-55F21BBFEF8D}"/>
    <cellStyle name="Neutral 5 3" xfId="32045" xr:uid="{B06C1154-3495-4A02-AEE8-0F95DE98668D}"/>
    <cellStyle name="Neutral 50" xfId="32047" xr:uid="{C4F5ECB8-C175-4704-82E7-6899AF353290}"/>
    <cellStyle name="Neutral 51" xfId="32048" xr:uid="{F1124BF6-74BD-417D-A937-EEF44A65DE73}"/>
    <cellStyle name="Neutral 52" xfId="32049" xr:uid="{A63102E2-C951-46BB-9561-8C261DE07368}"/>
    <cellStyle name="Neutral 53" xfId="32050" xr:uid="{B895841E-F115-4BC7-9138-891892A1FC7B}"/>
    <cellStyle name="Neutral 54" xfId="32051" xr:uid="{E1291028-5FB4-4D53-8B32-1F31B9E7A73A}"/>
    <cellStyle name="Neutral 55" xfId="32052" xr:uid="{7096890C-BFCB-447F-88D7-C01DDD16A975}"/>
    <cellStyle name="Neutral 56" xfId="32053" xr:uid="{28963092-3214-467F-AA07-AB5618ED4329}"/>
    <cellStyle name="Neutral 57" xfId="32054" xr:uid="{8058AC16-9203-4C72-91B4-1679375E6F32}"/>
    <cellStyle name="Neutral 58" xfId="32055" xr:uid="{AD673359-C98F-418D-BE23-8749FBCE2DB7}"/>
    <cellStyle name="Neutral 59" xfId="32056" xr:uid="{78DCE420-6BE8-44BE-9195-E5A2487A1F08}"/>
    <cellStyle name="Neutral 6" xfId="32057" xr:uid="{11C7F286-EC08-4E6D-808F-B4A0B108E503}"/>
    <cellStyle name="Neutral 6 2" xfId="32058" xr:uid="{D03B3FA8-81F4-4094-8B6E-191E47585E9B}"/>
    <cellStyle name="Neutral 60" xfId="32059" xr:uid="{A16C7202-5524-40F9-92AC-B5FF029A9008}"/>
    <cellStyle name="Neutral 61" xfId="32060" xr:uid="{8547E2C0-1CCB-4341-899D-0C932F262DF6}"/>
    <cellStyle name="Neutral 62" xfId="32061" xr:uid="{4A2993D7-BCB6-4D75-BC23-1935543D34C7}"/>
    <cellStyle name="Neutral 63" xfId="32062" xr:uid="{A4D8147F-6298-4E6E-A8B9-4CFFB7488D23}"/>
    <cellStyle name="Neutral 64" xfId="32063" xr:uid="{961262B0-9973-4CB3-B6EA-C1336A94A65A}"/>
    <cellStyle name="Neutral 65" xfId="32064" xr:uid="{02FFEF0E-D6BA-4B94-ACB5-B8F056E7EBFC}"/>
    <cellStyle name="Neutral 66" xfId="32065" xr:uid="{F144E1DD-4861-47E0-A84C-9759F7BD85C4}"/>
    <cellStyle name="Neutral 67" xfId="32066" xr:uid="{BC700ACD-0D29-4C06-A8F7-3B699BBB82C2}"/>
    <cellStyle name="Neutral 68" xfId="32067" xr:uid="{997EA0B2-902A-4B5A-BFC5-EC7C474AAC6C}"/>
    <cellStyle name="Neutral 69" xfId="32068" xr:uid="{A322A374-02FC-436E-B540-D3E39508F91A}"/>
    <cellStyle name="Neutral 7" xfId="32069" xr:uid="{CB04F5BC-2B9F-4437-BCA5-AE2190FEB124}"/>
    <cellStyle name="Neutral 70" xfId="32070" xr:uid="{08EAE974-34DD-4B24-8D6B-0D01B4419ADA}"/>
    <cellStyle name="Neutral 71" xfId="32071" xr:uid="{33D6A752-0BD1-4931-9936-015BFF1DE98E}"/>
    <cellStyle name="Neutral 72" xfId="32072" xr:uid="{7DE1219B-7050-46B2-B75C-8EE956F1D834}"/>
    <cellStyle name="Neutral 73" xfId="32073" xr:uid="{95EB1B6D-CD47-425E-882E-4F0004917377}"/>
    <cellStyle name="Neutral 74" xfId="32074" xr:uid="{602E3144-ACE5-4C98-8F89-8F4761B5F4C3}"/>
    <cellStyle name="Neutral 75" xfId="32075" xr:uid="{1F8C83E0-7556-4A03-8DA9-1B5020A3F7AD}"/>
    <cellStyle name="Neutral 76" xfId="32076" xr:uid="{10689AD9-1404-40C6-A841-C601C6676B52}"/>
    <cellStyle name="Neutral 77" xfId="32077" xr:uid="{2384DDF5-893E-41B6-A51B-DFBF6690F67F}"/>
    <cellStyle name="Neutral 78" xfId="32078" xr:uid="{B91E516B-8E1F-4001-B9CC-A475764E7BBA}"/>
    <cellStyle name="Neutral 79" xfId="32079" xr:uid="{DAE03257-B126-4745-99F8-BFE078B442A0}"/>
    <cellStyle name="Neutral 8" xfId="32080" xr:uid="{D18A1B1D-0DCF-4638-89E8-26401AC17978}"/>
    <cellStyle name="Neutral 80" xfId="32081" xr:uid="{8D31A636-C5CC-4EA3-BDB8-B98DDD2A4575}"/>
    <cellStyle name="Neutral 81" xfId="32082" xr:uid="{0B04F0B7-853A-4900-A156-166604444EBC}"/>
    <cellStyle name="Neutral 82" xfId="32083" xr:uid="{F2261802-3229-4616-BA76-91AB966E2684}"/>
    <cellStyle name="Neutral 83" xfId="32084" xr:uid="{8C1A412B-7555-451F-8E68-69E7ABDF2175}"/>
    <cellStyle name="Neutral 84" xfId="32085" xr:uid="{3D8E6937-B2E8-4C22-858C-B7850B20E2A6}"/>
    <cellStyle name="Neutral 85" xfId="32086" xr:uid="{6053761B-1177-4E1A-A86B-CD7DE7917A41}"/>
    <cellStyle name="Neutral 86" xfId="32087" xr:uid="{B054DCC9-242D-48F1-98FA-1FF6863C4D58}"/>
    <cellStyle name="Neutral 87" xfId="32088" xr:uid="{A5D15925-8378-434D-BC5D-29E9ABC059C6}"/>
    <cellStyle name="Neutral 88" xfId="32089" xr:uid="{B471DD17-C138-4DF4-A332-9E9D9AE5612B}"/>
    <cellStyle name="Neutral 89" xfId="32090" xr:uid="{4E9DA172-B5B4-4C7A-8FAF-E6DF612EF420}"/>
    <cellStyle name="Neutral 9" xfId="32091" xr:uid="{BCA7DF0D-575B-4F7A-8DEC-FEA25EABA1EF}"/>
    <cellStyle name="Neutral 90" xfId="32092" xr:uid="{FD5F9F7F-10C2-4FCE-83D9-1F43BB8E926D}"/>
    <cellStyle name="Neutral 91" xfId="32093" xr:uid="{F45EE32D-F341-43B9-A9AC-61C054BC5DCB}"/>
    <cellStyle name="Neutral 92" xfId="32094" xr:uid="{41B1F1BF-A91A-4B51-8E8C-BBD835CD30E9}"/>
    <cellStyle name="Neutral 93" xfId="32095" xr:uid="{E19B76A7-4BC1-4BFC-B204-D8234E2BDFAC}"/>
    <cellStyle name="Neutral 94" xfId="32096" xr:uid="{C4F2240F-F630-4EF5-990E-8474BC4CEEA5}"/>
    <cellStyle name="Neutral 95" xfId="32097" xr:uid="{C466C300-2947-49C1-A250-3DB5151E96F1}"/>
    <cellStyle name="Neutral 96" xfId="32098" xr:uid="{CFAE50B5-0423-4B88-B90D-7A8785A20F7B}"/>
    <cellStyle name="Neutral 97" xfId="32099" xr:uid="{0B5FD537-62E8-446F-BE0F-6BEE9C455911}"/>
    <cellStyle name="Neutral 98" xfId="32100" xr:uid="{F5A4B413-EF79-4235-A418-739AD5DF63F1}"/>
    <cellStyle name="Neutral 99" xfId="32101" xr:uid="{D8D0D061-FE66-4737-985D-FAEB55360BDA}"/>
    <cellStyle name="no dec" xfId="3691" xr:uid="{54C0D84F-B2D7-45DC-AB61-70A8AB954A05}"/>
    <cellStyle name="No-definido" xfId="32102" xr:uid="{F4951425-E868-4A3D-8DB8-B7B3067607BB}"/>
    <cellStyle name="Non_definito" xfId="3692" xr:uid="{0A75D2F9-FCD3-4E52-8648-BAF1B6705F89}"/>
    <cellStyle name="Nor?l_PRODUCT_총합계 " xfId="3693" xr:uid="{5265B6D7-23F9-4CFA-A7AC-A454F64E2F95}"/>
    <cellStyle name="Norm੎੎" xfId="3694" xr:uid="{7E7EDEED-5547-4868-B9D3-3D57204736A9}"/>
    <cellStyle name="Norm੎੎ 2" xfId="3695" xr:uid="{C965ED97-283A-4DD9-A792-F096EEDF9BC1}"/>
    <cellStyle name="Normal" xfId="0" builtinId="0"/>
    <cellStyle name="Normal - Style1" xfId="3696" xr:uid="{9564D0F2-CC24-487A-8F9C-D55DE69084F0}"/>
    <cellStyle name="Normal - Style1 2" xfId="32103" xr:uid="{44D7649E-D9B3-41B9-8EB8-3C03F6ADDB17}"/>
    <cellStyle name="Normal - Style1 2 2" xfId="102" xr:uid="{06B896BA-D6B5-4868-9EA1-FD433F268F46}"/>
    <cellStyle name="Normal - Style1 3" xfId="12993" xr:uid="{56D078C4-C888-405B-B7B5-FED7674AD37E}"/>
    <cellStyle name="Normal - Style1 4" xfId="12226" xr:uid="{92F84BD6-A500-43D4-BC57-3B465ECD4E8E}"/>
    <cellStyle name="Normal 10" xfId="410" xr:uid="{3BA068D0-6885-4CF2-B7C1-C7073F9A461A}"/>
    <cellStyle name="Normal 10 2" xfId="12597" xr:uid="{4972EFAB-5513-4814-82EE-67C29A820431}"/>
    <cellStyle name="Normal 10 2 2" xfId="32105" xr:uid="{57077802-C6A0-4A7F-81C5-7F88D895232E}"/>
    <cellStyle name="Normal 10 2 3" xfId="32104" xr:uid="{AE1B44ED-9F9C-4078-AC90-81D1FD98155A}"/>
    <cellStyle name="Normal 10 2 4" xfId="46343" xr:uid="{227B6B5B-8A32-4926-A3F0-70B9ADC4C715}"/>
    <cellStyle name="Normal 10 2 4 2" xfId="46519" xr:uid="{F75E398A-5752-4889-A147-22E9CFDD3761}"/>
    <cellStyle name="Normal 10 2 4 2 2" xfId="46609" xr:uid="{3EFA3D6B-785C-4ECD-BC55-C7A662C59E5B}"/>
    <cellStyle name="Normal 10 2 4 2 3" xfId="46691" xr:uid="{C151D844-4A27-4810-930F-8034EA481F3C}"/>
    <cellStyle name="Normal 10 2 4 2 3 2" xfId="47001" xr:uid="{A66D971B-6267-4685-ACE9-9C87AEE2F741}"/>
    <cellStyle name="Normal 10 2 4 2 3 2 2" xfId="47097" xr:uid="{4EB46CDD-A2C3-42FA-A58A-6C49D2813CA1}"/>
    <cellStyle name="Normal 10 2 4 2 3 3" xfId="47105" xr:uid="{B5C9BD5B-C189-4720-A817-C1FBB5740641}"/>
    <cellStyle name="Normal 10 2 4 2 3 4" xfId="47088" xr:uid="{05F8D779-C154-4CEF-B09D-3DBD0A6F897B}"/>
    <cellStyle name="Normal 10 2 4 2 3 5" xfId="47113" xr:uid="{85959C07-659B-45D1-8955-701BA9139B50}"/>
    <cellStyle name="Normal 10 2 4 2 3 6" xfId="47238" xr:uid="{3E69887F-841D-4F4E-B35F-7648502D11D0}"/>
    <cellStyle name="Normal 10 2 4 2 3 7" xfId="47218" xr:uid="{A2689ADC-0840-47A5-A4E2-B0583ED4B0AE}"/>
    <cellStyle name="Normal 10 2 4 2 3 7 2" xfId="47255" xr:uid="{936ED9AF-D291-4669-AA1D-F496E1838E35}"/>
    <cellStyle name="Normal 10 2 4 2 3 8" xfId="47242" xr:uid="{BE194246-266C-4FE0-986C-99B1448283DE}"/>
    <cellStyle name="Normal 10 2 4 2 4" xfId="47083" xr:uid="{9B3609C9-9897-4D37-BF07-FDA2355786EC}"/>
    <cellStyle name="Normal 10 2 4 2 5" xfId="47251" xr:uid="{0BA23AF5-0FEE-462E-87F4-3026A984A42E}"/>
    <cellStyle name="Normal 10 2 4 2 6" xfId="47264" xr:uid="{FDC1CD2E-0573-4B19-B2E6-C768FA369E40}"/>
    <cellStyle name="Normal 10 2 4 3" xfId="46534" xr:uid="{CED65401-AA5F-44CF-9A6B-7A4CC6B8CFF6}"/>
    <cellStyle name="Normal 10 2 4 3 2" xfId="46670" xr:uid="{AB2DBE77-8D28-4872-9BE0-A9EBF1C78535}"/>
    <cellStyle name="Normal 10 2 4 3 3" xfId="46730" xr:uid="{13C42E12-731B-4082-9923-BAE04624DA6F}"/>
    <cellStyle name="Normal 10 2 4 4" xfId="95" xr:uid="{54F25F91-7D67-448E-B90F-7BEFF07637CD}"/>
    <cellStyle name="Normal 10 2 4 4 10" xfId="47041" xr:uid="{15929FB8-E324-4448-9A8E-8A791F38BAFA}"/>
    <cellStyle name="Normal 10 2 4 4 11" xfId="47070" xr:uid="{0319D43E-D5E8-49D4-83B8-867A5E486457}"/>
    <cellStyle name="Normal 10 2 4 4 12" xfId="47101" xr:uid="{C5B0FB05-DDC8-4954-8B57-D8ED032A68D0}"/>
    <cellStyle name="Normal 10 2 4 4 13" xfId="47117" xr:uid="{44D3ED18-39BD-4DDE-9578-73674EF9C408}"/>
    <cellStyle name="Normal 10 2 4 4 14" xfId="47309" xr:uid="{8351CED0-E7DE-452F-B8AB-D6BCE072DD15}"/>
    <cellStyle name="Normal 10 2 4 4 15" xfId="47221" xr:uid="{99FCDD19-FC8D-40F4-A19D-158226D97001}"/>
    <cellStyle name="Normal 10 2 4 4 2" xfId="46631" xr:uid="{AE6F160F-1A7F-4617-80DB-D68B5067112A}"/>
    <cellStyle name="Normal 10 2 4 4 2 2" xfId="46705" xr:uid="{8B306ADC-F44A-40EA-96CD-3E810C93D989}"/>
    <cellStyle name="Normal 10 2 4 4 2 3" xfId="47079" xr:uid="{63FBE4EB-5F8C-4F7E-A8E6-31272A41FE1F}"/>
    <cellStyle name="Normal 10 2 4 4 2 4" xfId="47247" xr:uid="{5DD431B2-CE90-4698-984D-B258CCA89AEE}"/>
    <cellStyle name="Normal 10 2 4 4 2 5" xfId="47258" xr:uid="{5BAAE62E-E998-42E9-9D4B-FB97B6B3F4E6}"/>
    <cellStyle name="Normal 10 2 4 4 3" xfId="46603" xr:uid="{4CD909DF-C5DF-40BD-A817-1161AD4CF40B}"/>
    <cellStyle name="Normal 10 2 4 4 4" xfId="46685" xr:uid="{5AF3994B-9A80-4B20-BD29-B8018D22305B}"/>
    <cellStyle name="Normal 10 2 4 4 5" xfId="46750" xr:uid="{457768A9-FEEC-41AF-B66E-5337BFB12620}"/>
    <cellStyle name="Normal 10 2 4 4 6" xfId="46780" xr:uid="{9078AADF-489C-4E1F-9D8E-4710E1208E75}"/>
    <cellStyle name="Normal 10 2 4 4 7" xfId="46841" xr:uid="{CB8771A0-8F0A-494B-A264-89609DB076E9}"/>
    <cellStyle name="Normal 10 2 4 4 8" xfId="46887" xr:uid="{081A4F47-AC35-4A64-9AE9-D34744492B4B}"/>
    <cellStyle name="Normal 10 2 4 4 9" xfId="47004" xr:uid="{AD874063-36F1-4635-9187-3C2493BF9610}"/>
    <cellStyle name="Normal 10 2 4 5" xfId="46596" xr:uid="{12F44923-1D33-4D8F-A491-14946EE02C8E}"/>
    <cellStyle name="Normal 10 2 4 6" xfId="46680" xr:uid="{A19BAC64-A5F2-4527-A3B5-675B9320848F}"/>
    <cellStyle name="Normal 10 2 4 7" xfId="46997" xr:uid="{17EDE978-C0F9-4DC6-999C-D426383BC3BA}"/>
    <cellStyle name="Normal 10 2 4 8" xfId="47216" xr:uid="{EB5B2B25-FF7A-465C-B4E3-D8436D9C541A}"/>
    <cellStyle name="Normal 10 3" xfId="12256" xr:uid="{4E3BB54D-14FE-47EB-A544-352EAE10D691}"/>
    <cellStyle name="Normal 10 3 2" xfId="41801" xr:uid="{14CB2B28-4BDB-480F-A565-4AE918E0417D}"/>
    <cellStyle name="Normal 10 3 3" xfId="45644" xr:uid="{816E490A-10E7-41E0-9736-79D6EAF19D1B}"/>
    <cellStyle name="Normal 10 3 3 2" xfId="47132" xr:uid="{582F885E-2822-470B-B210-2FB1C743CBE6}"/>
    <cellStyle name="Normal 10 3 4" xfId="37859" xr:uid="{1B871540-AA94-4F86-A85A-25FB47B18014}"/>
    <cellStyle name="Normal 10 4" xfId="37912" xr:uid="{EA5226EC-ABAA-443C-8096-2C1EB6AFEC48}"/>
    <cellStyle name="Normal 10 5" xfId="13178" xr:uid="{36EB84B2-49F7-4EA4-9DFC-EDDCE898901B}"/>
    <cellStyle name="Normal 10 5 2" xfId="38472" xr:uid="{D0913619-76BF-44EB-AA91-C1692B8F8788}"/>
    <cellStyle name="Normal 10 5 3" xfId="43692" xr:uid="{87EA81CA-B40A-4A55-B3A0-9F1CCB98AFD9}"/>
    <cellStyle name="Normal 10 6" xfId="45902" xr:uid="{BBB92F1E-76C3-4425-B652-36CCDB02C2FF}"/>
    <cellStyle name="Normal 10 7" xfId="12288" xr:uid="{D1F8DC3A-4FE4-4904-B61C-548F61B5E3FC}"/>
    <cellStyle name="Normal 100" xfId="46200" xr:uid="{32EB0E55-7791-48C6-BA0B-26920AA9F000}"/>
    <cellStyle name="Normal 100 2" xfId="46294" xr:uid="{EE7FD63B-6699-445F-A547-6BC3FEA7036F}"/>
    <cellStyle name="Normal 101" xfId="46422" xr:uid="{2492558C-FEB4-4C9E-96D1-44E122ACB643}"/>
    <cellStyle name="Normal 102" xfId="46463" xr:uid="{828281F6-CC5D-4A43-9A46-B16E5D72C14A}"/>
    <cellStyle name="Normal 103" xfId="46497" xr:uid="{74D1B399-ABDB-4DD0-A540-4D7A375B67B0}"/>
    <cellStyle name="Normal 104" xfId="46499" xr:uid="{835D031A-6C71-4E89-8751-76395A88455C}"/>
    <cellStyle name="Normal 104 2 2" xfId="47078" xr:uid="{7FB9FEEE-5646-402C-BE56-55564BFFE279}"/>
    <cellStyle name="Normal 104 2 2 2" xfId="47245" xr:uid="{5291A0ED-1025-48F1-9E6A-47D179E51FB3}"/>
    <cellStyle name="Normal 104 2 2 3" xfId="47257" xr:uid="{6963CA0D-B23B-41B4-B9E1-5C1C3F07000F}"/>
    <cellStyle name="Normal 105" xfId="93" xr:uid="{2FD8F442-A63E-4B94-AC6D-95E942CF6FC9}"/>
    <cellStyle name="Normal 106" xfId="46571" xr:uid="{4BECFFDE-49A8-4225-9758-0C76B26CBA36}"/>
    <cellStyle name="Normal 107" xfId="46573" xr:uid="{08D602F4-81B1-41C5-9164-9A19871B3E6C}"/>
    <cellStyle name="Normal 108" xfId="46587" xr:uid="{6737272B-0260-417C-AC86-B31C2B38214E}"/>
    <cellStyle name="Normal 108 2" xfId="46591" xr:uid="{59E0CB43-F468-4203-82A6-F74F495A4A30}"/>
    <cellStyle name="Normal 109" xfId="46589" xr:uid="{4A51C663-77F9-4E3E-A0A0-5D3E93706477}"/>
    <cellStyle name="Normal 109 2" xfId="46610" xr:uid="{E7A0788A-EA74-49BB-BEBB-211EC831A1AB}"/>
    <cellStyle name="Normal 11" xfId="411" xr:uid="{D4D4F028-386A-49B5-AA31-BCC29BB87D57}"/>
    <cellStyle name="Normal 11 2" xfId="2496" xr:uid="{50AC305B-23AF-45FF-84B2-D548E4E100EC}"/>
    <cellStyle name="Normal 11 2 2" xfId="3697" xr:uid="{A836DB17-2724-41FA-A32D-33DCCA87D2B1}"/>
    <cellStyle name="Normal 11 2 2 2" xfId="32106" xr:uid="{66DF382B-19C3-475E-8840-C673D27B759F}"/>
    <cellStyle name="Normal 11 2 3" xfId="12352" xr:uid="{065B841F-6718-483C-B46A-AEF48214116E}"/>
    <cellStyle name="Normal 11 2 4" xfId="47207" xr:uid="{AEECD4C8-A37A-4633-93EC-0A7D82CCC3CD}"/>
    <cellStyle name="Normal 11 3" xfId="8366" xr:uid="{DA86AFB5-3F5D-45BE-BFF8-6094D39DD664}"/>
    <cellStyle name="Normal 11 3 2" xfId="37864" xr:uid="{EDFFE9F2-A536-47B1-8652-5FCBBE89560A}"/>
    <cellStyle name="Normal 11 3 4" xfId="46468" xr:uid="{145D6B9A-76B9-4D0D-8DD9-617C2AB97E7F}"/>
    <cellStyle name="Normal 11 3 4 2" xfId="46521" xr:uid="{4951BB29-86A0-4DDD-9DC5-41B2B8139A3C}"/>
    <cellStyle name="Normal 11 3 4 2 2" xfId="46586" xr:uid="{6DCCFC72-AE4E-46C5-B179-7D67971D07E9}"/>
    <cellStyle name="Normal 11 4" xfId="13246" xr:uid="{0A3815F7-26C3-4C62-8AB0-A10F4C6005DF}"/>
    <cellStyle name="Normal 11 4 2" xfId="38535" xr:uid="{05D05F29-F57C-4BF1-AA49-9CE3390D9A68}"/>
    <cellStyle name="Normal 11 4 3" xfId="43749" xr:uid="{F9740D20-582C-47AA-BFF0-A00D6B9C7DA6}"/>
    <cellStyle name="Normal 11 5" xfId="45522" xr:uid="{552BCE08-AF38-4344-8E45-510C58E1CA11}"/>
    <cellStyle name="Normal 11 6" xfId="12289" xr:uid="{4D148955-539E-4F6A-A897-71D11E555AC4}"/>
    <cellStyle name="Normal 11 7" xfId="46439" xr:uid="{E4C8DE0A-DA0F-4C77-AC35-478F3B9E1C5C}"/>
    <cellStyle name="Normal 110" xfId="89" xr:uid="{FA67B3B5-94D2-4990-855D-1B930E3BC2F5}"/>
    <cellStyle name="Normal 110 2" xfId="46513" xr:uid="{0F0F9B25-666A-482E-877F-2D3B1E3A61D3}"/>
    <cellStyle name="Normal 110 5" xfId="46510" xr:uid="{B141A38B-B224-4EA0-BB84-E7AC95351E42}"/>
    <cellStyle name="Normal 110 5 2" xfId="46604" xr:uid="{E34C5F64-927B-4B30-A0F3-E1793BA79A64}"/>
    <cellStyle name="Normal 110 5 3" xfId="46686" xr:uid="{416E308F-D021-494D-B49E-D6050FBF809E}"/>
    <cellStyle name="Normal 110 5 3 2" xfId="47007" xr:uid="{1C8D269D-7261-4DF4-B5E5-2428BD24A480}"/>
    <cellStyle name="Normal 110 5 3 3" xfId="47227" xr:uid="{812B059C-8662-4BC4-8E27-36E0FD294B18}"/>
    <cellStyle name="Normal 110 5 4" xfId="47006" xr:uid="{CAF314CE-9300-4050-8406-A22CFCAED3E6}"/>
    <cellStyle name="Normal 110 5 5" xfId="47082" xr:uid="{8AD37109-119C-4897-9A81-455698A4D06D}"/>
    <cellStyle name="Normal 110 5 6" xfId="47226" xr:uid="{F7C28048-A272-4529-89CE-71F74845C66C}"/>
    <cellStyle name="Normal 110 5 7" xfId="47250" xr:uid="{70ACD208-0798-4FF7-BF19-8C771E7FA1D8}"/>
    <cellStyle name="Normal 110 5 8" xfId="47263" xr:uid="{D61FE735-5C7F-4E5B-86E7-80DD3BF2119E}"/>
    <cellStyle name="Normal 111" xfId="46593" xr:uid="{639D78F6-450D-4030-8077-EFA521177C73}"/>
    <cellStyle name="Normal 111 2" xfId="46621" xr:uid="{391D9643-DF4F-4771-ACFA-2ECC85CE302B}"/>
    <cellStyle name="Normal 112" xfId="92" xr:uid="{13222099-C67E-47C9-85C2-9A4209038D86}"/>
    <cellStyle name="Normal 113" xfId="46867" xr:uid="{49FD18DD-F0B2-43C3-8E5D-5F3CB5A77948}"/>
    <cellStyle name="Normal 114" xfId="46885" xr:uid="{D699C5AB-6FD9-4C78-8322-111219E24589}"/>
    <cellStyle name="Normal 115" xfId="46890" xr:uid="{3421CA3D-18C1-42EF-B846-F10B8FA799D7}"/>
    <cellStyle name="Normal 116" xfId="87" xr:uid="{E8B4CC15-B8FE-44C3-97AD-83F7F6178D21}"/>
    <cellStyle name="Normal 117" xfId="46903" xr:uid="{1ADB8EF0-0357-4E56-9B3A-9F9B9596D5B4}"/>
    <cellStyle name="Normal 118" xfId="46920" xr:uid="{F2E6C035-9044-436C-9255-4F048406E631}"/>
    <cellStyle name="Normal 119" xfId="46904" xr:uid="{174BBFEA-10AE-4FCF-8B51-2986F1FF6970}"/>
    <cellStyle name="Normal 12" xfId="61" xr:uid="{B4C3A668-97A2-4BE7-9B8B-FE128B34E513}"/>
    <cellStyle name="Normal 12 2" xfId="74" xr:uid="{DA45D9A0-D5F2-4AE6-B5EB-1784C249DA06}"/>
    <cellStyle name="Normal 12 2 10" xfId="46590" xr:uid="{6A921CC4-774A-460A-A35B-D88E83EE6017}"/>
    <cellStyle name="Normal 12 2 11" xfId="46618" xr:uid="{00BC0374-898F-40E1-BE2E-AC94F04EA38A}"/>
    <cellStyle name="Normal 12 2 11 2" xfId="46696" xr:uid="{E3E86D34-6627-4F8E-A0D2-BB4B8F87E6A5}"/>
    <cellStyle name="Normal 12 2 11 3" xfId="46807" xr:uid="{A0611703-F71A-4AAE-9F1B-7BC006F2D724}"/>
    <cellStyle name="Normal 12 2 11 4" xfId="46828" xr:uid="{A4EC1A68-CDE9-46BA-863E-3A91965CA75A}"/>
    <cellStyle name="Normal 12 2 12" xfId="46747" xr:uid="{3DF08245-B18E-4144-BECC-AB2ECECBD563}"/>
    <cellStyle name="Normal 12 2 13" xfId="46777" xr:uid="{7AD0DA53-D1FB-41B7-B845-06AD574B7096}"/>
    <cellStyle name="Normal 12 2 14" xfId="46869" xr:uid="{1296B80B-8B94-4991-BCFB-C062F0CD3EB3}"/>
    <cellStyle name="Normal 12 2 15" xfId="46934" xr:uid="{DF1CDEC5-0B39-4655-8C38-BD940B95BEBC}"/>
    <cellStyle name="Normal 12 2 16" xfId="46982" xr:uid="{77E570F2-9A82-403B-B16B-5E8BEA74B33C}"/>
    <cellStyle name="Normal 12 2 17" xfId="47030" xr:uid="{FE7F1660-599A-4168-95E2-6C9FA5F4B8A9}"/>
    <cellStyle name="Normal 12 2 18" xfId="47064" xr:uid="{7883311E-B1DA-46A8-A7DD-45F99FBD650B}"/>
    <cellStyle name="Normal 12 2 19" xfId="47074" xr:uid="{72E72868-687C-4DCD-846D-072C382B8D85}"/>
    <cellStyle name="Normal 12 2 2" xfId="32108" xr:uid="{D4F87D07-66E1-4062-93A3-1F888A2BC90C}"/>
    <cellStyle name="Normal 12 2 2 2" xfId="47022" xr:uid="{51B46670-C37F-4B7F-A0FD-E5D8B17ACA37}"/>
    <cellStyle name="Normal 12 2 20" xfId="47107" xr:uid="{62A11F20-55FD-4935-970C-3526AD06EAB0}"/>
    <cellStyle name="Normal 12 2 21" xfId="47108" xr:uid="{FF7A9033-FBB9-426C-954E-BE0A135C7741}"/>
    <cellStyle name="Normal 12 2 22" xfId="47109" xr:uid="{28DD8C32-4016-448C-8B61-014E03B40C40}"/>
    <cellStyle name="Normal 12 2 23" xfId="47115" xr:uid="{7D8C8DBC-19C9-4947-9850-AF69D3CE448F}"/>
    <cellStyle name="Normal 12 2 24" xfId="47120" xr:uid="{D452C8DE-B85B-416C-8754-59D52CDCEAC7}"/>
    <cellStyle name="Normal 12 2 25" xfId="47121" xr:uid="{5D8DCED9-8201-436C-B430-D7E240FF3BFC}"/>
    <cellStyle name="Normal 12 2 26" xfId="47122" xr:uid="{7F49B86E-795D-4D88-823E-BF1F4DC7BE45}"/>
    <cellStyle name="Normal 12 2 27" xfId="47124" xr:uid="{18645EFF-91AF-4DCE-8F02-F780B10F0505}"/>
    <cellStyle name="Normal 12 2 28" xfId="47135" xr:uid="{6376F8FB-4069-40E2-94D3-9D10D355BA3C}"/>
    <cellStyle name="Normal 12 2 29" xfId="47234" xr:uid="{6DAA33B9-8B02-4D93-8793-29C1FEB26A8B}"/>
    <cellStyle name="Normal 12 2 3" xfId="43388" xr:uid="{86D32DC1-AEF7-4DDF-8B2D-855437DBB4E9}"/>
    <cellStyle name="Normal 12 2 30" xfId="47267" xr:uid="{B4844AF6-E2D0-47FF-B6C8-3F2523D3957A}"/>
    <cellStyle name="Normal 12 2 31" xfId="47268" xr:uid="{DE103F25-1983-4477-ACEA-745AB961A373}"/>
    <cellStyle name="Normal 12 2 32" xfId="47270" xr:uid="{E9A237A3-F0BF-4A2F-91F7-04EE95193748}"/>
    <cellStyle name="Normal 12 2 32 2" xfId="47292" xr:uid="{1494AEDF-3B07-4D80-A2B2-FA196AD13286}"/>
    <cellStyle name="Normal 12 2 33" xfId="47273" xr:uid="{823B3518-AF3C-4B00-884A-5F11D4DC2651}"/>
    <cellStyle name="Normal 12 2 34" xfId="47275" xr:uid="{DAB939D6-6A6C-4CE3-9702-B544E23820F9}"/>
    <cellStyle name="Normal 12 2 35" xfId="47277" xr:uid="{61FA9520-7C42-47E5-9AB3-C1DC11A30BEC}"/>
    <cellStyle name="Normal 12 2 36" xfId="47301" xr:uid="{9DD32B7D-4521-4075-8A59-5734B43AFB15}"/>
    <cellStyle name="Normal 12 2 4" xfId="32107" xr:uid="{3BBBCCEF-F4B7-4100-9B0F-08836D4ED921}"/>
    <cellStyle name="Normal 12 2 5" xfId="12455" xr:uid="{C301C80F-4DD4-444E-BF58-42D3714F219D}"/>
    <cellStyle name="Normal 12 2 6" xfId="46179" xr:uid="{1399B978-F99B-4A01-8BD4-681BB4E1751C}"/>
    <cellStyle name="Normal 12 2 7" xfId="3698" xr:uid="{C0D53F75-6466-4C59-A529-88E4B0025F2E}"/>
    <cellStyle name="Normal 12 2 8" xfId="46574" xr:uid="{DA6491B9-9670-4111-A6ED-13005AC06935}"/>
    <cellStyle name="Normal 12 2 8 2" xfId="46635" xr:uid="{6B778A75-3E98-47B7-88AF-C5A4321C4AB9}"/>
    <cellStyle name="Normal 12 2 8 2 2" xfId="47018" xr:uid="{72D7A753-6848-445B-99A5-C37E2568FCFD}"/>
    <cellStyle name="Normal 12 2 8 3" xfId="46707" xr:uid="{57FBB4F5-D0EC-4862-A1ED-BCC15FE3E3AD}"/>
    <cellStyle name="Normal 12 2 8 4" xfId="46654" xr:uid="{428979CC-F06C-4A73-84C9-B97CF313DBFF}"/>
    <cellStyle name="Normal 12 2 8 4 2" xfId="46723" xr:uid="{9652CA02-92E9-42D2-BCE7-A78EDF51E716}"/>
    <cellStyle name="Normal 12 2 8 4 3" xfId="46808" xr:uid="{B880FB02-3621-45A6-A28F-86A341B8CB43}"/>
    <cellStyle name="Normal 12 2 8 4 4" xfId="46835" xr:uid="{9586BF1A-D710-4AC3-9217-33E047BECEA9}"/>
    <cellStyle name="Normal 12 2 8 5" xfId="47037" xr:uid="{EC605DB1-0042-4B1C-8E8B-2B37AF0FC8EE}"/>
    <cellStyle name="Normal 12 2 8 6" xfId="47166" xr:uid="{5C93BBC7-E425-4B39-9067-249E4B643905}"/>
    <cellStyle name="Normal 12 2 9" xfId="46588" xr:uid="{CD0C38E2-9DA9-4619-B4C0-E62F25FDF769}"/>
    <cellStyle name="Normal 12 3" xfId="12355" xr:uid="{24CA0272-5BE4-41D5-A75E-1E08388B688B}"/>
    <cellStyle name="Normal 12 3 2" xfId="37865" xr:uid="{7348B648-7154-4612-BFBD-D29BFAF8A061}"/>
    <cellStyle name="Normal 12 3 3" xfId="47093" xr:uid="{17C3ED54-BDB5-43FB-A942-11B751145698}"/>
    <cellStyle name="Normal 12 4" xfId="13204" xr:uid="{A8EAEE23-7AE2-4348-9405-1AC62599D699}"/>
    <cellStyle name="Normal 12 4 2" xfId="38493" xr:uid="{D69268DF-CD3E-44E6-B5F5-7755DCE79329}"/>
    <cellStyle name="Normal 12 4 3" xfId="43707" xr:uid="{488C544E-21E6-437B-AC02-115FF34CC5D0}"/>
    <cellStyle name="Normal 12 5" xfId="45892" xr:uid="{CB26896D-9087-4B77-9A47-CDE0A7108D40}"/>
    <cellStyle name="Normal 12 6" xfId="12290" xr:uid="{8A12F8C2-39B2-4422-B8DB-3995BA77D253}"/>
    <cellStyle name="Normal 12 7" xfId="46443" xr:uid="{A87981CC-CF0E-4C9D-A238-2274CC7D2963}"/>
    <cellStyle name="Normal 12 8" xfId="412" xr:uid="{A173D18B-C11F-4852-802E-A873125CF9F6}"/>
    <cellStyle name="Normal 120" xfId="46953" xr:uid="{6CF3A2FE-AAE5-4C6A-BBA7-384F12CD92D3}"/>
    <cellStyle name="Normal 120 2" xfId="47155" xr:uid="{0FB890A2-7C58-435F-B963-6E70FD268901}"/>
    <cellStyle name="Normal 121" xfId="46581" xr:uid="{011C5FF4-5D8C-4418-B763-585DB7BC7648}"/>
    <cellStyle name="Normal 122" xfId="46466" xr:uid="{8B6ACE4D-B5DD-4113-9CD4-3D6F7A9756FC}"/>
    <cellStyle name="Normal 123" xfId="46967" xr:uid="{F72CD935-A990-48CB-ADDA-5789C9C5DCF5}"/>
    <cellStyle name="Normal 124" xfId="46956" xr:uid="{D3340FEC-7CA0-4E34-BEA2-359037FA7820}"/>
    <cellStyle name="Normal 125" xfId="46266" xr:uid="{20947314-8595-4F6B-B351-6DBD6EF43234}"/>
    <cellStyle name="Normal 125 2" xfId="46268" xr:uid="{02F99EE6-8C32-4E67-9CDF-69BD1B00C907}"/>
    <cellStyle name="Normal 125 3" xfId="46273" xr:uid="{6A9EBD3E-F099-4FD8-AE67-299A52EFAD5C}"/>
    <cellStyle name="Normal 126" xfId="46996" xr:uid="{15377D94-7870-4A1E-B7FC-C59B713392E4}"/>
    <cellStyle name="Normal 127" xfId="46269" xr:uid="{C448FE63-317D-4B17-A4F0-B18A5B617F04}"/>
    <cellStyle name="Normal 128" xfId="46272" xr:uid="{72DD434C-9E5E-42FE-B9E1-157A321B7AE6}"/>
    <cellStyle name="Normal 128 2" xfId="46274" xr:uid="{1B22ECEE-4F21-4B28-8453-6E122CF45008}"/>
    <cellStyle name="Normal 129" xfId="46270" xr:uid="{033B3DA7-656E-4F76-8376-FB835B15D356}"/>
    <cellStyle name="Normal 13" xfId="413" xr:uid="{9ECC156F-459E-4B91-B179-C7FD947BB568}"/>
    <cellStyle name="Normal 13 2" xfId="3699" xr:uid="{AA182199-A0ED-4531-A92B-3553215849A6}"/>
    <cellStyle name="Normal 13 2 2" xfId="32109" xr:uid="{3DB4092E-51FB-48FB-85F5-42FDDD251716}"/>
    <cellStyle name="Normal 13 2 3" xfId="12399" xr:uid="{A3D8EA37-8EDB-482C-8D51-F9CD2C769F86}"/>
    <cellStyle name="Normal 13 3" xfId="37866" xr:uid="{35BB5D4C-C5E8-4A22-B864-DDAA373DA945}"/>
    <cellStyle name="Normal 13 4" xfId="13254" xr:uid="{73966657-0EBE-4C4E-BADC-8D14FA18270A}"/>
    <cellStyle name="Normal 13 5" xfId="45575" xr:uid="{EF9AB640-BC4C-4298-AC17-DF15494CA25E}"/>
    <cellStyle name="Normal 13 6" xfId="12291" xr:uid="{23D0DE42-F081-4F9A-AB7C-2136632C88A5}"/>
    <cellStyle name="Normal 13 7" xfId="46180" xr:uid="{DCB4A412-D2A0-4014-8ABA-F1B6CCB1F52D}"/>
    <cellStyle name="Normal 13 8" xfId="46998" xr:uid="{88705BEC-3637-4FA9-A814-03ABB67E2B35}"/>
    <cellStyle name="Normal 130" xfId="46271" xr:uid="{6639B9B6-5FD9-4712-99E1-D353C294383E}"/>
    <cellStyle name="Normal 131" xfId="47044" xr:uid="{BD31DC64-A2E0-4619-A2D5-71C78B8190DA}"/>
    <cellStyle name="Normal 132" xfId="51" xr:uid="{344DBFC3-3CCA-4950-AD8A-7345E7C70277}"/>
    <cellStyle name="Normal 133" xfId="47045" xr:uid="{82B007CF-94D7-4B98-80A5-71BEF459281C}"/>
    <cellStyle name="Normal 134" xfId="46583" xr:uid="{0C5F54B2-5966-4535-BE27-4A9E96E6BB9D}"/>
    <cellStyle name="Normal 134 2" xfId="46647" xr:uid="{3C7E3693-0F7E-416C-B414-CCEF79753D28}"/>
    <cellStyle name="Normal 134 2 2" xfId="46717" xr:uid="{FB77B3E3-AFC4-4555-A9D9-22E169074716}"/>
    <cellStyle name="Normal 134 2 3" xfId="46813" xr:uid="{6627763D-2770-4965-9E83-7D70452CF128}"/>
    <cellStyle name="Normal 134 2 4" xfId="46829" xr:uid="{D3D55192-0B63-483B-8659-2EAE2C9ADB97}"/>
    <cellStyle name="Normal 134 3" xfId="46748" xr:uid="{9445C590-0F09-4F50-983E-9295E7732CBD}"/>
    <cellStyle name="Normal 134 4" xfId="46778" xr:uid="{89CDE180-1691-4004-B4CB-879E2DA5F132}"/>
    <cellStyle name="Normal 134 5" xfId="46868" xr:uid="{0D6A75F0-27A3-48C3-9A60-5EF9FC56B188}"/>
    <cellStyle name="Normal 134 6" xfId="47233" xr:uid="{F31826D7-D861-4FAE-906A-A7D5B3E127B6}"/>
    <cellStyle name="Normal 135" xfId="46659" xr:uid="{7D92D78C-9217-4883-901C-DB56B3E27C37}"/>
    <cellStyle name="Normal 136" xfId="47110" xr:uid="{2E1070B8-6A37-43F0-8515-D5813FB15B8D}"/>
    <cellStyle name="Normal 137" xfId="46644" xr:uid="{1C38DAE2-06DD-4860-81D5-D42AE188457D}"/>
    <cellStyle name="Normal 137 2" xfId="47029" xr:uid="{27A36857-4D41-47A2-8A63-3BAA7069562E}"/>
    <cellStyle name="Normal 137 3" xfId="47073" xr:uid="{F5F60A43-6C72-44B3-9BBD-4DC9D5DC6D65}"/>
    <cellStyle name="Normal 138" xfId="43" xr:uid="{64718F99-65CE-4ADE-A760-9997AF656CA7}"/>
    <cellStyle name="Normal 139" xfId="47123" xr:uid="{71983A29-F0F4-4173-91AF-6513DC32CCCB}"/>
    <cellStyle name="Normal 14" xfId="151" xr:uid="{781E33E0-1147-4B58-BA6F-42AE158BD942}"/>
    <cellStyle name="Normal 14 10" xfId="5851" xr:uid="{08EC8E2C-1D40-47B1-B098-16234B363A43}"/>
    <cellStyle name="Normal 14 11" xfId="6730" xr:uid="{B7581BC5-6DAB-4A88-A387-DA68CCB84C65}"/>
    <cellStyle name="Normal 14 12" xfId="12292" xr:uid="{85B11353-CBCB-4AED-8EEC-4D76FA40263E}"/>
    <cellStyle name="Normal 14 13" xfId="46308" xr:uid="{A62F2D3E-03D3-44BE-814C-BC484CCDDE04}"/>
    <cellStyle name="Normal 14 2" xfId="414" xr:uid="{11F48C9D-3DCF-40F2-948E-4C40C5195976}"/>
    <cellStyle name="Normal 14 2 2" xfId="3700" xr:uid="{77CEE241-4D0B-4645-82ED-AF111F96CD36}"/>
    <cellStyle name="Normal 14 2 2 2" xfId="7900" xr:uid="{B47EF201-9260-4240-9DB3-6A4442708D11}"/>
    <cellStyle name="Normal 14 2 2 3" xfId="4913" xr:uid="{2C4F54F1-E7D4-451A-8A1C-A4F1508331B8}"/>
    <cellStyle name="Normal 14 2 2 4" xfId="32111" xr:uid="{6CB1468F-7B64-4C62-B37C-916546C7935E}"/>
    <cellStyle name="Normal 14 2 3" xfId="2094" xr:uid="{DF2F03C1-692E-4EB3-B665-E24859FD1EFF}"/>
    <cellStyle name="Normal 14 2 3 2" xfId="32110" xr:uid="{578C9A93-87B7-41CB-B636-83A9168E91BA}"/>
    <cellStyle name="Normal 14 2 4" xfId="4067" xr:uid="{B079E0AD-1E4A-4538-A98C-E85A1A1B0C50}"/>
    <cellStyle name="Normal 14 3" xfId="415" xr:uid="{955E6E1C-30C8-4270-A6CF-D6830B5EFA18}"/>
    <cellStyle name="Normal 14 3 2" xfId="416" xr:uid="{AD4CA575-119C-48FA-A57A-3DD4A884FB50}"/>
    <cellStyle name="Normal 14 3 2 2" xfId="1213" xr:uid="{3C11BB61-4B5F-409C-B4B3-BCE495A2576A}"/>
    <cellStyle name="Normal 14 3 2 2 2" xfId="1753" xr:uid="{D1AE45D0-8C10-4C7E-A6F9-8D12AB7DE7C0}"/>
    <cellStyle name="Normal 14 3 2 2 2 2" xfId="9914" xr:uid="{5270C117-3654-4131-9A2B-5CE01CA46AFB}"/>
    <cellStyle name="Normal 14 3 2 2 3" xfId="9015" xr:uid="{FE093432-F11E-4940-AACD-9F1358512372}"/>
    <cellStyle name="Normal 14 3 2 2 4" xfId="6734" xr:uid="{5DB9CDFF-43E2-412A-9855-59DD2B6E6A38}"/>
    <cellStyle name="Normal 14 3 2 3" xfId="1562" xr:uid="{7334A19D-CB8D-421B-8633-D863F87C4C8D}"/>
    <cellStyle name="Normal 14 3 2 3 2" xfId="9464" xr:uid="{EA626041-898F-4583-B1C3-AB5FA0469117}"/>
    <cellStyle name="Normal 14 3 2 3 3" xfId="7379" xr:uid="{054A3D8A-E4CE-4837-9A68-DF0E0C315287}"/>
    <cellStyle name="Normal 14 3 2 4" xfId="861" xr:uid="{70A54C51-000C-40B5-9A2E-8A7A1F2A7203}"/>
    <cellStyle name="Normal 14 3 2 5" xfId="9014" xr:uid="{2162F94A-9B61-4A0B-867D-905724257B8B}"/>
    <cellStyle name="Normal 14 3 2 6" xfId="6733" xr:uid="{E7B273A5-91CE-41CE-98E1-17996B6351E7}"/>
    <cellStyle name="Normal 14 3 3" xfId="1212" xr:uid="{BD1D2B41-A5F5-40D5-84E8-9BF3F725FF90}"/>
    <cellStyle name="Normal 14 3 3 2" xfId="1752" xr:uid="{5A0B56BC-029C-43B8-A1C5-D75EB4C77023}"/>
    <cellStyle name="Normal 14 3 3 2 2" xfId="9762" xr:uid="{78706DC6-CE5E-4170-9D95-464109B5A30D}"/>
    <cellStyle name="Normal 14 3 3 2 3" xfId="7901" xr:uid="{2BA11C98-1E21-47EE-84C4-83CE68E3E019}"/>
    <cellStyle name="Normal 14 3 3 3" xfId="9016" xr:uid="{897AA4E7-BAE2-4169-88CA-F354522AB8D8}"/>
    <cellStyle name="Normal 14 3 3 4" xfId="6735" xr:uid="{1CBE2939-BB14-41AD-9BF1-CDA6AD3ED487}"/>
    <cellStyle name="Normal 14 3 4" xfId="1561" xr:uid="{67E5006C-D4AE-4752-B57F-2B59F0D3EF8F}"/>
    <cellStyle name="Normal 14 3 4 2" xfId="9463" xr:uid="{6A648A0D-B322-4D5C-82F9-FFC386F0D74E}"/>
    <cellStyle name="Normal 14 3 4 3" xfId="7378" xr:uid="{FDB7DC5C-DDE4-42BE-A912-DBA2F8D9595C}"/>
    <cellStyle name="Normal 14 3 5" xfId="860" xr:uid="{FA38073B-4075-40DA-B440-665ED655AE3E}"/>
    <cellStyle name="Normal 14 3 6" xfId="9013" xr:uid="{ACED4CDD-2451-46FB-9AA8-B030D9800204}"/>
    <cellStyle name="Normal 14 3 7" xfId="6732" xr:uid="{D31C746F-B0B9-493D-ADA8-CDE66E3E9003}"/>
    <cellStyle name="Normal 14 3 8" xfId="3977" xr:uid="{BC615D46-8E8C-49E9-ACA4-06C9A097362E}"/>
    <cellStyle name="Normal 14 3 9" xfId="37867" xr:uid="{A29BF274-5C6F-4FEC-B5E0-9F6AA877902C}"/>
    <cellStyle name="Normal 14 4" xfId="417" xr:uid="{57127C8F-00FB-4E7D-8028-AA064AD3E9FA}"/>
    <cellStyle name="Normal 14 4 2" xfId="1214" xr:uid="{E8692D35-6D88-4A15-A96F-55A8BFAD876C}"/>
    <cellStyle name="Normal 14 4 2 2" xfId="1754" xr:uid="{5428D957-6828-475E-88D3-9FD6425B506D}"/>
    <cellStyle name="Normal 14 4 2 2 2" xfId="9836" xr:uid="{FE7DB4F1-558F-411C-B031-B0AFD75302AA}"/>
    <cellStyle name="Normal 14 4 2 2 3" xfId="7902" xr:uid="{D64F72B2-5C3D-4543-86D2-A656021B6672}"/>
    <cellStyle name="Normal 14 4 2 3" xfId="9018" xr:uid="{3BF25B83-75F3-4B6A-BE25-B70EC99BBFEF}"/>
    <cellStyle name="Normal 14 4 2 4" xfId="6737" xr:uid="{82D658AB-002B-4E2B-A4E8-B0A4A7D72FC7}"/>
    <cellStyle name="Normal 14 4 3" xfId="1563" xr:uid="{1ED3DCDF-D961-4E83-92F4-3FD2224D9966}"/>
    <cellStyle name="Normal 14 4 3 2" xfId="9465" xr:uid="{59027D90-7AE4-46C3-82C8-E1DEE3C030C1}"/>
    <cellStyle name="Normal 14 4 3 3" xfId="7380" xr:uid="{910AB265-DF46-4555-9B92-7D1E2266D00F}"/>
    <cellStyle name="Normal 14 4 4" xfId="862" xr:uid="{6AB02DDC-1597-4379-A825-21776A40851E}"/>
    <cellStyle name="Normal 14 4 5" xfId="9017" xr:uid="{45E21F68-53F5-4436-AC84-95124E2ADEAC}"/>
    <cellStyle name="Normal 14 4 6" xfId="6736" xr:uid="{8EBDF429-0994-445A-B1D7-967054340A0E}"/>
    <cellStyle name="Normal 14 4 7" xfId="4098" xr:uid="{F6273C49-C378-419E-AEC4-2877CEF750A4}"/>
    <cellStyle name="Normal 14 5" xfId="1106" xr:uid="{CF7C0E5F-F4E4-474C-A476-C6A457F51138}"/>
    <cellStyle name="Normal 14 5 2" xfId="2744" xr:uid="{21064366-4148-4241-A852-7529DA33A0F3}"/>
    <cellStyle name="Normal 14 5 2 2" xfId="9696" xr:uid="{4DB3D708-857B-4DBD-B294-63A3DE3A58AB}"/>
    <cellStyle name="Normal 14 5 2 3" xfId="7903" xr:uid="{51A41D61-2E63-42E5-A895-883C6352609C}"/>
    <cellStyle name="Normal 14 5 3" xfId="2347" xr:uid="{A6902232-B210-4D9B-803F-08CF639957D8}"/>
    <cellStyle name="Normal 14 5 3 2" xfId="9019" xr:uid="{6982C07D-D5AE-4063-8D2A-8A6225A77BB3}"/>
    <cellStyle name="Normal 14 5 4" xfId="5172" xr:uid="{876D03BA-043C-432B-A805-9103762AF195}"/>
    <cellStyle name="Normal 14 5 5" xfId="5852" xr:uid="{175A56DB-90E7-47C9-BC51-4CAF8B5B1BAD}"/>
    <cellStyle name="Normal 14 5 6" xfId="6738" xr:uid="{917A9479-C43F-4290-B13F-C0B9A0A660C9}"/>
    <cellStyle name="Normal 14 5 7" xfId="12175" xr:uid="{43163947-758B-417B-8560-1C2B5C1F5761}"/>
    <cellStyle name="Normal 14 6" xfId="1450" xr:uid="{C8C13D25-5EA5-44D3-9487-F4905A97B6DE}"/>
    <cellStyle name="Normal 14 6 2" xfId="2598" xr:uid="{851B6211-AC22-4386-951C-246DA1466A80}"/>
    <cellStyle name="Normal 14 6 3" xfId="6739" xr:uid="{0010C551-4031-4076-A3EA-5953F9327A4E}"/>
    <cellStyle name="Normal 14 6 4" xfId="11373" xr:uid="{0B3B015C-12E1-4E29-B6B4-98F7150BAC5F}"/>
    <cellStyle name="Normal 14 7" xfId="2955" xr:uid="{DB6E3816-918E-431D-9FD5-87E5A9CD8763}"/>
    <cellStyle name="Normal 14 7 2" xfId="9941" xr:uid="{199C90D2-A9B8-4B97-941A-F9911DAB9034}"/>
    <cellStyle name="Normal 14 7 3" xfId="6740" xr:uid="{90DEFB1D-5C85-4CA1-ADD4-C50BFEE4B635}"/>
    <cellStyle name="Normal 14 8" xfId="3031" xr:uid="{73832AE1-3001-494A-9DDE-5375234DBD2D}"/>
    <cellStyle name="Normal 14 8 2" xfId="10039" xr:uid="{F3A0DEED-B76C-4453-8DF4-2B6930AE36D7}"/>
    <cellStyle name="Normal 14 8 3" xfId="7899" xr:uid="{139A2969-9386-4C8C-89EC-1FC53EF4EC0B}"/>
    <cellStyle name="Normal 14 9" xfId="3239" xr:uid="{9D49F3A6-9290-4B11-AC36-A50D00E1A36C}"/>
    <cellStyle name="Normal 14 9 2" xfId="8549" xr:uid="{9BEAB2A6-91AD-46BD-9DCF-A0F6CCBF60E4}"/>
    <cellStyle name="Normal 140" xfId="47125" xr:uid="{6A0F640E-6693-4C65-BFEB-C1BCF20E6304}"/>
    <cellStyle name="Normal 141" xfId="47127" xr:uid="{CF953915-2BAC-4FA0-A56B-FAB9E9023441}"/>
    <cellStyle name="Normal 142" xfId="47134" xr:uid="{BADDADAA-68B5-4D64-8187-C5FDFBEECCAF}"/>
    <cellStyle name="Normal 143" xfId="47136" xr:uid="{28BC6963-2B9D-44A7-AF5C-28559924011D}"/>
    <cellStyle name="Normal 143 2" xfId="47297" xr:uid="{2E7A4E07-FF3D-4984-9713-082BEC6D810E}"/>
    <cellStyle name="Normal 144" xfId="47138" xr:uid="{2C5620A3-73ED-4570-AC0F-2DC3C5AB74C7}"/>
    <cellStyle name="Normal 144 2" xfId="47222" xr:uid="{70AFB993-5EF7-4E1E-AE60-2D1F28BDA2E5}"/>
    <cellStyle name="Normal 144 3" xfId="47240" xr:uid="{AD2FA31B-AE52-415F-AF41-8435402E37D8}"/>
    <cellStyle name="Normal 144 4" xfId="47261" xr:uid="{CD21813B-1DC8-4F72-A7EE-8EE6C0404192}"/>
    <cellStyle name="Normal 145" xfId="46646" xr:uid="{D32B65A4-07A4-4FFB-9EBA-9D7BB8BEEB44}"/>
    <cellStyle name="Normal 145 2" xfId="46716" xr:uid="{262A67C5-F70B-40D2-BC31-86E6542C5873}"/>
    <cellStyle name="Normal 145 3" xfId="46801" xr:uid="{4DB4A4B0-654B-489B-BD41-3F393495805D}"/>
    <cellStyle name="Normal 145 4" xfId="46827" xr:uid="{829ED374-03A2-463E-B37B-C0C47B094386}"/>
    <cellStyle name="Normal 146" xfId="47157" xr:uid="{DD46C82B-9CB4-42E9-9996-F588701907AF}"/>
    <cellStyle name="Normal 147" xfId="47179" xr:uid="{D056F5D3-AA2D-4FF2-A166-D7B206C87415}"/>
    <cellStyle name="Normal 147 2" xfId="47293" xr:uid="{1E56683E-C47A-4767-A8CC-52D808C3A792}"/>
    <cellStyle name="Normal 148" xfId="47182" xr:uid="{18C0FC6F-530C-486C-96CC-43DB88704998}"/>
    <cellStyle name="Normal 149" xfId="47189" xr:uid="{C869FA91-4E91-4BF8-A640-58BA7D41E9A0}"/>
    <cellStyle name="Normal 149 2" xfId="47281" xr:uid="{02569ED3-B30A-4C1D-B91D-CD320F28A7BC}"/>
    <cellStyle name="Normal 15" xfId="418" xr:uid="{981F70FB-3807-478C-B079-E275DA6DDB9F}"/>
    <cellStyle name="Normal 15 10" xfId="4009" xr:uid="{2D6AE759-E865-4647-A836-AF25AA8D994A}"/>
    <cellStyle name="Normal 15 11" xfId="12293" xr:uid="{27F430A2-D6F1-480E-B8EB-D5534F93D576}"/>
    <cellStyle name="Normal 15 12" xfId="46449" xr:uid="{CDCA067F-157D-47AC-928E-E7ECF3D2AA68}"/>
    <cellStyle name="Normal 15 2" xfId="2096" xr:uid="{3D46FEED-EF06-4840-B313-8335900B5A0F}"/>
    <cellStyle name="Normal 15 2 2" xfId="5854" xr:uid="{4A9B5F0D-9957-4C6A-B526-086F3C139D65}"/>
    <cellStyle name="Normal 15 2 2 2" xfId="32113" xr:uid="{CDE35F7E-4E71-423A-B922-F3598A3304A5}"/>
    <cellStyle name="Normal 15 2 3" xfId="4099" xr:uid="{D9A1F882-978B-4B3B-A46D-43E1DE425E6E}"/>
    <cellStyle name="Normal 15 3" xfId="2019" xr:uid="{A89F02F8-93BC-401C-A859-8582FF669286}"/>
    <cellStyle name="Normal 15 3 2" xfId="4572" xr:uid="{E92DA2F6-002E-49F1-AC7B-75DB5705C142}"/>
    <cellStyle name="Normal 15 3 3" xfId="4760" xr:uid="{4930F004-70A8-4F9B-99A6-567CFE6EEE80}"/>
    <cellStyle name="Normal 15 3 4" xfId="5226" xr:uid="{D28CAE64-9886-4201-B00A-EA31CB5D67F8}"/>
    <cellStyle name="Normal 15 3 5" xfId="6741" xr:uid="{D0117145-363D-4A1D-9C8F-C0E8C54485D5}"/>
    <cellStyle name="Normal 15 3 6" xfId="4327" xr:uid="{9C3FC676-E722-4DDB-BDEA-98221108DCC0}"/>
    <cellStyle name="Normal 15 3 7" xfId="32112" xr:uid="{8F7BA653-A94F-49EB-8762-A2CCCD7E7BA7}"/>
    <cellStyle name="Normal 15 4" xfId="4401" xr:uid="{B185C865-5D8C-4B17-A2A5-20EA128106B1}"/>
    <cellStyle name="Normal 15 4 2" xfId="7904" xr:uid="{09C0223C-920C-44D4-A3BB-9389E5AB66C2}"/>
    <cellStyle name="Normal 15 4 3" xfId="45939" xr:uid="{93107F8D-1369-4611-955F-24FCEF9C2986}"/>
    <cellStyle name="Normal 15 5" xfId="4681" xr:uid="{B9E9B657-6AA2-4058-ADE6-0532C44E2478}"/>
    <cellStyle name="Normal 15 6" xfId="4872" xr:uid="{44754577-F869-42F7-A947-396D3DA9AE4D}"/>
    <cellStyle name="Normal 15 7" xfId="4984" xr:uid="{BA6DDE9A-B937-48EC-B550-2EC6C7E180E1}"/>
    <cellStyle name="Normal 15 8" xfId="4162" xr:uid="{07D20405-26C2-4CB1-AF47-F11852FD9D3D}"/>
    <cellStyle name="Normal 15 9" xfId="5853" xr:uid="{BA4C8581-24F1-43BB-A445-22E80196A2F7}"/>
    <cellStyle name="Normal 150" xfId="47195" xr:uid="{45494511-F01A-4BF3-8D15-05F988CC3219}"/>
    <cellStyle name="Normal 150 2" xfId="47287" xr:uid="{5BC94D8D-845C-454E-AA6E-8FD8CB125165}"/>
    <cellStyle name="Normal 151" xfId="47199" xr:uid="{3F6D4894-A089-419D-B28B-442E5833E3A2}"/>
    <cellStyle name="Normal 152" xfId="47201" xr:uid="{19225489-3330-408C-853A-A2900AB93CF8}"/>
    <cellStyle name="Normal 153" xfId="47202" xr:uid="{2EF67D11-FCB9-4CA7-ADEE-4BBB9AA22174}"/>
    <cellStyle name="Normal 154" xfId="47205" xr:uid="{6F56986A-31C6-4B02-BC03-29D0851CFB96}"/>
    <cellStyle name="Normal 154 2" xfId="47296" xr:uid="{208C199D-855E-4302-899D-F5D19C2BFEAB}"/>
    <cellStyle name="Normal 155" xfId="47210" xr:uid="{79F8B422-9331-457F-9715-EDC042A2850B}"/>
    <cellStyle name="Normal 155 2" xfId="47283" xr:uid="{356865CE-3184-4C64-AC4F-A646E045E153}"/>
    <cellStyle name="Normal 156" xfId="47211" xr:uid="{476B3AD1-7B93-45F0-A9C0-5E689D4D1E1E}"/>
    <cellStyle name="Normal 156 2" xfId="47284" xr:uid="{A91E6E93-8BAD-43E2-9AD3-DE7FAA90672C}"/>
    <cellStyle name="Normal 157" xfId="47213" xr:uid="{BF78329D-44E9-49D9-AA0F-D9BEE2AC4AEC}"/>
    <cellStyle name="Normal 158" xfId="47235" xr:uid="{F0CC5A99-9D38-449E-B53E-CEC7A9CE2341}"/>
    <cellStyle name="Normal 159" xfId="47236" xr:uid="{96640139-B0D9-4B0D-B59B-E5B01CFFC19B}"/>
    <cellStyle name="Normal 159 2" xfId="47291" xr:uid="{347DA5B6-9629-434D-BA6D-F291DB81DCF5}"/>
    <cellStyle name="Normal 16" xfId="419" xr:uid="{8CCB0446-B187-4608-80A3-E87FB7E9B00A}"/>
    <cellStyle name="Normal 16 10" xfId="12294" xr:uid="{2B377687-6C96-4C08-BFB0-02469BE0C202}"/>
    <cellStyle name="Normal 16 11" xfId="46300" xr:uid="{230AD819-6EC2-40B3-9CC5-63AE6EF7AFCC}"/>
    <cellStyle name="Normal 16 2" xfId="2348" xr:uid="{D4EA477C-ABDA-45B3-83F1-411380E01D09}"/>
    <cellStyle name="Normal 16 2 2" xfId="2349" xr:uid="{81AF228E-F4B8-4F6E-999F-F14F9E6C2C75}"/>
    <cellStyle name="Normal 16 2 2 2" xfId="2820" xr:uid="{DF38220D-1D9E-4C10-815E-408B369DA64B}"/>
    <cellStyle name="Normal 16 2 2 2 2" xfId="9789" xr:uid="{5BD00820-87FC-4253-B31F-D85D8D5BF703}"/>
    <cellStyle name="Normal 16 2 2 2 3" xfId="7908" xr:uid="{108E5D2A-D4E2-4E92-B7E5-78D08C670950}"/>
    <cellStyle name="Normal 16 2 2 3" xfId="9021" xr:uid="{76EC882D-341B-4F1A-9256-EC132F1B1DBD}"/>
    <cellStyle name="Normal 16 2 2 4" xfId="6743" xr:uid="{46DECEFE-AA3E-472E-8174-6F089AE73B79}"/>
    <cellStyle name="Normal 16 2 2 5" xfId="32115" xr:uid="{95AEE668-FB65-49EB-9EF6-1227C5D45BDE}"/>
    <cellStyle name="Normal 16 2 3" xfId="2600" xr:uid="{FF515DD0-AE14-4A47-9B9C-A5C14D9854C4}"/>
    <cellStyle name="Normal 16 2 3 2" xfId="9467" xr:uid="{6C0185F1-DE80-463C-9F52-5BF22930776A}"/>
    <cellStyle name="Normal 16 2 3 3" xfId="7907" xr:uid="{795D5B56-E5BE-4A1D-91F0-4683DB793A49}"/>
    <cellStyle name="Normal 16 2 4" xfId="5234" xr:uid="{4F18BCC1-D783-4F81-8F01-68B4A2DEEC19}"/>
    <cellStyle name="Normal 16 2 4 2" xfId="9020" xr:uid="{5A28831F-C015-4515-A561-35E237CAB814}"/>
    <cellStyle name="Normal 16 2 5" xfId="5855" xr:uid="{A970DCDF-EA21-4BB5-990A-1E6170D2200B}"/>
    <cellStyle name="Normal 16 2 6" xfId="6742" xr:uid="{FEF5A778-A63B-4578-BC3C-EA0A5B08B554}"/>
    <cellStyle name="Normal 16 2 7" xfId="12431" xr:uid="{23990493-1D51-42EF-8161-213C70591EAD}"/>
    <cellStyle name="Normal 16 2 8" xfId="47206" xr:uid="{6D9374C4-465B-4695-B85D-44D670D109C9}"/>
    <cellStyle name="Normal 16 3" xfId="2350" xr:uid="{64817A5E-9DC9-4B5D-8DFE-39FB920F996A}"/>
    <cellStyle name="Normal 16 3 2" xfId="2351" xr:uid="{FC91EDB5-61A0-4F68-A093-C075937C40C6}"/>
    <cellStyle name="Normal 16 3 2 2" xfId="2941" xr:uid="{CAA5C8F9-2A6C-449F-8C80-EAE98413285D}"/>
    <cellStyle name="Normal 16 3 2 2 2" xfId="9939" xr:uid="{2E5BC57B-C734-4FCC-A954-44663BAB9F31}"/>
    <cellStyle name="Normal 16 3 2 3" xfId="9023" xr:uid="{9030D94A-7959-4B0E-92E1-45D07613C691}"/>
    <cellStyle name="Normal 16 3 2 4" xfId="6745" xr:uid="{E237BBC7-2919-497C-B79C-0DEB6B10682B}"/>
    <cellStyle name="Normal 16 3 3" xfId="2601" xr:uid="{76E5540C-2E0F-4005-9950-BE5BC4605543}"/>
    <cellStyle name="Normal 16 3 3 2" xfId="9468" xr:uid="{4C0C4C69-D4CF-497F-A7E5-2CE9991C9A9F}"/>
    <cellStyle name="Normal 16 3 3 3" xfId="7909" xr:uid="{294F8C73-4C09-44E7-92D2-73597D16B0DB}"/>
    <cellStyle name="Normal 16 3 4" xfId="9022" xr:uid="{3D4A2C0A-3030-4624-B987-43E3C2FFD51F}"/>
    <cellStyle name="Normal 16 3 5" xfId="6744" xr:uid="{6867DF42-C65E-4CE7-9890-16E3FBA48BBB}"/>
    <cellStyle name="Normal 16 3 6" xfId="32114" xr:uid="{94978737-7FD6-4473-8ED7-ACFF5FAE111E}"/>
    <cellStyle name="Normal 16 4" xfId="2352" xr:uid="{69A161D6-A3DD-4CB0-BAEF-190346FB75AB}"/>
    <cellStyle name="Normal 16 4 2" xfId="2720" xr:uid="{744AF6CB-2479-4251-BB4B-7FFB4A17E5AE}"/>
    <cellStyle name="Normal 16 4 2 2" xfId="9649" xr:uid="{F323D90D-9612-4E59-A573-E0EF240B453B}"/>
    <cellStyle name="Normal 16 4 2 3" xfId="7910" xr:uid="{8F854E19-EB63-43CB-BF53-92A843CE5F9E}"/>
    <cellStyle name="Normal 16 4 3" xfId="9024" xr:uid="{1486E150-A505-47CF-86D4-68AB935A7E0E}"/>
    <cellStyle name="Normal 16 4 4" xfId="6746" xr:uid="{1244E4AE-61B6-4538-B838-B850F7FC4703}"/>
    <cellStyle name="Normal 16 4 5" xfId="45901" xr:uid="{248A3FE9-DDEF-4D5C-8CA1-DF300665E05C}"/>
    <cellStyle name="Normal 16 5" xfId="2476" xr:uid="{2EA981BA-ADF9-44DA-BD65-EBC66A1DB3F7}"/>
    <cellStyle name="Normal 16 5 2" xfId="9301" xr:uid="{18EDB554-09E2-4BFD-AF05-66CCD5EB7820}"/>
    <cellStyle name="Normal 16 5 3" xfId="7906" xr:uid="{99248CD2-7882-4990-9290-4DF403392CAF}"/>
    <cellStyle name="Normal 16 5 4" xfId="4618" xr:uid="{74A58DA6-A7A6-447C-AE54-708241F87B59}"/>
    <cellStyle name="Normal 16 6" xfId="2599" xr:uid="{8AAF7DC9-D9D9-4903-BE54-4F9B96B3D470}"/>
    <cellStyle name="Normal 16 6 2" xfId="9466" xr:uid="{137767F3-5FF9-468A-BF5B-297B71198CA7}"/>
    <cellStyle name="Normal 16 7" xfId="2996" xr:uid="{CA5FC2AA-683F-4C5F-B72A-3CB92939A5FE}"/>
    <cellStyle name="Normal 16 7 2" xfId="9982" xr:uid="{E0FD39CC-3760-4F25-8592-D294A1530132}"/>
    <cellStyle name="Normal 16 8" xfId="3084" xr:uid="{2634B79B-5640-4132-A223-DFBE67169638}"/>
    <cellStyle name="Normal 16 8 2" xfId="10089" xr:uid="{7854DD29-15B9-49EA-82D5-9A29EB6D9186}"/>
    <cellStyle name="Normal 16 9" xfId="2052" xr:uid="{8927F02C-0F42-407D-B3DC-0521E572BE8D}"/>
    <cellStyle name="Normal 160" xfId="47266" xr:uid="{DF677A88-7037-4EF4-8897-8A1FB90575B4}"/>
    <cellStyle name="Normal 161" xfId="47271" xr:uid="{184FBC2A-14E1-43C4-8FF4-377C83569BB8}"/>
    <cellStyle name="Normal 162" xfId="47280" xr:uid="{F33C5B3D-E38F-4E06-A628-7260DCF65993}"/>
    <cellStyle name="Normal 163" xfId="47299" xr:uid="{05E77717-98BA-4AA2-A6AC-92C1171FA3CD}"/>
    <cellStyle name="Normal 164" xfId="47214" xr:uid="{57332287-A337-4BF8-9C48-F5BBA6F229C5}"/>
    <cellStyle name="Normal 165" xfId="47302" xr:uid="{C295A270-5F61-4424-BA87-B90CEB81CF98}"/>
    <cellStyle name="Normal 166" xfId="47304" xr:uid="{AEAD49CA-1EFE-4AE4-AFE5-D4ECCF6D79FD}"/>
    <cellStyle name="Normal 167" xfId="47319" xr:uid="{E83BEAFE-DE14-45B2-A487-E043A812D702}"/>
    <cellStyle name="Normal 168" xfId="47322" xr:uid="{C8531056-C9E1-41F4-B8CC-4B823D755805}"/>
    <cellStyle name="Normal 169" xfId="40" xr:uid="{3ACD46BB-F61D-43DB-BA56-9091437B5D79}"/>
    <cellStyle name="Normal 17" xfId="107" xr:uid="{73B16DFA-4950-4457-96F2-5E2E1B472E05}"/>
    <cellStyle name="Normal 17 2" xfId="4665" xr:uid="{A487BE2E-8EA7-4E31-AF2E-B362496B579D}"/>
    <cellStyle name="Normal 17 2 2" xfId="32117" xr:uid="{7D0D1C5D-61E8-4369-ACF6-A80D6E93B0C7}"/>
    <cellStyle name="Normal 17 3" xfId="4089" xr:uid="{8805F9A0-E10D-4FD9-89A7-5E78A9B6A217}"/>
    <cellStyle name="Normal 17 3 2" xfId="32116" xr:uid="{7C31A59B-E80F-49B4-8553-380B23A376FF}"/>
    <cellStyle name="Normal 17 4" xfId="45900" xr:uid="{BE1F870D-1391-45BF-B986-91D36E1B6789}"/>
    <cellStyle name="Normal 17 5" xfId="12295" xr:uid="{0B172BF4-7B23-469D-9F94-9268E5887D86}"/>
    <cellStyle name="Normal 17 6" xfId="46390" xr:uid="{00784D8F-B2CD-42E4-918D-68BF350CF17B}"/>
    <cellStyle name="Normal 17 7" xfId="420" xr:uid="{597B649B-0BA4-4BAD-9C1F-E2D0CE9CA2C6}"/>
    <cellStyle name="Normal 17 8" xfId="47005" xr:uid="{8A01716A-0CEA-4D85-8802-B5733DC0618D}"/>
    <cellStyle name="Normal 17 9" xfId="47225" xr:uid="{FD797FD7-0430-400F-B4BE-854CE592FE95}"/>
    <cellStyle name="Normal 18" xfId="421" xr:uid="{942BCBD4-5383-45B7-B012-1BA9CB6D0000}"/>
    <cellStyle name="Normal 18 2" xfId="2353" xr:uid="{EE4BBFE3-6A99-4503-89BF-B9CD3BF98246}"/>
    <cellStyle name="Normal 18 2 2" xfId="4342" xr:uid="{34A10673-5C71-430B-A14A-6E7F587A520A}"/>
    <cellStyle name="Normal 18 2 2 2" xfId="32119" xr:uid="{5BD02FF2-0F07-46D0-8217-87BC5D295BE6}"/>
    <cellStyle name="Normal 18 2 3" xfId="12585" xr:uid="{F4CDB144-A589-47DF-B0FA-9A60777CB223}"/>
    <cellStyle name="Normal 18 3" xfId="5856" xr:uid="{95099FDB-7F98-4A8F-AA1C-1C20B800A6FB}"/>
    <cellStyle name="Normal 18 3 2" xfId="32118" xr:uid="{E00C4863-97ED-4420-BD17-F3BFE012BEDB}"/>
    <cellStyle name="Normal 18 4" xfId="45899" xr:uid="{74A099C6-23E4-488E-B4FA-C9B606BA1D6E}"/>
    <cellStyle name="Normal 18 5" xfId="12296" xr:uid="{5471848F-8F44-45F3-8DA9-62E4E459C3E4}"/>
    <cellStyle name="Normal 19" xfId="422" xr:uid="{DCBD1930-5108-4643-9501-28EE1C29BCE8}"/>
    <cellStyle name="Normal 19 2" xfId="2354" xr:uid="{749E9D0C-29D6-418B-B9EF-A14F65B952E7}"/>
    <cellStyle name="Normal 19 2 2" xfId="32121" xr:uid="{5CB9B7A4-B2BC-4636-8966-D9ED4694AB53}"/>
    <cellStyle name="Normal 19 3" xfId="2497" xr:uid="{87D88F07-2D82-4BDE-AC01-63F3AEF326BA}"/>
    <cellStyle name="Normal 19 3 2" xfId="32120" xr:uid="{9DF0BE0A-AE73-4355-9BAC-C7A8DACD52D4}"/>
    <cellStyle name="Normal 19 4" xfId="45898" xr:uid="{E8A1FCAE-D6DB-41B0-BBC7-B06BD5C1D649}"/>
    <cellStyle name="Normal 19 5" xfId="12297" xr:uid="{B4197D3E-CB95-4728-A5CB-DDE28345CB2B}"/>
    <cellStyle name="Normal 197" xfId="423" xr:uid="{929308F9-AA60-4DF7-9210-0C31A2A7A640}"/>
    <cellStyle name="Normal 197 2" xfId="424" xr:uid="{2C2AE572-6B12-4DEB-B0ED-FA7A553207AD}"/>
    <cellStyle name="Normal 2" xfId="73" xr:uid="{19F66B9D-FC4B-42AD-B8A8-B5E07B909C77}"/>
    <cellStyle name="Normal 2 10" xfId="46091" xr:uid="{84583F7B-C95B-493D-B2F4-CCDC236C1DD1}"/>
    <cellStyle name="Normal 2 10 2" xfId="47023" xr:uid="{2C9A425A-9DF9-4795-9571-F75BECF917E1}"/>
    <cellStyle name="Normal 2 11" xfId="134" xr:uid="{EB673D44-E832-4BC9-902B-7ABD11B70AB2}"/>
    <cellStyle name="Normal 2 12" xfId="47111" xr:uid="{11BECB2B-1058-432D-9739-76A43A4D55B0}"/>
    <cellStyle name="Normal 2 2" xfId="7" xr:uid="{2976AE1A-F19F-448D-8542-5FA1DD80FA16}"/>
    <cellStyle name="Normal 2 2 10" xfId="80" xr:uid="{0C5862C0-563D-4E6A-BF5E-8EEFFD09BBC2}"/>
    <cellStyle name="Normal 2 2 2" xfId="3970" xr:uid="{097554BB-9C1B-402E-AEE2-39257551D388}"/>
    <cellStyle name="Normal 2 2 2 2" xfId="57" xr:uid="{AEA4695A-2F4C-441E-AA5B-369BB6732305}"/>
    <cellStyle name="Normal 2 2 2 2 2" xfId="32123" xr:uid="{12420264-46AF-4FB4-BCBA-24500EA31549}"/>
    <cellStyle name="Normal 2 2 2 2 3" xfId="32122" xr:uid="{DA01E879-7700-49B9-A7F0-977494711987}"/>
    <cellStyle name="Normal 2 2 2 3" xfId="37954" xr:uid="{38E5EBCB-CF6B-4F02-A3DE-D74CC4D785A6}"/>
    <cellStyle name="Normal 2 2 2 4" xfId="13187" xr:uid="{29A1E877-A816-47B9-859F-DAE0EE522397}"/>
    <cellStyle name="Normal 2 2 2 5" xfId="12508" xr:uid="{F8180C67-5EB0-42E0-95FA-7F2F78B8AF52}"/>
    <cellStyle name="Normal 2 2 3" xfId="3845" xr:uid="{BCD341F8-3E9D-4190-98C9-FFA86546F11D}"/>
    <cellStyle name="Normal 2 2 3 2" xfId="13188" xr:uid="{3CEBA72F-D1CB-427A-B98F-B5686EA3AB9E}"/>
    <cellStyle name="Normal 2 2 3 3" xfId="46330" xr:uid="{D14D76D9-57C9-4D73-8697-187B83E842CA}"/>
    <cellStyle name="Normal 2 2 4" xfId="13189" xr:uid="{D96601D8-6602-4AEE-8C48-576BC49F9E0B}"/>
    <cellStyle name="Normal 2 2 5" xfId="13190" xr:uid="{A39561CC-83C3-4884-995B-9D3A0D3B45A8}"/>
    <cellStyle name="Normal 2 2 6" xfId="13191" xr:uid="{332062EC-ED7A-4E97-A496-80F5EAE0A0D2}"/>
    <cellStyle name="Normal 2 2 7" xfId="13186" xr:uid="{E9C29A9C-779D-4C39-9546-6C319EA10C03}"/>
    <cellStyle name="Normal 2 2 8" xfId="37914" xr:uid="{DBADCF50-C2AC-41FF-8422-7CB1DD7486EB}"/>
    <cellStyle name="Normal 2 2 9" xfId="46418" xr:uid="{988C4F55-536B-45EC-8F4D-2F22452BA1AE}"/>
    <cellStyle name="Normal 2 3" xfId="425" xr:uid="{CEBB2DB7-A501-48B4-BDAF-D4DCB912BBE1}"/>
    <cellStyle name="Normal 2 3 2" xfId="2480" xr:uid="{8E2768D2-4946-404B-A0A9-63B0CF92624F}"/>
    <cellStyle name="Normal 2 3 2 2" xfId="2481" xr:uid="{F67F3832-C500-4E50-B9E3-ECE6A4DFB28A}"/>
    <cellStyle name="Normal 2 3 2 2 2" xfId="8369" xr:uid="{124AD035-9DB9-4DF2-ABE2-0EDBCF41F407}"/>
    <cellStyle name="Normal 2 3 2 2 2 2" xfId="10789" xr:uid="{F1D3171C-CE03-4AE6-974A-6D9E05674250}"/>
    <cellStyle name="Normal 2 3 2 2 3" xfId="9306" xr:uid="{EB271E45-DBDC-4429-9F84-3393DDA6EF10}"/>
    <cellStyle name="Normal 2 3 2 2 4" xfId="8324" xr:uid="{5335CD31-78E8-4848-BD24-B62BA18A148E}"/>
    <cellStyle name="Normal 2 3 2 2 5" xfId="32124" xr:uid="{F8CD4386-FAF0-45BB-A576-AA9F6317277C}"/>
    <cellStyle name="Normal 2 3 2 3" xfId="3702" xr:uid="{07E60096-0A46-4C05-AC93-1BBD7CE344B1}"/>
    <cellStyle name="Normal 2 3 2 3 2" xfId="10716" xr:uid="{71BAEB35-DCB7-4DCE-AEEB-A896DF19A0C9}"/>
    <cellStyle name="Normal 2 3 2 3 3" xfId="8368" xr:uid="{3FB91330-8F24-408B-ADFC-BCF1EA9B1A10}"/>
    <cellStyle name="Normal 2 3 2 3 4" xfId="38034" xr:uid="{DB7A0CAE-C5EA-4DDE-BDCF-7687CDB0B5C0}"/>
    <cellStyle name="Normal 2 3 2 4" xfId="9305" xr:uid="{C1486198-4A87-482A-AB1C-F74408FB5536}"/>
    <cellStyle name="Normal 2 3 2 4 2" xfId="13192" xr:uid="{D04550CD-9A9A-4C62-AD36-F9BC5C0C80BB}"/>
    <cellStyle name="Normal 2 3 2 5" xfId="8323" xr:uid="{30E104E6-92F2-475B-B4F4-9F2BA4CFCD01}"/>
    <cellStyle name="Normal 2 3 3" xfId="2482" xr:uid="{A13FE945-A696-4BD6-A4DE-6AE7063C525E}"/>
    <cellStyle name="Normal 2 3 3 2" xfId="8370" xr:uid="{22D8E507-F351-4835-9362-9622D054EFCC}"/>
    <cellStyle name="Normal 2 3 3 2 2" xfId="10248" xr:uid="{8F16B302-589D-4496-966F-24145C6BE913}"/>
    <cellStyle name="Normal 2 3 3 2 3" xfId="37860" xr:uid="{CD3F50C4-D618-400A-81ED-351AE8775FD5}"/>
    <cellStyle name="Normal 2 3 3 3" xfId="9307" xr:uid="{247C5A31-8CD6-4103-85EE-FE807775BD48}"/>
    <cellStyle name="Normal 2 3 3 4" xfId="8325" xr:uid="{0463A49B-ECB3-432D-801A-E39D2B66A9EC}"/>
    <cellStyle name="Normal 2 3 4" xfId="2498" xr:uid="{EDDC6120-64FE-46B9-A994-2129CF7AF94F}"/>
    <cellStyle name="Normal 2 3 4 2" xfId="41827" xr:uid="{58293EA6-042B-4BB0-A011-CC8FF7C190C9}"/>
    <cellStyle name="Normal 2 3 4 3" xfId="45669" xr:uid="{562BED4C-C1ED-4E7F-845C-8272051DB24A}"/>
    <cellStyle name="Normal 2 3 4 4" xfId="37950" xr:uid="{FB709DA3-B54A-4A5C-B769-82C46146ECA4}"/>
    <cellStyle name="Normal 2 3 5" xfId="8367" xr:uid="{8AE42F07-C80E-4CDA-BD23-E7EE1F43F391}"/>
    <cellStyle name="Normal 2 3 5 2" xfId="10588" xr:uid="{6A454C02-F794-405D-9C7B-57894C5ECCA4}"/>
    <cellStyle name="Normal 2 3 5 3" xfId="13174" xr:uid="{9B2768CB-FA3E-4C07-8E6C-86BD03B3C3C4}"/>
    <cellStyle name="Normal 2 3 6" xfId="12298" xr:uid="{FA9EBD4B-4466-49CC-9582-B83E809702F2}"/>
    <cellStyle name="Normal 2 3 7" xfId="46119" xr:uid="{2EE0EA1B-2698-41D8-8CC7-3490D7CB874A}"/>
    <cellStyle name="Normal 2 3 8" xfId="46565" xr:uid="{17681142-DB41-45FA-BC7A-69F87F696D1E}"/>
    <cellStyle name="Normal 2 4" xfId="48" xr:uid="{B08F56FF-62A6-43EB-BDF2-32F2F383F908}"/>
    <cellStyle name="Normal 2 4 2" xfId="1927" xr:uid="{91EC26DD-E2E5-4255-B8AB-F4C55AB3B027}"/>
    <cellStyle name="Normal 2 4 2 2" xfId="2499" xr:uid="{8EB8E923-9623-4948-95D7-B9B3BE043194}"/>
    <cellStyle name="Normal 2 4 2 2 2" xfId="40086" xr:uid="{1DE2F6CE-E041-4F18-8630-AF40304AED63}"/>
    <cellStyle name="Normal 2 4 2 3" xfId="3701" xr:uid="{39B4DFBE-2230-4F3B-B626-168032BCDDAC}"/>
    <cellStyle name="Normal 2 4 2 3 2" xfId="10625" xr:uid="{409F76D9-2AEF-4B78-9373-A2199D7610E1}"/>
    <cellStyle name="Normal 2 4 2 3 3" xfId="8372" xr:uid="{C67FC198-B992-4219-A098-2903CA9F6A77}"/>
    <cellStyle name="Normal 2 4 2 3 4" xfId="6088" xr:uid="{949E413A-5251-479D-8FB6-104CDB7C4A62}"/>
    <cellStyle name="Normal 2 4 2 4" xfId="8326" xr:uid="{AD0CCF33-C199-415E-8665-B302CA6AF317}"/>
    <cellStyle name="Normal 2 4 2 5" xfId="10461" xr:uid="{6A94299D-3CA3-4408-88F9-B5D2FBC08C88}"/>
    <cellStyle name="Normal 2 4 3" xfId="2500" xr:uid="{C7005B6C-F604-406E-99FC-2625F1C9C0AE}"/>
    <cellStyle name="Normal 2 4 3 2" xfId="6089" xr:uid="{543C3475-6F99-48A8-80D1-639F1FC7976F}"/>
    <cellStyle name="Normal 2 4 3 3" xfId="3974" xr:uid="{3E5587D4-1548-4C36-B7D7-97CC7407C80D}"/>
    <cellStyle name="Normal 2 4 3 4" xfId="38048" xr:uid="{F7D15AAC-395C-4553-A6EE-420B4E01175A}"/>
    <cellStyle name="Normal 2 4 4" xfId="8371" xr:uid="{CFC67F16-45BE-4103-9084-D10AC85DA1C4}"/>
    <cellStyle name="Normal 2 4 4 2" xfId="10680" xr:uid="{E807A7BB-86A5-49DF-9DC5-DCB67B0A10C4}"/>
    <cellStyle name="Normal 2 4 4 3" xfId="13193" xr:uid="{E3E5B104-73D3-4856-8EF6-9DD8648A882B}"/>
    <cellStyle name="Normal 2 4 5" xfId="7532" xr:uid="{25D293B1-21C4-43BE-82E7-A61D6750BD68}"/>
    <cellStyle name="Normal 2 4 6" xfId="12379" xr:uid="{4F65F0E7-3211-4978-A6E7-2B7203C22C4B}"/>
    <cellStyle name="Normal 2 4 7" xfId="146" xr:uid="{59E80E13-BF30-4258-8C75-A247AB7F210E}"/>
    <cellStyle name="Normal 2 5" xfId="1928" xr:uid="{2A9797B6-7D6E-4659-AB40-4750EE4F34F2}"/>
    <cellStyle name="Normal 2 5 2" xfId="2070" xr:uid="{423A5604-086D-42DE-BA2B-823CB5DAB824}"/>
    <cellStyle name="Normal 2 5 2 2" xfId="5857" xr:uid="{BA449A59-AB9C-48D6-A269-5BBCE7212AA3}"/>
    <cellStyle name="Normal 2 5 2 3" xfId="3981" xr:uid="{65C81078-6F93-44C7-84C7-30B7AACB364C}"/>
    <cellStyle name="Normal 2 5 2 4" xfId="38076" xr:uid="{BEB70E3B-8AE8-419D-B607-C870F2919E43}"/>
    <cellStyle name="Normal 2 5 3" xfId="2465" xr:uid="{A8E6925E-3991-43AE-A456-E72AF5B293F6}"/>
    <cellStyle name="Normal 2 5 3 2" xfId="8327" xr:uid="{75D3A822-F158-439A-9A74-F7F1376F94D2}"/>
    <cellStyle name="Normal 2 5 3 3" xfId="13194" xr:uid="{BC8ADB63-6684-4295-B6A7-3D2C74398363}"/>
    <cellStyle name="Normal 2 5 4" xfId="2023" xr:uid="{ABF5A9F3-5D69-49C6-B8FD-71233FB74BF9}"/>
    <cellStyle name="Normal 2 5 5" xfId="12407" xr:uid="{58154754-0385-4173-8E31-351EEC4CD2B4}"/>
    <cellStyle name="Normal 2 6" xfId="1929" xr:uid="{8D179CA8-8788-4628-9147-5092B3A6FF09}"/>
    <cellStyle name="Normal 2 6 2" xfId="38077" xr:uid="{630A1EFE-5ED4-4B98-8EB5-DA6B7CC2BDFE}"/>
    <cellStyle name="Normal 2 6 3" xfId="13195" xr:uid="{7270BD49-6B35-4715-85E7-A276EABB0C96}"/>
    <cellStyle name="Normal 2 7" xfId="2159" xr:uid="{CBA81A6E-AE04-4669-9026-6B2145993150}"/>
    <cellStyle name="Normal 2 7 2" xfId="6074" xr:uid="{DCE3C311-CE50-4DC2-A53E-79FDAD1FAB76}"/>
    <cellStyle name="Normal 2 7 2 2" xfId="41923" xr:uid="{A6BCEAA8-6E1C-4A8C-8E12-B0D1CF1C7E05}"/>
    <cellStyle name="Normal 2 7 2 3" xfId="45756" xr:uid="{2810D7B6-B5E3-446D-8D27-A6CF0F383C43}"/>
    <cellStyle name="Normal 2 7 2 4" xfId="38078" xr:uid="{6E439773-A831-400A-83A2-410A3CB8E0F6}"/>
    <cellStyle name="Normal 2 7 3" xfId="4131" xr:uid="{6EBE4DA2-BC52-4819-86CA-A648748094C0}"/>
    <cellStyle name="Normal 2 7 4" xfId="13196" xr:uid="{262823CC-0300-4508-894D-F9FB721018B9}"/>
    <cellStyle name="Normal 2 8" xfId="2466" xr:uid="{621F27D3-5FE9-4CF6-84ED-257B0A2E38F8}"/>
    <cellStyle name="Normal 2 8 2" xfId="37913" xr:uid="{AF67C059-DF76-4BE5-80A1-DCCF19E897AE}"/>
    <cellStyle name="Normal 2 9" xfId="8357" xr:uid="{32727EE6-EF3C-463B-B134-BCBEE90B9E1C}"/>
    <cellStyle name="Normal 2 9 2" xfId="8495" xr:uid="{401CE97D-18B0-4DA7-8071-D27D7B32F757}"/>
    <cellStyle name="Normal 2 9 3" xfId="12203" xr:uid="{51667867-6512-4594-9026-D300717E4B5C}"/>
    <cellStyle name="Normal 2_200510 Oversea Training STI Project Plan 2010(2)" xfId="3703" xr:uid="{3EB15CC3-850B-4B5D-B380-8FD628A2D1D3}"/>
    <cellStyle name="Normal 20" xfId="426" xr:uid="{677E7DDB-68EA-4053-8C5D-CEF4ED140498}"/>
    <cellStyle name="Normal 20 2" xfId="2501" xr:uid="{0B358883-2261-43BA-A6E7-5A9F1DFEEF2E}"/>
    <cellStyle name="Normal 20 2 2" xfId="6090" xr:uid="{A6D919E3-E09A-461A-8F28-EC32826F9155}"/>
    <cellStyle name="Normal 20 2 2 2" xfId="32126" xr:uid="{E950CB5A-ED50-4D03-ACC2-1495C54E84D6}"/>
    <cellStyle name="Normal 20 2 2 3" xfId="46275" xr:uid="{BA2B6BE7-093E-4C6B-91D0-770327BC6A7A}"/>
    <cellStyle name="Normal 20 2 3" xfId="4871" xr:uid="{737023AF-4B33-4427-A592-D9EC02344D32}"/>
    <cellStyle name="Normal 20 2 4" xfId="12587" xr:uid="{E722ACA0-A33C-474D-9690-E63FDD828D77}"/>
    <cellStyle name="Normal 20 3" xfId="4343" xr:uid="{06769C1F-1B25-4C9E-AE9B-4BDA4F9B51BF}"/>
    <cellStyle name="Normal 20 3 2" xfId="32125" xr:uid="{0989D640-B70B-4B7B-9438-2EE39943A664}"/>
    <cellStyle name="Normal 20 4" xfId="45897" xr:uid="{5F152E89-C355-4CF2-B4EC-B2615930E71E}"/>
    <cellStyle name="Normal 20 5" xfId="12299" xr:uid="{7ABDB0B3-1090-48CB-92C3-07F0759F7F6F}"/>
    <cellStyle name="Normal 21" xfId="104" xr:uid="{FD09E1A5-A868-4F2E-B656-2C035CA598C2}"/>
    <cellStyle name="Normal 21 2" xfId="1215" xr:uid="{5ED90F5F-C865-47A3-9E4C-CD1F378ADE27}"/>
    <cellStyle name="Normal 21 2 2" xfId="1755" xr:uid="{15253D4B-3093-4DB6-A4EB-5894FDD7BF6C}"/>
    <cellStyle name="Normal 21 2 2 2" xfId="32128" xr:uid="{73D86B88-4032-4256-8D25-DD57BDE540FC}"/>
    <cellStyle name="Normal 21 2 3" xfId="2502" xr:uid="{1EA85165-0528-4481-8144-C25315715B4D}"/>
    <cellStyle name="Normal 21 2 3 2" xfId="10974" xr:uid="{F07B2E95-3632-4534-ABB4-A97C396DB1EB}"/>
    <cellStyle name="Normal 21 2 4" xfId="12589" xr:uid="{7721E504-AD94-4DBA-899B-AF378BD15580}"/>
    <cellStyle name="Normal 21 3" xfId="1564" xr:uid="{077942E3-5D88-47CA-AD8F-C983733FD1A2}"/>
    <cellStyle name="Normal 21 3 2" xfId="6757" xr:uid="{9363D5D7-1492-4165-8012-498CE313622B}"/>
    <cellStyle name="Normal 21 3 3" xfId="32127" xr:uid="{085EEF88-B90E-47FA-904A-48B790BC2907}"/>
    <cellStyle name="Normal 21 4" xfId="863" xr:uid="{E50C9A81-C6A5-47F5-B2F6-F7D10C86C5FC}"/>
    <cellStyle name="Normal 21 4 2" xfId="7381" xr:uid="{F17EC096-CFAB-415A-932E-96BD4AB0AF86}"/>
    <cellStyle name="Normal 21 4 3" xfId="6091" xr:uid="{D02BC3EC-B38B-40F5-86F2-1177379FFB75}"/>
    <cellStyle name="Normal 21 4 4" xfId="45581" xr:uid="{D8EB3D9D-87E3-4C88-AAD8-3C20F396D415}"/>
    <cellStyle name="Normal 21 5" xfId="8328" xr:uid="{A481B2F1-08D9-4061-9BFB-1771E2EAE765}"/>
    <cellStyle name="Normal 21 6" xfId="9278" xr:uid="{83E86003-156C-4EBD-8FF4-2D78BD155668}"/>
    <cellStyle name="Normal 21 7" xfId="4344" xr:uid="{4E7E49E5-60E6-41C5-BA38-91A2963A4D7D}"/>
    <cellStyle name="Normal 21 8" xfId="12300" xr:uid="{0179EB03-24AF-4A4B-B318-1F455E2742E7}"/>
    <cellStyle name="Normal 22" xfId="112" xr:uid="{06FF94BC-E999-458D-AE10-796BDD9819B3}"/>
    <cellStyle name="Normal 22 2" xfId="2467" xr:uid="{FC22995E-33A4-4D36-8D18-CB8FBB792FE6}"/>
    <cellStyle name="Normal 22 2 2" xfId="4348" xr:uid="{3FA4436B-9EAA-4D38-9809-F69D4F99A370}"/>
    <cellStyle name="Normal 22 2 2 2" xfId="32130" xr:uid="{AC00B345-E558-43D1-922B-EC8162452596}"/>
    <cellStyle name="Normal 22 2 3" xfId="12590" xr:uid="{D931EDC8-9C82-4DA1-A6C2-E7994F3AF885}"/>
    <cellStyle name="Normal 22 3" xfId="4602" xr:uid="{D52660D7-7FD7-4306-A974-499C723FEB52}"/>
    <cellStyle name="Normal 22 3 2" xfId="41806" xr:uid="{A8EAACEA-B0F8-4624-8FB8-46ADAB6D6572}"/>
    <cellStyle name="Normal 22 3 3" xfId="45649" xr:uid="{DF460535-8830-4B91-9A4F-9A015FB09226}"/>
    <cellStyle name="Normal 22 3 4" xfId="37872" xr:uid="{EF9CA2CE-F34C-4BE7-8CE7-4C9652840975}"/>
    <cellStyle name="Normal 22 4" xfId="6092" xr:uid="{C1DDD94D-293D-41D5-B428-629427103267}"/>
    <cellStyle name="Normal 22 4 2" xfId="32129" xr:uid="{402CBE21-E3D3-403A-AB05-807B85C9DE90}"/>
    <cellStyle name="Normal 22 5" xfId="45896" xr:uid="{3D5F9D4A-F54D-434C-AE48-DBBEB2A6B51B}"/>
    <cellStyle name="Normal 22 6" xfId="427" xr:uid="{1DB7724E-7709-447E-964C-25F6AEF286C2}"/>
    <cellStyle name="Normal 23" xfId="428" xr:uid="{50311C7B-0B2B-4BB7-ADB2-2BD6DE55A27D}"/>
    <cellStyle name="Normal 23 2" xfId="4349" xr:uid="{DA35E501-9C27-4CE4-8528-B14F0AD64C29}"/>
    <cellStyle name="Normal 23 2 2" xfId="32132" xr:uid="{C4D63E79-2ECE-4F3C-B5A2-72DBD9829D35}"/>
    <cellStyle name="Normal 23 3" xfId="4912" xr:uid="{D3E614B1-79E9-4EA7-9E61-268D91CA16C7}"/>
    <cellStyle name="Normal 23 3 2" xfId="32131" xr:uid="{D01A5C66-4515-48F8-92EA-3DC73FA1C705}"/>
    <cellStyle name="Normal 23 4" xfId="45895" xr:uid="{257B8469-5FB8-465C-820A-2722B6ECF9D1}"/>
    <cellStyle name="Normal 24" xfId="429" xr:uid="{D3C8C344-700A-4627-89A5-20D818ACE2F0}"/>
    <cellStyle name="Normal 24 2" xfId="1312" xr:uid="{718BC481-57F5-4971-A664-EA9E71D9185D}"/>
    <cellStyle name="Normal 24 2 2" xfId="12602" xr:uid="{1C26D9B2-EF7A-45EC-96D9-B0C45B533F8A}"/>
    <cellStyle name="Normal 24 2 3" xfId="12604" xr:uid="{DC92573C-CCF9-4191-9465-404F38CB04B5}"/>
    <cellStyle name="Normal 24 2 3 2" xfId="12607" xr:uid="{DD885D58-6C33-4E56-8D05-1F842F11D117}"/>
    <cellStyle name="Normal 24 2 3 3" xfId="12608" xr:uid="{233CCD50-08D0-47DD-BDBD-3F050529FFEB}"/>
    <cellStyle name="Normal 24 2 4" xfId="32134" xr:uid="{C182FEC5-9C32-4C72-B279-18111D80D128}"/>
    <cellStyle name="Normal 24 2 5" xfId="12599" xr:uid="{CB94016A-2BED-4DEB-B8F2-EE24A83F2E63}"/>
    <cellStyle name="Normal 24 3" xfId="6762" xr:uid="{845A7692-8915-42DF-890E-949C76D17C53}"/>
    <cellStyle name="Normal 24 3 2" xfId="32133" xr:uid="{EA83528A-4921-4EBC-A3FB-50C5D7EA6319}"/>
    <cellStyle name="Normal 24 4" xfId="45894" xr:uid="{51F2F3FB-6A03-46FA-845F-5E1F276D3B4B}"/>
    <cellStyle name="Normal 25" xfId="980" xr:uid="{509263BC-5B94-443B-B4E6-669F1EFD96DA}"/>
    <cellStyle name="Normal 25 2" xfId="1313" xr:uid="{C8CF9DD9-91CC-4027-84D0-F2A1A123B99C}"/>
    <cellStyle name="Normal 25 2 2" xfId="32136" xr:uid="{0012FC76-8324-4810-AFC0-583C03975939}"/>
    <cellStyle name="Normal 25 2 3" xfId="12593" xr:uid="{2107EC47-2A68-4AE1-B267-0C0C5A4C82B5}"/>
    <cellStyle name="Normal 25 3" xfId="6163" xr:uid="{DA428D47-E6C4-40BE-9461-A82A65CA1F0E}"/>
    <cellStyle name="Normal 25 3 2" xfId="32135" xr:uid="{F8317052-D98B-406D-89A6-7DE0252FCFD5}"/>
    <cellStyle name="Normal 25 4" xfId="5373" xr:uid="{94C32D8D-1A3D-4D3E-97CE-972C6E4C43D1}"/>
    <cellStyle name="Normal 25 4 2" xfId="45893" xr:uid="{D4E47EC0-851B-46D1-BA97-147F13E08215}"/>
    <cellStyle name="Normal 26" xfId="983" xr:uid="{E23266B0-BBBB-46F6-B0AA-AC61C22A21E6}"/>
    <cellStyle name="Normal 26 2" xfId="1315" xr:uid="{4175ADB4-B631-4303-96B0-74E13E7D8BFF}"/>
    <cellStyle name="Normal 26 2 2" xfId="8340" xr:uid="{BBC0DD7C-0649-4818-976B-56D106172D33}"/>
    <cellStyle name="Normal 26 2 2 2" xfId="32137" xr:uid="{6E110D73-E897-41E0-B5B6-12004996F9A6}"/>
    <cellStyle name="Normal 26 2 3" xfId="8355" xr:uid="{009F0E0B-1172-46B2-BF1E-AB34074DB923}"/>
    <cellStyle name="Normal 26 3" xfId="3199" xr:uid="{4813903A-6C71-4CB0-92CF-62F07DC830DA}"/>
    <cellStyle name="Normal 26 3 2" xfId="7297" xr:uid="{DE7223C2-D9B4-4644-A76E-EFAE77124CA8}"/>
    <cellStyle name="Normal 26 3 3" xfId="12994" xr:uid="{0C680BE2-6ADD-444D-9383-BC42C65438D3}"/>
    <cellStyle name="Normal 26 4" xfId="11634" xr:uid="{E9008622-AA9D-4AF3-A625-FC233B6B5D00}"/>
    <cellStyle name="Normal 27" xfId="984" xr:uid="{B80DD17D-C60E-47AD-9F10-1E17DE8BC013}"/>
    <cellStyle name="Normal 27 2" xfId="1608" xr:uid="{238CBF20-A1A3-400F-BE5D-FD550ECB4011}"/>
    <cellStyle name="Normal 27 2 2" xfId="32139" xr:uid="{2932CA41-5774-441C-BCB1-798A18C4A74E}"/>
    <cellStyle name="Normal 27 2 3" xfId="12458" xr:uid="{79D7B4E0-8086-41DD-9B1C-E361E7169AB5}"/>
    <cellStyle name="Normal 27 3" xfId="11826" xr:uid="{45C98203-0350-4643-9EC0-CAED655E6E80}"/>
    <cellStyle name="Normal 27 3 2" xfId="32138" xr:uid="{BD53D9DC-BB5B-45AD-A1FA-8AF8FD9B5997}"/>
    <cellStyle name="Normal 27 4" xfId="11054" xr:uid="{24D266E5-040D-4FD9-A2A3-716AEBB405F4}"/>
    <cellStyle name="Normal 27 4 2" xfId="46079" xr:uid="{822ACF33-481F-4482-A549-DA14C4807D20}"/>
    <cellStyle name="Normal 28" xfId="1316" xr:uid="{CB368A41-24B9-440E-841C-32BB91A9C277}"/>
    <cellStyle name="Normal 28 2" xfId="1798" xr:uid="{CC8C3233-3E55-4CF0-9EAA-4E6A32C6FB2B}"/>
    <cellStyle name="Normal 28 2 2" xfId="32141" xr:uid="{46CE36F7-ECE0-4C8E-BBB0-E12C3871C757}"/>
    <cellStyle name="Normal 28 2 3" xfId="12351" xr:uid="{CA2A7CFC-CF03-4F2B-ADF6-3E897AB964DA}"/>
    <cellStyle name="Normal 28 3" xfId="11231" xr:uid="{CF63434D-E698-4F89-A946-8BE642DFB67D}"/>
    <cellStyle name="Normal 28 3 2" xfId="32140" xr:uid="{5971E9D8-0C5E-4EF5-90FA-8EBC8EA4055E}"/>
    <cellStyle name="Normal 28 3 3" xfId="12412" xr:uid="{FCB13EF9-94A3-44AD-BFCE-E0CDF6106165}"/>
    <cellStyle name="Normal 28 4" xfId="3999" xr:uid="{3A277CB2-25A8-47CF-A985-B529C21C91CC}"/>
    <cellStyle name="Normal 28 4 2" xfId="12600" xr:uid="{999197ED-9364-477C-9E41-7143B49B82ED}"/>
    <cellStyle name="Normal 28 5" xfId="43461" xr:uid="{BCAF5D3B-F147-42BD-B83E-D20A3E6D4E79}"/>
    <cellStyle name="Normal 29" xfId="145" xr:uid="{D55E5E10-523B-4833-BE00-62856DD5C6C4}"/>
    <cellStyle name="Normal 29 2" xfId="12411" xr:uid="{F67E4FC4-2B44-46EA-B6A1-5A283164B6F2}"/>
    <cellStyle name="Normal 29 2 2" xfId="32143" xr:uid="{95C8FFD8-2DFD-4CDA-9541-280D25E978F4}"/>
    <cellStyle name="Normal 29 3" xfId="32142" xr:uid="{F0484B87-8CD6-4609-B81C-31DC2E86A5AB}"/>
    <cellStyle name="Normal 29 4" xfId="12638" xr:uid="{1F43E5CE-5610-48F1-BE0F-1AA69716B09B}"/>
    <cellStyle name="Normal 29 5" xfId="12301" xr:uid="{FE0425B6-70CA-4BB8-A394-63E3B195C5EA}"/>
    <cellStyle name="Normal 3" xfId="52" xr:uid="{B6697960-F2CF-4055-88A4-1C9DBBE41264}"/>
    <cellStyle name="Normal 3 10" xfId="430" xr:uid="{BC4CA92D-94E4-4269-AFA2-F30FCDF7706B}"/>
    <cellStyle name="Normal 3 10 2" xfId="1146" xr:uid="{2BF447E1-05FA-44AA-B4C9-97C7480FDA77}"/>
    <cellStyle name="Normal 3 10 2 2" xfId="1687" xr:uid="{98F63D23-D776-4FBC-AA8C-943FF8F6940A}"/>
    <cellStyle name="Normal 3 10 2 2 2" xfId="6413" xr:uid="{F9167158-F371-41D0-A0D9-AD664C68A8E1}"/>
    <cellStyle name="Normal 3 10 2 3" xfId="4840" xr:uid="{5460D2C1-94BF-45F5-A843-EC1B389375FE}"/>
    <cellStyle name="Normal 3 10 2 4" xfId="5328" xr:uid="{5A4F617C-030D-40CC-90E8-5AE111AAEAAB}"/>
    <cellStyle name="Normal 3 10 2 5" xfId="6764" xr:uid="{42DC151F-5BF8-4761-AD56-9757160B7D2B}"/>
    <cellStyle name="Normal 3 10 3" xfId="1488" xr:uid="{E7249523-EE67-4F12-BCED-400CD226105C}"/>
    <cellStyle name="Normal 3 10 3 2" xfId="6765" xr:uid="{8F00671B-C6C5-4FC5-B75F-EAA12F9596FD}"/>
    <cellStyle name="Normal 3 10 4" xfId="788" xr:uid="{91A8BE65-EAE1-4C07-9858-31FE880407F1}"/>
    <cellStyle name="Normal 3 10 4 2" xfId="7382" xr:uid="{FE40DA62-0639-448B-9B11-4C634225E11C}"/>
    <cellStyle name="Normal 3 10 5" xfId="5084" xr:uid="{829570A0-97C8-4CAD-8852-6E42984C3A42}"/>
    <cellStyle name="Normal 3 10 6" xfId="4271" xr:uid="{D6F33EAC-E680-470C-9A12-45DC5190A08B}"/>
    <cellStyle name="Normal 3 10 7" xfId="6763" xr:uid="{50E97890-59FB-45EC-80AC-3CA5A8965457}"/>
    <cellStyle name="Normal 3 10 8" xfId="46323" xr:uid="{56078E36-478B-4ED4-AD60-EB5FB0BEDDC7}"/>
    <cellStyle name="Normal 3 11" xfId="431" xr:uid="{0EE3A198-71D1-4618-9C06-67629C7A50D6}"/>
    <cellStyle name="Normal 3 11 2" xfId="1216" xr:uid="{32ACEC44-FF54-4677-A141-CE3F0BB249F6}"/>
    <cellStyle name="Normal 3 11 2 2" xfId="1756" xr:uid="{D1164856-03BE-44B5-A2DA-03C6E709EC7D}"/>
    <cellStyle name="Normal 3 11 3" xfId="1565" xr:uid="{7FC2E9D2-0B32-470F-8D6B-3663196E9051}"/>
    <cellStyle name="Normal 3 11 3 2" xfId="7383" xr:uid="{FCA6FA78-B7AA-4807-992C-D7407B7AA0DD}"/>
    <cellStyle name="Normal 3 11 4" xfId="864" xr:uid="{56607D3E-19B0-4C16-AA39-14464BE4B966}"/>
    <cellStyle name="Normal 3 11 4 2" xfId="11418" xr:uid="{F8FEAA9D-FD30-4A03-8841-CE222FBB3FCC}"/>
    <cellStyle name="Normal 3 11 5" xfId="6766" xr:uid="{49A4FA3E-49A4-4EF9-BB92-2D3A299899E9}"/>
    <cellStyle name="Normal 3 12" xfId="432" xr:uid="{BFF1487A-C094-48C9-9905-0799FF3C3DDC}"/>
    <cellStyle name="Normal 3 13" xfId="1020" xr:uid="{EFB67BD1-E444-43C4-B500-00CEAE6C5062}"/>
    <cellStyle name="Normal 3 13 2" xfId="1631" xr:uid="{D6CB5C99-B1AB-4B55-8F7E-CF5B39C4E8A0}"/>
    <cellStyle name="Normal 3 14" xfId="1371" xr:uid="{8CAA74EB-31B5-4ED1-AFE6-ED352C17FB2B}"/>
    <cellStyle name="Normal 3 14 2" xfId="11544" xr:uid="{D8B484DC-F332-4752-90FC-BDBE74287B17}"/>
    <cellStyle name="Normal 3 14 3" xfId="6124" xr:uid="{5594C3A5-C5AC-409F-9C24-CD86378D6FD1}"/>
    <cellStyle name="Normal 3 15" xfId="3842" xr:uid="{C4747B73-CA44-473C-B52B-139A771F6235}"/>
    <cellStyle name="Normal 3 16" xfId="46207" xr:uid="{24C22219-3015-4C88-AEA6-FDE6075E51DF}"/>
    <cellStyle name="Normal 3 17" xfId="75" xr:uid="{5183B041-57A4-43D7-8A14-4EA1A2474B69}"/>
    <cellStyle name="Normal 3 18" xfId="46925" xr:uid="{946A8805-20C6-43F2-9275-4B16D5CF141E}"/>
    <cellStyle name="Normal 3 19" xfId="46972" xr:uid="{812BED4C-6449-4D9F-BA32-65414FEE9A1D}"/>
    <cellStyle name="Normal 3 2" xfId="76" xr:uid="{3D69A285-ACCF-4B10-9361-92DE523D0726}"/>
    <cellStyle name="Normal 3 2 2" xfId="2503" xr:uid="{6383FC5E-74FC-4449-9749-52C8184BF508}"/>
    <cellStyle name="Normal 3 2 2 2" xfId="3705" xr:uid="{E1660203-4B3C-4930-99E5-4B8FEF835222}"/>
    <cellStyle name="Normal 3 2 2 2 2" xfId="6093" xr:uid="{58F25A01-1AAF-4AD3-BE4F-9AA706C668E2}"/>
    <cellStyle name="Normal 3 2 2 2 3" xfId="32145" xr:uid="{AD2E04D6-9A72-469A-8847-95A26CA6CC8D}"/>
    <cellStyle name="Normal 3 2 2 3" xfId="4341" xr:uid="{1C11BFC2-D8CB-4E7D-A0BA-1738474E32F7}"/>
    <cellStyle name="Normal 3 2 2 3 2" xfId="32144" xr:uid="{6A09D41E-2CC7-4918-AEE8-5DEC2B6150DD}"/>
    <cellStyle name="Normal 3 2 2 4" xfId="12303" xr:uid="{A3DB5270-EE2F-4DE9-8417-4428FDC692AF}"/>
    <cellStyle name="Normal 3 2 2 4 2" xfId="46307" xr:uid="{02078662-45E5-4A97-A13B-7D42E688E163}"/>
    <cellStyle name="Normal 3 2 2 5" xfId="46421" xr:uid="{E7C17090-69AB-47C8-AB34-36985C68D09F}"/>
    <cellStyle name="Normal 3 2 3" xfId="6125" xr:uid="{607549E3-8BC8-4822-9849-02CD596469A6}"/>
    <cellStyle name="Normal 3 2 3 2" xfId="8373" xr:uid="{1802C260-A102-408A-AC7D-0D6CED3CE92C}"/>
    <cellStyle name="Normal 3 2 3 2 2" xfId="37915" xr:uid="{A8224265-8F2A-45E1-B36A-5D61B422DE9E}"/>
    <cellStyle name="Normal 3 2 3 3" xfId="10606" xr:uid="{3E69EC10-0C63-409B-A67A-CA0EC3737250}"/>
    <cellStyle name="Normal 3 2 3 4" xfId="12302" xr:uid="{7E658551-9AC1-4621-8C87-070F01D35DF9}"/>
    <cellStyle name="Normal 3 2 3 5" xfId="46940" xr:uid="{D7EB84A4-35C9-41CC-980F-986C22A02B72}"/>
    <cellStyle name="Normal 3 2 4" xfId="12488" xr:uid="{A645127A-8574-4C65-A30D-C8E757768344}"/>
    <cellStyle name="Normal 3 2 4 2" xfId="46320" xr:uid="{C73B096C-DC31-4057-82B9-B393D98536BA}"/>
    <cellStyle name="Normal 3 2 5" xfId="46092" xr:uid="{E9320112-82BB-4562-BA0D-72049685EACC}"/>
    <cellStyle name="Normal 3 2_120511_GMB 2011 tax comp" xfId="12304" xr:uid="{BE9C4A84-55F8-492C-AB81-F03B195BCA39}"/>
    <cellStyle name="Normal 3 20" xfId="47059" xr:uid="{050402B3-7EEC-4711-BFB1-48F868F213FC}"/>
    <cellStyle name="Normal 3 21" xfId="47269" xr:uid="{BF9256DA-324B-4A11-8E99-6BAF6322594E}"/>
    <cellStyle name="Normal 3 22" xfId="47272" xr:uid="{45955A42-13A7-474A-A419-B85E68061762}"/>
    <cellStyle name="Normal 3 23" xfId="47274" xr:uid="{4782C9DA-1D5A-4DD8-B2E0-CC0A7122E0D9}"/>
    <cellStyle name="Normal 3 24" xfId="47276" xr:uid="{32243CF0-8590-4020-B3B5-9637B4ACF685}"/>
    <cellStyle name="Normal 3 25" xfId="47300" xr:uid="{3160E3E8-418D-4AEB-8D5E-F72309994DF9}"/>
    <cellStyle name="Normal 3 26" xfId="47313" xr:uid="{132C7B26-C939-42D9-971C-3A2BB379367C}"/>
    <cellStyle name="Normal 3 3" xfId="433" xr:uid="{26729720-C730-4828-B052-23722D675492}"/>
    <cellStyle name="Normal 3 3 2" xfId="3704" xr:uid="{DC0C9AA3-A6AE-4BB8-896F-99D0946D5298}"/>
    <cellStyle name="Normal 3 3 2 2" xfId="32147" xr:uid="{8B98CB05-526D-457D-A9D1-D42F75051F98}"/>
    <cellStyle name="Normal 3 3 2 3" xfId="12559" xr:uid="{368A907D-B0D9-43DA-9AF6-4E0D8EDC47A0}"/>
    <cellStyle name="Normal 3 3 2 4" xfId="46221" xr:uid="{EBDEBFA3-0D43-47EE-9FC3-291E30E318E8}"/>
    <cellStyle name="Normal 3 3 2 5" xfId="46529" xr:uid="{450C1A8E-82DA-4B91-B860-F90DD6579384}"/>
    <cellStyle name="Normal 3 3 3" xfId="37870" xr:uid="{7BBE048C-5029-4133-B7CF-07205A23F290}"/>
    <cellStyle name="Normal 3 3 4" xfId="32146" xr:uid="{3B861579-04B2-4534-B763-DD2FEDFECEC5}"/>
    <cellStyle name="Normal 3 3 5" xfId="12305" xr:uid="{148EC6DC-CB13-4CFE-9B6A-B6DFC5E45466}"/>
    <cellStyle name="Normal 3 3 6" xfId="46105" xr:uid="{746298E2-E3CE-467E-9D75-31E20BD928EA}"/>
    <cellStyle name="Normal 3 3 7" xfId="46209" xr:uid="{5E31EBF3-0644-4130-8E2D-036E49BD7477}"/>
    <cellStyle name="Normal 3 3 8" xfId="46419" xr:uid="{82EFC25D-DC01-4437-B5FB-E5342C8E24B2}"/>
    <cellStyle name="Normal 3 4" xfId="434" xr:uid="{30C093A6-B9E8-433D-AAC7-9E583679FB2C}"/>
    <cellStyle name="Normal 3 4 2" xfId="12560" xr:uid="{B7964169-326A-4D71-8445-7CA6152A2360}"/>
    <cellStyle name="Normal 3 4 3" xfId="12227" xr:uid="{2B6FC904-20F6-4892-9DE5-E083285420CB}"/>
    <cellStyle name="Normal 3 4 4" xfId="46939" xr:uid="{EB9144B6-FF19-457F-8020-C20EC3534259}"/>
    <cellStyle name="Normal 3 4 4 2" xfId="47146" xr:uid="{879F4592-7ACF-4993-8688-CA69283DD7E8}"/>
    <cellStyle name="Normal 3 4 5" xfId="46987" xr:uid="{84EC7F63-4677-436A-BF5F-BB48DC46F22B}"/>
    <cellStyle name="Normal 3 4 6" xfId="47067" xr:uid="{E1FE04D6-E15C-4DE5-A4F9-B5FCC17EB64A}"/>
    <cellStyle name="Normal 3 4 7" xfId="47130" xr:uid="{95AECEA9-B32A-462E-91C2-7D539D7612F6}"/>
    <cellStyle name="Normal 3 5" xfId="435" xr:uid="{DECD1F42-4502-4D54-8239-7713845BDED6}"/>
    <cellStyle name="Normal 3 5 10" xfId="6769" xr:uid="{5E017C39-52A1-4ECE-BC85-3B6FF7444990}"/>
    <cellStyle name="Normal 3 5 11" xfId="12382" xr:uid="{EB00B601-49BC-4718-B1DB-E47D0195A889}"/>
    <cellStyle name="Normal 3 5 2" xfId="436" xr:uid="{7C378E9E-B54F-4E10-98F1-B3D6F02DCA76}"/>
    <cellStyle name="Normal 3 5 2 2" xfId="437" xr:uid="{D0AB6A85-E163-4C29-A37B-47C6F2BB61E0}"/>
    <cellStyle name="Normal 3 5 2 2 2" xfId="1217" xr:uid="{34C80EF0-7B20-4966-A06F-690DD3F2C118}"/>
    <cellStyle name="Normal 3 5 2 2 2 2" xfId="1757" xr:uid="{2389534E-21AD-42F9-BFFC-5CBA1C8ED32F}"/>
    <cellStyle name="Normal 3 5 2 2 2 2 2" xfId="9838" xr:uid="{5848367B-C2E2-4B98-9FE7-22791B0B4135}"/>
    <cellStyle name="Normal 3 5 2 2 2 2 3" xfId="7915" xr:uid="{ACC09B73-E680-4D04-B52B-DBC27D9B9996}"/>
    <cellStyle name="Normal 3 5 2 2 2 3" xfId="4841" xr:uid="{8239218B-A1D0-4E75-97E2-045EF283B4F7}"/>
    <cellStyle name="Normal 3 5 2 2 2 3 2" xfId="9028" xr:uid="{F623A14E-046A-4445-9182-774C9F341692}"/>
    <cellStyle name="Normal 3 5 2 2 2 4" xfId="5330" xr:uid="{C35EE18A-C526-4EFD-9B37-E2892CFB980B}"/>
    <cellStyle name="Normal 3 5 2 2 2 5" xfId="5860" xr:uid="{51A7D972-B1CA-4DB7-A204-A4047A7857CC}"/>
    <cellStyle name="Normal 3 5 2 2 2 6" xfId="6772" xr:uid="{F62A3816-E701-42FC-8372-5DA3B6AE39D9}"/>
    <cellStyle name="Normal 3 5 2 2 3" xfId="1566" xr:uid="{8F8DD80E-32B6-4F42-A90D-EC47C0B6EBA3}"/>
    <cellStyle name="Normal 3 5 2 2 3 2" xfId="9471" xr:uid="{DC1FC4E1-71EB-45DE-872F-DD1E321EF375}"/>
    <cellStyle name="Normal 3 5 2 2 3 3" xfId="6773" xr:uid="{067F368B-0BDA-4D65-B950-0AE9C29B084D}"/>
    <cellStyle name="Normal 3 5 2 2 4" xfId="865" xr:uid="{EE3CE8AC-E9FF-4BFD-8AB9-D9D0F18F01AD}"/>
    <cellStyle name="Normal 3 5 2 2 4 2" xfId="7386" xr:uid="{3FF90149-45B2-4875-ABB2-7F5C9DDA4807}"/>
    <cellStyle name="Normal 3 5 2 2 5" xfId="5086" xr:uid="{E91D762D-6AF3-49E9-A67F-E6E300F3A1DD}"/>
    <cellStyle name="Normal 3 5 2 2 5 2" xfId="7914" xr:uid="{D9DCAFD8-8087-404D-979D-0F0C833729E2}"/>
    <cellStyle name="Normal 3 5 2 2 6" xfId="4273" xr:uid="{B0F5DD6B-57C9-4F33-B8B1-5FE7F5FD5950}"/>
    <cellStyle name="Normal 3 5 2 2 6 2" xfId="9027" xr:uid="{6B03A270-CD5B-4F7B-ABBE-36FE74721A4C}"/>
    <cellStyle name="Normal 3 5 2 2 7" xfId="5859" xr:uid="{15AB8D75-2D6D-4C2E-8F90-28CB8F472AF0}"/>
    <cellStyle name="Normal 3 5 2 2 8" xfId="6771" xr:uid="{F6EB580D-DDBF-4813-A3D6-351362BD4DCA}"/>
    <cellStyle name="Normal 3 5 2 3" xfId="1162" xr:uid="{8C0E335F-B6D2-45CF-A41A-8549BC0C7B75}"/>
    <cellStyle name="Normal 3 5 2 3 2" xfId="1703" xr:uid="{E27F0FFE-7C48-460D-927B-617C33E8BF2C}"/>
    <cellStyle name="Normal 3 5 2 3 2 2" xfId="9698" xr:uid="{64CBE0BB-7302-494E-B015-75A37147745D}"/>
    <cellStyle name="Normal 3 5 2 3 2 3" xfId="7916" xr:uid="{0F76101D-C696-4271-A5E0-CB6E1D26070D}"/>
    <cellStyle name="Normal 3 5 2 3 3" xfId="4780" xr:uid="{B84776B9-B4C1-4B47-B402-4079874F79DF}"/>
    <cellStyle name="Normal 3 5 2 3 3 2" xfId="9029" xr:uid="{7BC49077-D63A-44B0-8972-7F007808B7EC}"/>
    <cellStyle name="Normal 3 5 2 3 4" xfId="5249" xr:uid="{65317E3D-546C-4C89-B90F-F799F95E3D13}"/>
    <cellStyle name="Normal 3 5 2 3 5" xfId="5861" xr:uid="{F8211F52-8B45-4D23-BE3D-41C600C475AB}"/>
    <cellStyle name="Normal 3 5 2 3 6" xfId="6774" xr:uid="{5D4B7C4F-A1F9-44B9-B665-004684ACC1F2}"/>
    <cellStyle name="Normal 3 5 2 4" xfId="1506" xr:uid="{B59A32A0-212B-47A5-BCA3-39EC121ECF7B}"/>
    <cellStyle name="Normal 3 5 2 4 2" xfId="9470" xr:uid="{581B4946-1C02-458B-9E72-41164C31973F}"/>
    <cellStyle name="Normal 3 5 2 4 3" xfId="6775" xr:uid="{BE47C9A1-9D3E-4275-A4D4-50234EE9B44C}"/>
    <cellStyle name="Normal 3 5 2 5" xfId="806" xr:uid="{3E6833A4-9750-4D8D-B847-5EF4FE590844}"/>
    <cellStyle name="Normal 3 5 2 5 2" xfId="10011" xr:uid="{66426150-14E1-41F9-9077-10EFE4A333BE}"/>
    <cellStyle name="Normal 3 5 2 5 3" xfId="7385" xr:uid="{DA19CD6B-C040-48FF-84E1-78BE58A0CE3C}"/>
    <cellStyle name="Normal 3 5 2 6" xfId="3124" xr:uid="{85406694-A96F-41A4-BC62-FDB144275668}"/>
    <cellStyle name="Normal 3 5 2 6 2" xfId="10111" xr:uid="{5B6D2773-AA60-4808-A386-7A6557FAA1E6}"/>
    <cellStyle name="Normal 3 5 2 6 3" xfId="7913" xr:uid="{7E72CB50-1EEC-4B06-B354-36C2DCCB1F51}"/>
    <cellStyle name="Normal 3 5 2 7" xfId="4191" xr:uid="{15275130-259E-4BC6-8C0A-BFE11A0F113C}"/>
    <cellStyle name="Normal 3 5 2 7 2" xfId="8691" xr:uid="{9D39D739-E35C-455A-B2A7-3316588ADE89}"/>
    <cellStyle name="Normal 3 5 2 8" xfId="5858" xr:uid="{C129FF5B-7E5A-498D-8047-B883F5FD1AD9}"/>
    <cellStyle name="Normal 3 5 2 9" xfId="6770" xr:uid="{97BF5627-61CA-41EA-8B18-8C7C6310BC22}"/>
    <cellStyle name="Normal 3 5 3" xfId="438" xr:uid="{D144617F-D593-4A81-8767-8E98DB09F9B0}"/>
    <cellStyle name="Normal 3 5 3 2" xfId="1218" xr:uid="{0D787EFD-5655-4E6E-A05F-5B15B16B83B1}"/>
    <cellStyle name="Normal 3 5 3 2 2" xfId="1758" xr:uid="{0D360256-5499-4200-AA09-61993BFBA733}"/>
    <cellStyle name="Normal 3 5 3 2 2 2" xfId="2917" xr:uid="{D79CF509-3459-4E7A-9BCA-0D6C3FFA437B}"/>
    <cellStyle name="Normal 3 5 3 2 2 2 2" xfId="9915" xr:uid="{12B419BF-40D9-40FE-84E1-AFC9665509B8}"/>
    <cellStyle name="Normal 3 5 3 2 2 2 3" xfId="7919" xr:uid="{B4794ACD-6118-4079-95F1-7A424D946B3F}"/>
    <cellStyle name="Normal 3 5 3 2 2 3" xfId="9032" xr:uid="{1FEA6CCA-4934-4757-AAF3-8CA6C5C58754}"/>
    <cellStyle name="Normal 3 5 3 2 2 4" xfId="6778" xr:uid="{B761F7EA-CE47-4714-95D2-EDB03D2B8022}"/>
    <cellStyle name="Normal 3 5 3 2 3" xfId="2602" xr:uid="{DF8CBC62-85E0-4EDA-9D87-0B402ADB1835}"/>
    <cellStyle name="Normal 3 5 3 2 3 2" xfId="9473" xr:uid="{D227B8DE-6585-4911-BB86-0E5CDCA90E36}"/>
    <cellStyle name="Normal 3 5 3 2 3 3" xfId="7918" xr:uid="{D9DD1F41-D1D8-4FB8-BDDB-CB1466642CC8}"/>
    <cellStyle name="Normal 3 5 3 2 4" xfId="5329" xr:uid="{D30937CB-77D7-430F-B447-56D2B899792F}"/>
    <cellStyle name="Normal 3 5 3 2 4 2" xfId="9031" xr:uid="{C77C95B1-8D51-4358-9402-3928175E4A93}"/>
    <cellStyle name="Normal 3 5 3 2 5" xfId="5863" xr:uid="{9241B59A-DE52-4D82-B9B3-0CF620857359}"/>
    <cellStyle name="Normal 3 5 3 2 6" xfId="6777" xr:uid="{FA85C776-1B52-4D0F-8B89-2237F04E7A0E}"/>
    <cellStyle name="Normal 3 5 3 3" xfId="1567" xr:uid="{1F5123B7-1D5C-4459-A267-A620067F341D}"/>
    <cellStyle name="Normal 3 5 3 3 2" xfId="2794" xr:uid="{243C9275-7631-4062-BF6E-1C636D70DBCE}"/>
    <cellStyle name="Normal 3 5 3 3 2 2" xfId="9763" xr:uid="{BE030DF9-50F1-491E-80C1-A9CA7D39FF8C}"/>
    <cellStyle name="Normal 3 5 3 3 2 3" xfId="7920" xr:uid="{4784D2B9-782B-4407-A385-DAD2774883A4}"/>
    <cellStyle name="Normal 3 5 3 3 3" xfId="9033" xr:uid="{47EB7092-1748-4F24-A37C-74AD031DDB73}"/>
    <cellStyle name="Normal 3 5 3 3 4" xfId="6779" xr:uid="{5546FE84-493A-4956-8539-F88A059479F5}"/>
    <cellStyle name="Normal 3 5 3 4" xfId="866" xr:uid="{B07101C7-D2FA-43A6-B8E4-4D7BB3D6259D}"/>
    <cellStyle name="Normal 3 5 3 4 2" xfId="9472" xr:uid="{5F3489B9-5641-4931-93F4-C9D9095C1A2C}"/>
    <cellStyle name="Normal 3 5 3 4 3" xfId="7387" xr:uid="{94CC5D99-7006-4F51-BF6C-D14D56481759}"/>
    <cellStyle name="Normal 3 5 3 5" xfId="5085" xr:uid="{65EA51CF-420E-48B7-AA35-6E4A947373CE}"/>
    <cellStyle name="Normal 3 5 3 5 2" xfId="7917" xr:uid="{5FBAA35B-43EA-4587-ADA0-E401A3291C2B}"/>
    <cellStyle name="Normal 3 5 3 6" xfId="4272" xr:uid="{27BCDA9F-3115-4874-836A-0DE72972065E}"/>
    <cellStyle name="Normal 3 5 3 6 2" xfId="9030" xr:uid="{52F9F20B-E803-46CB-9C5A-28193B446EFD}"/>
    <cellStyle name="Normal 3 5 3 7" xfId="5862" xr:uid="{6C5032B1-D5E0-467D-84E6-D001AC2236D9}"/>
    <cellStyle name="Normal 3 5 3 8" xfId="6776" xr:uid="{86945F47-4161-415C-9A6B-E6D2B18725EE}"/>
    <cellStyle name="Normal 3 5 4" xfId="1021" xr:uid="{D5B13503-CA94-4395-B23C-A4CAC2CA7F09}"/>
    <cellStyle name="Normal 3 5 4 2" xfId="1632" xr:uid="{D3483081-FB17-4567-A1D4-D551FEC32967}"/>
    <cellStyle name="Normal 3 5 4 2 2" xfId="2856" xr:uid="{82ED83B3-459C-4B8F-82BF-F713C60ACA1B}"/>
    <cellStyle name="Normal 3 5 4 2 2 2" xfId="9837" xr:uid="{660B5BAC-DB98-4C6B-8618-1F0B2237AD47}"/>
    <cellStyle name="Normal 3 5 4 2 2 3" xfId="7922" xr:uid="{12F93C50-FE74-43CD-B107-DFF832538F40}"/>
    <cellStyle name="Normal 3 5 4 2 3" xfId="9035" xr:uid="{1328C8A9-3BA8-4052-B642-439C339E68C2}"/>
    <cellStyle name="Normal 3 5 4 2 4" xfId="6781" xr:uid="{6F277B87-0023-418B-9E14-EE2FB231CDF2}"/>
    <cellStyle name="Normal 3 5 4 3" xfId="2603" xr:uid="{DBB2A279-94BA-4FFF-85A9-3A38D760993D}"/>
    <cellStyle name="Normal 3 5 4 3 2" xfId="9474" xr:uid="{9E730760-C35F-4B7E-A0D5-3E60D9084A95}"/>
    <cellStyle name="Normal 3 5 4 3 3" xfId="7921" xr:uid="{DBD5686E-DCE7-4BD6-8E5C-1B40CC8E24FC}"/>
    <cellStyle name="Normal 3 5 4 4" xfId="5200" xr:uid="{F3612A10-74E0-4B87-980B-2AC021299A74}"/>
    <cellStyle name="Normal 3 5 4 4 2" xfId="9034" xr:uid="{D33F800F-6FF8-4F90-90F0-185E0BC5FDCD}"/>
    <cellStyle name="Normal 3 5 4 5" xfId="5864" xr:uid="{85B44717-1199-4A61-83EB-AB0AA799EACC}"/>
    <cellStyle name="Normal 3 5 4 6" xfId="6780" xr:uid="{84717762-D10B-43C2-83CC-7A0827732F16}"/>
    <cellStyle name="Normal 3 5 5" xfId="1372" xr:uid="{04B7642A-5935-4FE6-B209-EEB7D1477B26}"/>
    <cellStyle name="Normal 3 5 5 2" xfId="2745" xr:uid="{D8F15DE2-5F89-47FC-9198-EFDD7923A46F}"/>
    <cellStyle name="Normal 3 5 5 2 2" xfId="9697" xr:uid="{9FC0F92F-59B4-44AE-A421-A79C7AE091AD}"/>
    <cellStyle name="Normal 3 5 5 2 3" xfId="7923" xr:uid="{3F0EC452-42A8-4210-80F4-43031D9D0F4B}"/>
    <cellStyle name="Normal 3 5 5 3" xfId="9036" xr:uid="{3278181F-4087-4FA6-9F9E-B0B8C56D9FE8}"/>
    <cellStyle name="Normal 3 5 5 4" xfId="6782" xr:uid="{40F124EF-404A-4E28-828D-17A2E8FD7237}"/>
    <cellStyle name="Normal 3 5 6" xfId="708" xr:uid="{A55B537F-8273-4ABC-B781-4A71A228D835}"/>
    <cellStyle name="Normal 3 5 6 2" xfId="9469" xr:uid="{4E3B2EAE-E2F4-42FB-B3F6-FEEACE9FD368}"/>
    <cellStyle name="Normal 3 5 6 3" xfId="7384" xr:uid="{838C6580-7726-4360-BDBC-FE6FB02B40E4}"/>
    <cellStyle name="Normal 3 5 7" xfId="2971" xr:uid="{2CFB26D5-1F75-4AD5-8984-7D5F2C9D6316}"/>
    <cellStyle name="Normal 3 5 7 2" xfId="9957" xr:uid="{7D10D920-EDA2-471F-B34F-F95619B32FAD}"/>
    <cellStyle name="Normal 3 5 7 3" xfId="7912" xr:uid="{9785EF4F-5E31-4D3C-BD89-69A613E25FEB}"/>
    <cellStyle name="Normal 3 5 8" xfId="3059" xr:uid="{3890B2E3-0096-4AE2-8410-E706C6B88AC8}"/>
    <cellStyle name="Normal 3 5 8 2" xfId="10064" xr:uid="{8895E76A-635C-4080-B3FB-B2A83CA8267F}"/>
    <cellStyle name="Normal 3 5 9" xfId="3299" xr:uid="{0826E9D2-788C-4FAD-9F7E-C83771EE90C8}"/>
    <cellStyle name="Normal 3 5 9 2" xfId="8635" xr:uid="{12898EF8-19F0-484B-B0D3-D80A09879DB5}"/>
    <cellStyle name="Normal 3 6" xfId="439" xr:uid="{0079FF2A-8033-4A51-A0AE-2C12ECA4EC0B}"/>
    <cellStyle name="Normal 3 6 10" xfId="6783" xr:uid="{E59B847A-74CC-443B-9B18-4FA6ED212F61}"/>
    <cellStyle name="Normal 3 6 11" xfId="12487" xr:uid="{4D56F9AB-42D5-4292-9CB8-BF787714F3BF}"/>
    <cellStyle name="Normal 3 6 2" xfId="440" xr:uid="{4530DB78-EBD8-4602-BA12-4DF3CCA634A8}"/>
    <cellStyle name="Normal 3 6 2 2" xfId="441" xr:uid="{E6C543D7-514A-4337-A811-4353E1FA9145}"/>
    <cellStyle name="Normal 3 6 2 2 2" xfId="1219" xr:uid="{68C7D1A1-64F1-49BB-AF14-D5AC37D83379}"/>
    <cellStyle name="Normal 3 6 2 2 2 2" xfId="1759" xr:uid="{1E8E4A65-57F5-41D1-9665-87729677388A}"/>
    <cellStyle name="Normal 3 6 2 2 2 2 2" xfId="9840" xr:uid="{6BAFDD83-61DF-425B-BD03-2C79613E6D07}"/>
    <cellStyle name="Normal 3 6 2 2 2 2 3" xfId="7927" xr:uid="{57D1E224-DA9A-457C-B22F-937D105A289F}"/>
    <cellStyle name="Normal 3 6 2 2 2 3" xfId="4842" xr:uid="{ABDD7FDB-D99B-4366-BBAD-33440B8E2188}"/>
    <cellStyle name="Normal 3 6 2 2 2 3 2" xfId="9038" xr:uid="{7FBC3D42-3DC5-4449-B061-D64DCA2C14C8}"/>
    <cellStyle name="Normal 3 6 2 2 2 4" xfId="5332" xr:uid="{9071AC4B-FA7A-4123-82C2-96BDB50A0785}"/>
    <cellStyle name="Normal 3 6 2 2 2 5" xfId="5867" xr:uid="{F745A02F-6EA2-4B96-A502-05A8D03402C1}"/>
    <cellStyle name="Normal 3 6 2 2 2 6" xfId="6786" xr:uid="{6C808E0E-2486-4C1C-BAA0-4DE8B29049BC}"/>
    <cellStyle name="Normal 3 6 2 2 3" xfId="1568" xr:uid="{432E1560-97B3-49BB-928B-0CEEFF6D3DFA}"/>
    <cellStyle name="Normal 3 6 2 2 3 2" xfId="9477" xr:uid="{14CE5A94-90EE-4AB4-BEEE-0FA8F69BDBE6}"/>
    <cellStyle name="Normal 3 6 2 2 3 3" xfId="6787" xr:uid="{FB3642B7-FFCF-4B77-B96C-FA74BD2EAD69}"/>
    <cellStyle name="Normal 3 6 2 2 4" xfId="867" xr:uid="{F0B6B005-2A04-45C4-BED6-7E482CF83897}"/>
    <cellStyle name="Normal 3 6 2 2 4 2" xfId="7390" xr:uid="{7871F5E6-EE8D-46DF-90E4-03371E4933C9}"/>
    <cellStyle name="Normal 3 6 2 2 5" xfId="5088" xr:uid="{176A5328-CDB1-4E90-BF6D-E344E3418F2F}"/>
    <cellStyle name="Normal 3 6 2 2 5 2" xfId="7926" xr:uid="{69E66679-C710-4079-9889-A784777EEBB0}"/>
    <cellStyle name="Normal 3 6 2 2 6" xfId="4275" xr:uid="{8D2CBA14-E435-4C2D-8FEB-5FFB2C456F9C}"/>
    <cellStyle name="Normal 3 6 2 2 6 2" xfId="9037" xr:uid="{E4B463F0-B9B3-4238-BE22-089E4D090BCE}"/>
    <cellStyle name="Normal 3 6 2 2 7" xfId="5866" xr:uid="{D1189FE5-54EA-4A72-8687-A3ADC19E5866}"/>
    <cellStyle name="Normal 3 6 2 2 8" xfId="6785" xr:uid="{BBC4E28F-151A-4C69-9115-731DB8552E0B}"/>
    <cellStyle name="Normal 3 6 2 3" xfId="1163" xr:uid="{FF11B828-1980-46C4-AA63-5CB4D243E39D}"/>
    <cellStyle name="Normal 3 6 2 3 2" xfId="1704" xr:uid="{69F39917-7C41-4C2C-BA85-11047BC35CEC}"/>
    <cellStyle name="Normal 3 6 2 3 2 2" xfId="9700" xr:uid="{93546A46-B079-4CE1-B652-D45FE6019A3E}"/>
    <cellStyle name="Normal 3 6 2 3 2 3" xfId="7928" xr:uid="{E674644E-98E2-466C-B9F1-3AE399923777}"/>
    <cellStyle name="Normal 3 6 2 3 3" xfId="4792" xr:uid="{F657F6CB-8803-4796-8980-FDB36D47451E}"/>
    <cellStyle name="Normal 3 6 2 3 3 2" xfId="9039" xr:uid="{B6752D9E-3CE1-49D4-B699-4B771A89BC8D}"/>
    <cellStyle name="Normal 3 6 2 3 4" xfId="5261" xr:uid="{BBBD8DD0-1A01-4C11-9331-01B7D0059376}"/>
    <cellStyle name="Normal 3 6 2 3 5" xfId="5868" xr:uid="{F7DDFC0B-7DCC-4206-8C2E-39FC3513F56D}"/>
    <cellStyle name="Normal 3 6 2 3 6" xfId="6788" xr:uid="{F80B6491-E08A-4CE7-B473-B214925A26D4}"/>
    <cellStyle name="Normal 3 6 2 4" xfId="1507" xr:uid="{61553D93-D97B-45AB-95D1-6BDB8D127243}"/>
    <cellStyle name="Normal 3 6 2 4 2" xfId="9476" xr:uid="{016DD44B-AEA3-42B4-AEA9-030E5CA008FC}"/>
    <cellStyle name="Normal 3 6 2 4 3" xfId="6789" xr:uid="{49A4637D-237B-4453-AF8A-328FE99EEEF6}"/>
    <cellStyle name="Normal 3 6 2 5" xfId="807" xr:uid="{2C3EA06E-34DE-405B-9679-86FF741B8782}"/>
    <cellStyle name="Normal 3 6 2 5 2" xfId="10023" xr:uid="{6F7E59EA-0709-452B-A74B-DE80ECC55B25}"/>
    <cellStyle name="Normal 3 6 2 5 3" xfId="7389" xr:uid="{F3110DD0-FF0C-4F9A-98DC-8C3E7BC9C750}"/>
    <cellStyle name="Normal 3 6 2 6" xfId="3136" xr:uid="{7F176F3C-D3B1-48F5-BEEF-2C87ECA737C3}"/>
    <cellStyle name="Normal 3 6 2 6 2" xfId="10123" xr:uid="{C028CA24-85D4-455C-AE32-A134C54D4F32}"/>
    <cellStyle name="Normal 3 6 2 6 3" xfId="7925" xr:uid="{AAC728FC-8070-42BC-A056-6095E85CA0F2}"/>
    <cellStyle name="Normal 3 6 2 7" xfId="4203" xr:uid="{F2392CD6-FF4A-4CB4-B420-525763F74B01}"/>
    <cellStyle name="Normal 3 6 2 7 2" xfId="8703" xr:uid="{3F5AADB4-D200-4FE1-AF6E-EA01DE3526A5}"/>
    <cellStyle name="Normal 3 6 2 8" xfId="5865" xr:uid="{B08BC8FA-A156-46E7-993E-0D6043049E34}"/>
    <cellStyle name="Normal 3 6 2 9" xfId="6784" xr:uid="{CC7F175F-F8A6-4DFE-A91D-333C1C0B6962}"/>
    <cellStyle name="Normal 3 6 3" xfId="442" xr:uid="{35DAB47A-BCA5-4BBC-9FDE-D369159CD539}"/>
    <cellStyle name="Normal 3 6 3 2" xfId="1220" xr:uid="{62413437-959B-47E5-A5ED-5A1E326744B5}"/>
    <cellStyle name="Normal 3 6 3 2 2" xfId="1760" xr:uid="{4EA0B01F-0E95-481B-A8E0-2B1F83249B90}"/>
    <cellStyle name="Normal 3 6 3 2 2 2" xfId="2918" xr:uid="{B96927FC-C269-4A39-A4A4-0EFF03A5295C}"/>
    <cellStyle name="Normal 3 6 3 2 2 2 2" xfId="9916" xr:uid="{62CF5B69-05EB-4E53-B8D8-8476FCE8A302}"/>
    <cellStyle name="Normal 3 6 3 2 2 2 3" xfId="7931" xr:uid="{0AB956C2-F252-4D8B-939B-87FC68F7C8FE}"/>
    <cellStyle name="Normal 3 6 3 2 2 3" xfId="9042" xr:uid="{B3393573-14AF-4479-B838-41CA5F2818E9}"/>
    <cellStyle name="Normal 3 6 3 2 2 4" xfId="6792" xr:uid="{234B3D9B-8B49-4377-838C-711A2E909041}"/>
    <cellStyle name="Normal 3 6 3 2 3" xfId="2604" xr:uid="{3B5FCC8C-BF07-4A69-9EFE-9C9710178689}"/>
    <cellStyle name="Normal 3 6 3 2 3 2" xfId="9479" xr:uid="{55293DF6-48B2-4538-BDA0-869126CD26CA}"/>
    <cellStyle name="Normal 3 6 3 2 3 3" xfId="7930" xr:uid="{1DA9733F-3F2C-4C18-B178-CC0EC83D9635}"/>
    <cellStyle name="Normal 3 6 3 2 4" xfId="5331" xr:uid="{B7A9B892-0DFD-4F6E-B132-E7478F116F95}"/>
    <cellStyle name="Normal 3 6 3 2 4 2" xfId="9041" xr:uid="{D30A038E-25C4-477F-80A6-B96F625B73AC}"/>
    <cellStyle name="Normal 3 6 3 2 5" xfId="5870" xr:uid="{603D8411-79FB-443D-8B83-193925402D9F}"/>
    <cellStyle name="Normal 3 6 3 2 6" xfId="6791" xr:uid="{267A296B-F735-454C-8CE0-A4A31344F968}"/>
    <cellStyle name="Normal 3 6 3 3" xfId="1569" xr:uid="{60FE4D4D-BCC0-4B20-B533-0992C52FA33D}"/>
    <cellStyle name="Normal 3 6 3 3 2" xfId="2795" xr:uid="{F177C915-B839-48B7-AC26-F8597FC21DD6}"/>
    <cellStyle name="Normal 3 6 3 3 2 2" xfId="9764" xr:uid="{4DFFA6F4-7E70-42FA-8BCC-2D5991586D48}"/>
    <cellStyle name="Normal 3 6 3 3 2 3" xfId="7932" xr:uid="{78BE9391-5016-4CCC-ADA2-927D386EEC10}"/>
    <cellStyle name="Normal 3 6 3 3 3" xfId="9043" xr:uid="{E6816173-C076-4B90-8C82-80920030C5B8}"/>
    <cellStyle name="Normal 3 6 3 3 4" xfId="6793" xr:uid="{CE0EB74B-16C8-4D1B-A57D-26804C5F648E}"/>
    <cellStyle name="Normal 3 6 3 4" xfId="868" xr:uid="{BE40629F-C2BE-4D9C-A543-3E130356A9F6}"/>
    <cellStyle name="Normal 3 6 3 4 2" xfId="9478" xr:uid="{DD98FAE6-7444-4F96-AE3C-5703989A20D6}"/>
    <cellStyle name="Normal 3 6 3 4 3" xfId="7391" xr:uid="{FAE37946-C708-49E9-9CDC-DBFCAD240EED}"/>
    <cellStyle name="Normal 3 6 3 5" xfId="5087" xr:uid="{D1122229-AA22-4FB5-A4F6-1898ABB11EDA}"/>
    <cellStyle name="Normal 3 6 3 5 2" xfId="7929" xr:uid="{B8B07A32-5083-426B-B007-623C60911AC9}"/>
    <cellStyle name="Normal 3 6 3 6" xfId="4274" xr:uid="{0980C9BB-2095-4E53-937C-D8B10ECDFB55}"/>
    <cellStyle name="Normal 3 6 3 6 2" xfId="9040" xr:uid="{267DA05D-5527-4579-8DBC-B68B0320931E}"/>
    <cellStyle name="Normal 3 6 3 7" xfId="5869" xr:uid="{C8513E7A-8DAE-47F4-90B1-0BF1D8251271}"/>
    <cellStyle name="Normal 3 6 3 8" xfId="6790" xr:uid="{20510917-7C6A-4FB1-A090-F48DBE3C093D}"/>
    <cellStyle name="Normal 3 6 4" xfId="1022" xr:uid="{AB2442CA-4864-482F-B9F9-ACD9B57EF6C0}"/>
    <cellStyle name="Normal 3 6 4 2" xfId="1633" xr:uid="{13F4999D-79E5-4844-B4AA-BEC05FCD88CA}"/>
    <cellStyle name="Normal 3 6 4 2 2" xfId="2857" xr:uid="{AD39D65B-DE8E-4B4F-AE19-009657D35C62}"/>
    <cellStyle name="Normal 3 6 4 2 2 2" xfId="9839" xr:uid="{BBA221C4-FBE9-4383-A0BC-AF487A350498}"/>
    <cellStyle name="Normal 3 6 4 2 2 3" xfId="7934" xr:uid="{F4623F84-83B2-46DA-BEF3-454B7B23FC45}"/>
    <cellStyle name="Normal 3 6 4 2 3" xfId="9045" xr:uid="{887EBE2E-BA6F-4328-AA6D-B38FC18AB118}"/>
    <cellStyle name="Normal 3 6 4 2 4" xfId="6795" xr:uid="{68155CD0-7AAE-4EFC-BC35-941E8E58A8E2}"/>
    <cellStyle name="Normal 3 6 4 3" xfId="2605" xr:uid="{973298C9-284F-4E4F-9692-6B4DDD934062}"/>
    <cellStyle name="Normal 3 6 4 3 2" xfId="9480" xr:uid="{86EF635F-A926-4A80-A184-960D842190CF}"/>
    <cellStyle name="Normal 3 6 4 3 3" xfId="7933" xr:uid="{E467004D-FE6A-4EB2-BD3E-A0DD5EB9F6B1}"/>
    <cellStyle name="Normal 3 6 4 4" xfId="5212" xr:uid="{F0750AE0-0DA3-4CEF-B955-1E9A3CA52B72}"/>
    <cellStyle name="Normal 3 6 4 4 2" xfId="9044" xr:uid="{86065797-6721-45A2-B515-AFE2463B4B76}"/>
    <cellStyle name="Normal 3 6 4 5" xfId="5871" xr:uid="{B573AEC3-FE75-4E4E-93D7-AE00E648AEAF}"/>
    <cellStyle name="Normal 3 6 4 6" xfId="6794" xr:uid="{309D89FF-3A77-47E3-814F-9739EFD9E8B4}"/>
    <cellStyle name="Normal 3 6 5" xfId="1373" xr:uid="{B502FF00-DB8F-4F80-88DF-BA30B48DEEB0}"/>
    <cellStyle name="Normal 3 6 5 2" xfId="2746" xr:uid="{06EE2CDF-ED9A-49FE-8088-6C8EF72C5F6A}"/>
    <cellStyle name="Normal 3 6 5 2 2" xfId="9699" xr:uid="{3CB70BAA-DD18-45D6-843C-E0C1E4482A0A}"/>
    <cellStyle name="Normal 3 6 5 2 3" xfId="7935" xr:uid="{7041F17D-5990-40AB-906F-4A88ECDCB742}"/>
    <cellStyle name="Normal 3 6 5 3" xfId="9046" xr:uid="{0467FBF3-A381-43CC-B242-508B6FEDE58F}"/>
    <cellStyle name="Normal 3 6 5 4" xfId="6796" xr:uid="{D503AF28-743D-4393-838A-0560F61D9F25}"/>
    <cellStyle name="Normal 3 6 6" xfId="726" xr:uid="{838AA8EB-8482-4C1D-BD8B-691A1B6C16D7}"/>
    <cellStyle name="Normal 3 6 6 2" xfId="9475" xr:uid="{4160BF1D-FD3D-441F-A16F-50DD1FD717E2}"/>
    <cellStyle name="Normal 3 6 6 3" xfId="7388" xr:uid="{599B46DE-1E6F-40F9-9565-6B6D28EBD572}"/>
    <cellStyle name="Normal 3 6 7" xfId="2983" xr:uid="{070DDF65-D8CC-4632-BE49-C031282506FF}"/>
    <cellStyle name="Normal 3 6 7 2" xfId="9969" xr:uid="{03B0C5C8-2AE0-48A4-94CD-EE99FC9813B2}"/>
    <cellStyle name="Normal 3 6 7 3" xfId="7924" xr:uid="{3465DAD0-6E94-4550-883C-72AC02ACB2E0}"/>
    <cellStyle name="Normal 3 6 8" xfId="3071" xr:uid="{FA267FF6-01B3-496D-BF27-CB03A4CC9611}"/>
    <cellStyle name="Normal 3 6 8 2" xfId="10076" xr:uid="{AE36A178-0AAA-488A-AC9C-41BB722F036A}"/>
    <cellStyle name="Normal 3 6 9" xfId="3313" xr:uid="{4C56E3A6-8B60-4C14-84CA-9BA3A723998C}"/>
    <cellStyle name="Normal 3 6 9 2" xfId="8650" xr:uid="{03677948-5410-4B55-9DAB-DF1D212D1471}"/>
    <cellStyle name="Normal 3 7" xfId="443" xr:uid="{6A5C5190-C9DF-4B77-9A6F-32E38161CF54}"/>
    <cellStyle name="Normal 3 7 10" xfId="6797" xr:uid="{8485D105-E4D6-4ADC-96A4-299B83E4ABB2}"/>
    <cellStyle name="Normal 3 7 2" xfId="444" xr:uid="{F0452FC3-74FF-4B73-8754-95C3FA596548}"/>
    <cellStyle name="Normal 3 7 2 2" xfId="445" xr:uid="{9713C928-9E18-477D-8DD4-FE32EC111BAA}"/>
    <cellStyle name="Normal 3 7 2 2 2" xfId="1221" xr:uid="{62D36BA1-1415-4454-9AE5-A91F55365BEA}"/>
    <cellStyle name="Normal 3 7 2 2 2 2" xfId="1761" xr:uid="{FA2EB528-D868-45C5-9365-35FBB8E1B90C}"/>
    <cellStyle name="Normal 3 7 2 2 2 2 2" xfId="9842" xr:uid="{40A811A0-2B7B-47D2-B547-7E904333AB45}"/>
    <cellStyle name="Normal 3 7 2 2 2 2 3" xfId="7939" xr:uid="{61C51342-A5D1-4CD8-A7C6-0A028EA7D49D}"/>
    <cellStyle name="Normal 3 7 2 2 2 3" xfId="4843" xr:uid="{D5D16624-52F8-488B-88EA-99E85D48B74E}"/>
    <cellStyle name="Normal 3 7 2 2 2 3 2" xfId="9048" xr:uid="{DD53DFBE-7345-45CC-B69B-FF6486EBA20D}"/>
    <cellStyle name="Normal 3 7 2 2 2 4" xfId="5334" xr:uid="{7A0B7351-C98A-440C-89CE-E051D1AFBB76}"/>
    <cellStyle name="Normal 3 7 2 2 2 5" xfId="5874" xr:uid="{AF4BDC9A-3009-4A56-956D-5A317BD19CC8}"/>
    <cellStyle name="Normal 3 7 2 2 2 6" xfId="6800" xr:uid="{D62E90DC-6806-456B-BFD9-35991A374A2E}"/>
    <cellStyle name="Normal 3 7 2 2 3" xfId="1570" xr:uid="{E3B87FDB-7F17-48D2-A7AA-FBF31E231258}"/>
    <cellStyle name="Normal 3 7 2 2 3 2" xfId="9483" xr:uid="{103B1F93-8CC0-406F-961B-25CD62A8F1F2}"/>
    <cellStyle name="Normal 3 7 2 2 3 3" xfId="6801" xr:uid="{D4FDAAF0-E303-4E44-8486-96CBECCBFD00}"/>
    <cellStyle name="Normal 3 7 2 2 4" xfId="869" xr:uid="{4D1D2B12-7BCF-467B-94B3-086D156B1CB3}"/>
    <cellStyle name="Normal 3 7 2 2 4 2" xfId="7394" xr:uid="{7F1D142D-4C4D-4DB5-870D-91406448D976}"/>
    <cellStyle name="Normal 3 7 2 2 5" xfId="5090" xr:uid="{F5DC8F61-2991-4E0C-A356-DC8B97344E18}"/>
    <cellStyle name="Normal 3 7 2 2 5 2" xfId="7938" xr:uid="{19BE9FBC-A372-43CE-9C83-DF97327A164A}"/>
    <cellStyle name="Normal 3 7 2 2 6" xfId="4277" xr:uid="{3A59005F-8C3E-4784-8072-5E55924CB0BE}"/>
    <cellStyle name="Normal 3 7 2 2 6 2" xfId="9047" xr:uid="{A9AD3564-6683-474A-A25A-B8C9CAC56F69}"/>
    <cellStyle name="Normal 3 7 2 2 7" xfId="5873" xr:uid="{5275CC15-ED93-48DC-9F48-AB465A566A66}"/>
    <cellStyle name="Normal 3 7 2 2 8" xfId="6799" xr:uid="{06AF4BC8-7B26-4CB1-AF18-D5BD7B30F9D2}"/>
    <cellStyle name="Normal 3 7 2 3" xfId="1164" xr:uid="{C0AF752B-25F7-4F56-8B4E-C04F76BB21F3}"/>
    <cellStyle name="Normal 3 7 2 3 2" xfId="1705" xr:uid="{5241C306-8783-4F6E-889D-8B3FFF51665A}"/>
    <cellStyle name="Normal 3 7 2 3 2 2" xfId="9702" xr:uid="{17510E7A-2E6C-4C1F-895D-59599A065695}"/>
    <cellStyle name="Normal 3 7 2 3 2 3" xfId="7940" xr:uid="{F8EDE4E2-FB01-4E16-8E8B-E998F9E83951}"/>
    <cellStyle name="Normal 3 7 2 3 3" xfId="4772" xr:uid="{8F53A8D6-E55F-4406-B077-69AD77587AA4}"/>
    <cellStyle name="Normal 3 7 2 3 3 2" xfId="9049" xr:uid="{90F2D710-5AEE-4D64-81FF-32D0DB9FC91E}"/>
    <cellStyle name="Normal 3 7 2 3 4" xfId="5239" xr:uid="{AD688A49-CDEA-4BA0-AFED-0DBB180AE13D}"/>
    <cellStyle name="Normal 3 7 2 3 5" xfId="5875" xr:uid="{887998D4-C1A3-4E4A-BD89-C07FC25FEC66}"/>
    <cellStyle name="Normal 3 7 2 3 6" xfId="6802" xr:uid="{76718C76-F362-4DC3-9264-31634C322EB2}"/>
    <cellStyle name="Normal 3 7 2 4" xfId="1508" xr:uid="{079485B0-8B08-4FF2-B357-CBEC819A2E3B}"/>
    <cellStyle name="Normal 3 7 2 4 2" xfId="9482" xr:uid="{24EC6495-C51F-4ADC-A9BA-37533E04A323}"/>
    <cellStyle name="Normal 3 7 2 4 3" xfId="6803" xr:uid="{BD8DB9B4-4099-4E8E-910A-E98800FE641C}"/>
    <cellStyle name="Normal 3 7 2 5" xfId="808" xr:uid="{F4C0991A-9F5A-4D9A-82EA-0A6B9E180541}"/>
    <cellStyle name="Normal 3 7 2 5 2" xfId="10030" xr:uid="{1BA48A56-8BF7-4416-B7FD-5B4A00C20872}"/>
    <cellStyle name="Normal 3 7 2 5 3" xfId="7393" xr:uid="{5A2CD558-600C-4EA6-8E36-4770194820FB}"/>
    <cellStyle name="Normal 3 7 2 6" xfId="3143" xr:uid="{A0306A06-9A48-4938-9166-E9616C89BD3B}"/>
    <cellStyle name="Normal 3 7 2 6 2" xfId="10130" xr:uid="{0BD9016E-401F-4026-B474-F88CF26DD065}"/>
    <cellStyle name="Normal 3 7 2 6 3" xfId="7937" xr:uid="{0F96DF15-AB9B-404F-A2F8-8144365A81B1}"/>
    <cellStyle name="Normal 3 7 2 7" xfId="4182" xr:uid="{535B0FDE-A55F-47FE-8F8E-2A659AD2DBC8}"/>
    <cellStyle name="Normal 3 7 2 7 2" xfId="8710" xr:uid="{A15F21CC-5A02-4247-853A-7934864641B8}"/>
    <cellStyle name="Normal 3 7 2 8" xfId="5872" xr:uid="{5CF2243F-0645-4E11-BFCC-8BCCC0F22F88}"/>
    <cellStyle name="Normal 3 7 2 9" xfId="6798" xr:uid="{E25545EF-053F-4290-9C53-E7AAF2404B93}"/>
    <cellStyle name="Normal 3 7 3" xfId="446" xr:uid="{3C6214E8-CD46-4AC6-A2E0-9F8BF8BD127E}"/>
    <cellStyle name="Normal 3 7 3 2" xfId="1222" xr:uid="{064B6298-474F-4464-9D10-A47BD32A3308}"/>
    <cellStyle name="Normal 3 7 3 2 2" xfId="1762" xr:uid="{B705D876-2F85-4D98-A9D8-B4927FF6C84F}"/>
    <cellStyle name="Normal 3 7 3 2 2 2" xfId="2919" xr:uid="{E7FCEA9A-B033-4008-9E31-245659EC5E01}"/>
    <cellStyle name="Normal 3 7 3 2 2 2 2" xfId="9917" xr:uid="{1834E2C5-F69D-419C-A5D2-B1E9CB4D8BAF}"/>
    <cellStyle name="Normal 3 7 3 2 2 2 3" xfId="7943" xr:uid="{AAF563D5-ED76-4B37-8F57-EB6AD6800522}"/>
    <cellStyle name="Normal 3 7 3 2 2 3" xfId="9052" xr:uid="{264DDF0E-83CE-4199-B202-BF7A133DFEB9}"/>
    <cellStyle name="Normal 3 7 3 2 2 4" xfId="6806" xr:uid="{438EA0F5-2860-41E4-8794-4DA8071DC42D}"/>
    <cellStyle name="Normal 3 7 3 2 3" xfId="2606" xr:uid="{B9B604DC-2A23-46E7-AA11-C346CC0E79C9}"/>
    <cellStyle name="Normal 3 7 3 2 3 2" xfId="9485" xr:uid="{A808FCB5-F32F-4C6E-8EE3-4EE254FF074D}"/>
    <cellStyle name="Normal 3 7 3 2 3 3" xfId="7942" xr:uid="{EE6167A2-A4AC-4322-8F59-DE1FB1F742F7}"/>
    <cellStyle name="Normal 3 7 3 2 4" xfId="5333" xr:uid="{467AEB6A-EE67-4E01-AD46-238B511EB569}"/>
    <cellStyle name="Normal 3 7 3 2 4 2" xfId="9051" xr:uid="{7640B051-72EE-463F-A442-D1498A45904B}"/>
    <cellStyle name="Normal 3 7 3 2 5" xfId="5877" xr:uid="{DD735141-4F5D-4BD4-BE4E-B3C05ED540E4}"/>
    <cellStyle name="Normal 3 7 3 2 6" xfId="6805" xr:uid="{5C2FE4D8-4888-4606-B42A-2C82CD9AF166}"/>
    <cellStyle name="Normal 3 7 3 3" xfId="1571" xr:uid="{85D17C0E-79F4-4C36-8773-62582E148AAD}"/>
    <cellStyle name="Normal 3 7 3 3 2" xfId="2796" xr:uid="{27DAA4F1-99C3-46C6-B471-AD9EF049F0A7}"/>
    <cellStyle name="Normal 3 7 3 3 2 2" xfId="9765" xr:uid="{2B48E567-D641-430A-86DE-49058FA1F9A5}"/>
    <cellStyle name="Normal 3 7 3 3 2 3" xfId="7944" xr:uid="{4C89DAD1-BEBE-4E2F-8EAE-A021CB7AE616}"/>
    <cellStyle name="Normal 3 7 3 3 3" xfId="9053" xr:uid="{1C28BA68-9D03-412D-9C2B-5CD6BEA51DD2}"/>
    <cellStyle name="Normal 3 7 3 3 4" xfId="6807" xr:uid="{12245A61-6E5F-4BC4-B47E-8E9A1A4010D8}"/>
    <cellStyle name="Normal 3 7 3 4" xfId="870" xr:uid="{FA3E10FD-74CC-411D-A325-150891980EF1}"/>
    <cellStyle name="Normal 3 7 3 4 2" xfId="9484" xr:uid="{46B10DB6-B2F5-41E5-8A9B-FB3146A8408E}"/>
    <cellStyle name="Normal 3 7 3 4 3" xfId="7395" xr:uid="{F537C7D5-7CF8-46A3-AF15-7E4D83EDA04F}"/>
    <cellStyle name="Normal 3 7 3 5" xfId="5089" xr:uid="{30329188-01DD-4365-895A-F8134A217A0F}"/>
    <cellStyle name="Normal 3 7 3 5 2" xfId="7941" xr:uid="{8E910D06-4325-496F-A1B3-CE942BA5BE18}"/>
    <cellStyle name="Normal 3 7 3 6" xfId="4276" xr:uid="{BEB8BA41-C039-4058-8DA4-03539C89DE9A}"/>
    <cellStyle name="Normal 3 7 3 6 2" xfId="9050" xr:uid="{D126D896-2F0A-43BE-8BF9-BC7636489969}"/>
    <cellStyle name="Normal 3 7 3 7" xfId="5876" xr:uid="{FC806E52-B771-4750-BCEF-FCEC0A98475F}"/>
    <cellStyle name="Normal 3 7 3 8" xfId="6804" xr:uid="{7365049E-A88C-4FC4-B60E-7C3BEE7116C9}"/>
    <cellStyle name="Normal 3 7 4" xfId="1023" xr:uid="{B52C6F1C-D27E-499B-9C83-570642130C25}"/>
    <cellStyle name="Normal 3 7 4 2" xfId="1634" xr:uid="{C30CDF91-3A77-4914-975C-CE48D01CE944}"/>
    <cellStyle name="Normal 3 7 4 2 2" xfId="2858" xr:uid="{477FB4B8-A8B9-4A17-9451-876E8BD33CE1}"/>
    <cellStyle name="Normal 3 7 4 2 2 2" xfId="9841" xr:uid="{9EEE6A86-50EC-4E2B-BF23-BEFABB2EF22C}"/>
    <cellStyle name="Normal 3 7 4 2 2 3" xfId="7946" xr:uid="{6F891362-109B-43CC-B0D0-1C151065B6A6}"/>
    <cellStyle name="Normal 3 7 4 2 3" xfId="9055" xr:uid="{02D2B9C9-D34A-4149-AE4E-CDA8C48A039A}"/>
    <cellStyle name="Normal 3 7 4 2 4" xfId="6809" xr:uid="{661C5C63-539B-4F5C-AA7E-9A755E8BFAB6}"/>
    <cellStyle name="Normal 3 7 4 3" xfId="2607" xr:uid="{9C0CEE0A-2BEC-4C8D-BEF9-A6865E0E0ACB}"/>
    <cellStyle name="Normal 3 7 4 3 2" xfId="9486" xr:uid="{2BBB9B4E-5660-4EFA-A5E5-BF1D2B5000B4}"/>
    <cellStyle name="Normal 3 7 4 3 3" xfId="7945" xr:uid="{9AE6D53A-A654-40D5-B1EE-5F9D361F1F60}"/>
    <cellStyle name="Normal 3 7 4 4" xfId="5219" xr:uid="{A126A16C-5CC3-416A-AC4B-04EFD518E109}"/>
    <cellStyle name="Normal 3 7 4 4 2" xfId="9054" xr:uid="{37093FC9-115A-44ED-95FE-3AA865F3B1D0}"/>
    <cellStyle name="Normal 3 7 4 5" xfId="5878" xr:uid="{005B6328-0BAD-4440-9C01-C9170F50E45F}"/>
    <cellStyle name="Normal 3 7 4 6" xfId="6808" xr:uid="{C5BDC9C6-D8AD-4BEB-8DD0-F983CCC09C39}"/>
    <cellStyle name="Normal 3 7 5" xfId="1374" xr:uid="{B2813F5C-AB4A-4FE0-A096-FDD7ECC65408}"/>
    <cellStyle name="Normal 3 7 5 2" xfId="2747" xr:uid="{29C6F895-6D90-4E04-98A1-3626644104AE}"/>
    <cellStyle name="Normal 3 7 5 2 2" xfId="9701" xr:uid="{8B530505-F821-4E1D-8762-3F9AA7241464}"/>
    <cellStyle name="Normal 3 7 5 2 3" xfId="7947" xr:uid="{14C75D33-54BD-4E9A-89CB-BE94E121535D}"/>
    <cellStyle name="Normal 3 7 5 3" xfId="9056" xr:uid="{C71F84BF-C68A-4A57-A557-C5BD39D7CA3E}"/>
    <cellStyle name="Normal 3 7 5 4" xfId="6810" xr:uid="{B5BA625B-8EB1-4619-A285-570854452C26}"/>
    <cellStyle name="Normal 3 7 6" xfId="735" xr:uid="{FAE3CED6-32EA-4ACA-8237-A95387684DE7}"/>
    <cellStyle name="Normal 3 7 6 2" xfId="9481" xr:uid="{FF8C25CB-FD2C-4B76-B3A0-D36109A195E3}"/>
    <cellStyle name="Normal 3 7 6 3" xfId="7392" xr:uid="{C355DF0F-9FD1-4921-B013-70854A63D59A}"/>
    <cellStyle name="Normal 3 7 7" xfId="2990" xr:uid="{117BF5F4-26CA-4965-982A-511FE0B1D637}"/>
    <cellStyle name="Normal 3 7 7 2" xfId="9976" xr:uid="{2CB98EF1-E1B0-4927-8B0D-CD729E7210BC}"/>
    <cellStyle name="Normal 3 7 7 3" xfId="7936" xr:uid="{A7C2C0C9-FB05-48BE-A233-6634293A0BB9}"/>
    <cellStyle name="Normal 3 7 8" xfId="3078" xr:uid="{523D82B4-7A7A-4A3B-93BF-931D739561F3}"/>
    <cellStyle name="Normal 3 7 8 2" xfId="10083" xr:uid="{232EC324-AC60-414C-9BBA-1675795F8F98}"/>
    <cellStyle name="Normal 3 7 9" xfId="3321" xr:uid="{26F6D8E6-8F87-4132-BD3A-25FB486153CA}"/>
    <cellStyle name="Normal 3 7 9 2" xfId="8658" xr:uid="{78A0297C-EDD6-4F6B-A70A-30AA7229D8A2}"/>
    <cellStyle name="Normal 3 8" xfId="447" xr:uid="{B8ED6978-1B12-4566-BE9E-90320C3AFCC2}"/>
    <cellStyle name="Normal 3 8 10" xfId="5879" xr:uid="{43FA90D7-D46C-450B-BC08-E75701B18BAC}"/>
    <cellStyle name="Normal 3 8 11" xfId="6811" xr:uid="{C05DC728-B624-4877-80B8-6F61E9357A8A}"/>
    <cellStyle name="Normal 3 8 2" xfId="448" xr:uid="{407DFBFB-26BF-4C9B-A4D8-BCCA558DDD8E}"/>
    <cellStyle name="Normal 3 8 2 10" xfId="6812" xr:uid="{288EE29F-A280-4A05-9BA9-832DAAEC87D7}"/>
    <cellStyle name="Normal 3 8 2 2" xfId="449" xr:uid="{F71A97C9-63C4-4A5C-881A-1A9A7C044FC6}"/>
    <cellStyle name="Normal 3 8 2 2 2" xfId="1223" xr:uid="{76D59264-C89F-4094-9F0E-2DF95DB54DC0}"/>
    <cellStyle name="Normal 3 8 2 2 2 2" xfId="1763" xr:uid="{8060258D-D614-493B-B2F4-93C248AA3711}"/>
    <cellStyle name="Normal 3 8 2 2 2 2 2" xfId="9844" xr:uid="{EF1918D7-E89B-445B-B5E6-4361676CDF85}"/>
    <cellStyle name="Normal 3 8 2 2 2 2 3" xfId="7951" xr:uid="{542DEF72-F764-4063-95C2-9410C1B8A160}"/>
    <cellStyle name="Normal 3 8 2 2 2 3" xfId="4799" xr:uid="{82D52C87-EE29-4C69-8060-039D1335F732}"/>
    <cellStyle name="Normal 3 8 2 2 2 3 2" xfId="9058" xr:uid="{F6B6BB0E-3945-4C2A-9904-0D5EC4B30A0F}"/>
    <cellStyle name="Normal 3 8 2 2 2 4" xfId="5271" xr:uid="{D7BE8159-394D-42D8-8580-9046210E0ACE}"/>
    <cellStyle name="Normal 3 8 2 2 2 5" xfId="5882" xr:uid="{AF901B0B-5CBC-48D3-B753-65FE1A9B4DAE}"/>
    <cellStyle name="Normal 3 8 2 2 2 6" xfId="6814" xr:uid="{3BC47DFF-79E2-4E1B-80BA-F6FCCA8978C8}"/>
    <cellStyle name="Normal 3 8 2 2 3" xfId="1572" xr:uid="{B4D92FE9-95E4-4A3C-8442-3C18B956B1E8}"/>
    <cellStyle name="Normal 3 8 2 2 3 2" xfId="9489" xr:uid="{3A8B0AA8-3D7F-49B0-887C-AEB516A53AF4}"/>
    <cellStyle name="Normal 3 8 2 2 3 3" xfId="6815" xr:uid="{D3209D38-B166-4055-A48A-0CC837B61A54}"/>
    <cellStyle name="Normal 3 8 2 2 4" xfId="871" xr:uid="{EEEADCB5-2678-42CE-A760-4FA0C7336822}"/>
    <cellStyle name="Normal 3 8 2 2 4 2" xfId="7398" xr:uid="{9801DA98-2ADD-4437-8C4A-D3D41AAF91CA}"/>
    <cellStyle name="Normal 3 8 2 2 5" xfId="5030" xr:uid="{AC469A42-CD03-421A-AA33-D04D639F5548}"/>
    <cellStyle name="Normal 3 8 2 2 5 2" xfId="7950" xr:uid="{D667D5C3-63C7-4B74-8DCD-C6BE539B45EB}"/>
    <cellStyle name="Normal 3 8 2 2 6" xfId="4217" xr:uid="{AF69E46F-5852-454B-B0CA-AC54E4C5822E}"/>
    <cellStyle name="Normal 3 8 2 2 6 2" xfId="9057" xr:uid="{A1B97395-5CEA-43C1-93E1-740E629E5106}"/>
    <cellStyle name="Normal 3 8 2 2 7" xfId="5881" xr:uid="{628D30B4-A062-438E-97DB-4566B89C8497}"/>
    <cellStyle name="Normal 3 8 2 2 8" xfId="6813" xr:uid="{61149CA2-86B1-4ACA-89DA-6BCA15F3253B}"/>
    <cellStyle name="Normal 3 8 2 3" xfId="1165" xr:uid="{B67D8AE8-4AB9-430B-8549-03456AD4E6ED}"/>
    <cellStyle name="Normal 3 8 2 3 2" xfId="1706" xr:uid="{0BA6E1AE-7DA9-4EE3-9662-2AC063660082}"/>
    <cellStyle name="Normal 3 8 2 3 2 2" xfId="4594" xr:uid="{DDB8C341-BE5E-4219-9311-EBE192B525BB}"/>
    <cellStyle name="Normal 3 8 2 3 2 2 2" xfId="9704" xr:uid="{BA23322F-EAAD-4762-8CF0-36DCA1DACEE3}"/>
    <cellStyle name="Normal 3 8 2 3 2 3" xfId="4845" xr:uid="{ABEAFEA1-59FB-4E81-8B7A-7C895B623BE3}"/>
    <cellStyle name="Normal 3 8 2 3 2 4" xfId="5336" xr:uid="{4F46343E-FF96-4202-BE52-1E578E87F43A}"/>
    <cellStyle name="Normal 3 8 2 3 2 5" xfId="6817" xr:uid="{C183E7A2-FE38-44E2-B977-4821EEB1095E}"/>
    <cellStyle name="Normal 3 8 2 3 3" xfId="4498" xr:uid="{C671473F-1A61-4020-B9AB-F9023FD1CE26}"/>
    <cellStyle name="Normal 3 8 2 3 3 2" xfId="7952" xr:uid="{25A9BEE9-37F4-4634-9129-1185F1D0BB7C}"/>
    <cellStyle name="Normal 3 8 2 3 4" xfId="4721" xr:uid="{778BBD06-433A-4A0B-9316-4CD58F40F37A}"/>
    <cellStyle name="Normal 3 8 2 3 4 2" xfId="9059" xr:uid="{D508F1CE-8945-472B-9651-79B0E6421873}"/>
    <cellStyle name="Normal 3 8 2 3 5" xfId="5092" xr:uid="{4D31C9E2-EF4D-480F-8920-52530A448D21}"/>
    <cellStyle name="Normal 3 8 2 3 6" xfId="4279" xr:uid="{B6633D7B-3B08-4E35-AA8C-071BCF2F6AEA}"/>
    <cellStyle name="Normal 3 8 2 3 7" xfId="5883" xr:uid="{D79C8B9F-9852-4432-BE6E-9FDC95D28E8B}"/>
    <cellStyle name="Normal 3 8 2 3 8" xfId="6816" xr:uid="{2C1AAF43-A231-4634-B425-574FA28D76F5}"/>
    <cellStyle name="Normal 3 8 2 4" xfId="1509" xr:uid="{FA329C74-EC4E-4F98-A363-3F056F03E574}"/>
    <cellStyle name="Normal 3 8 2 4 2" xfId="4575" xr:uid="{915A7E98-06E9-4F3A-A7DA-B7E342A48D06}"/>
    <cellStyle name="Normal 3 8 2 4 2 2" xfId="9488" xr:uid="{FA29F9A3-7B34-4CA9-962B-53B2601C720F}"/>
    <cellStyle name="Normal 3 8 2 4 3" xfId="4762" xr:uid="{CFDCB68D-056B-40B9-BC2C-5C337B553C52}"/>
    <cellStyle name="Normal 3 8 2 4 4" xfId="5228" xr:uid="{6970453F-F031-43CB-ACB0-8C7B28404312}"/>
    <cellStyle name="Normal 3 8 2 4 5" xfId="6818" xr:uid="{79077D5D-3C52-4014-9248-6884897146FF}"/>
    <cellStyle name="Normal 3 8 2 5" xfId="809" xr:uid="{170BCC68-B0D6-4AA0-BD99-1618DDE61B4E}"/>
    <cellStyle name="Normal 3 8 2 5 2" xfId="10002" xr:uid="{B7EF8565-2C01-4C25-A9F8-3AB404BF1332}"/>
    <cellStyle name="Normal 3 8 2 5 3" xfId="6819" xr:uid="{F2DAFAAD-6743-4885-BAD2-C49082B439AC}"/>
    <cellStyle name="Normal 3 8 2 6" xfId="3115" xr:uid="{4BDFCF19-10F0-4AB9-B3B3-633E2A53B19B}"/>
    <cellStyle name="Normal 3 8 2 6 2" xfId="10102" xr:uid="{97C14F4E-0304-4EF5-A430-092ED4A6CF52}"/>
    <cellStyle name="Normal 3 8 2 6 3" xfId="7397" xr:uid="{349A38E0-D7C0-483F-8F5A-BFD8477D83F5}"/>
    <cellStyle name="Normal 3 8 2 7" xfId="4995" xr:uid="{5204129F-3A68-4FFA-8611-F199FD57588B}"/>
    <cellStyle name="Normal 3 8 2 7 2" xfId="7949" xr:uid="{CA41845C-0E95-4E8C-8C1E-4673737FE6F2}"/>
    <cellStyle name="Normal 3 8 2 8" xfId="4170" xr:uid="{56FECF1D-F843-4BA3-A1F1-CD25B7DCA537}"/>
    <cellStyle name="Normal 3 8 2 8 2" xfId="8682" xr:uid="{18EFC679-239A-4D6B-B5C3-57DD587438B6}"/>
    <cellStyle name="Normal 3 8 2 9" xfId="5880" xr:uid="{17AD905E-94FD-47E9-B52F-32460AA1286B}"/>
    <cellStyle name="Normal 3 8 3" xfId="450" xr:uid="{2D4320BC-4688-4AB1-86CF-422EDBF47FB8}"/>
    <cellStyle name="Normal 3 8 3 2" xfId="1224" xr:uid="{29F9F0DD-7F9A-43D4-B6DA-47DD209586A8}"/>
    <cellStyle name="Normal 3 8 3 2 2" xfId="1764" xr:uid="{18C21608-A38F-48F5-A202-B1E3B084C035}"/>
    <cellStyle name="Normal 3 8 3 2 2 2" xfId="2920" xr:uid="{31FC85B5-635A-4BFD-84BC-17D0360DC196}"/>
    <cellStyle name="Normal 3 8 3 2 2 2 2" xfId="9918" xr:uid="{72A274B7-4BCD-4657-9877-9A60C8BB5B80}"/>
    <cellStyle name="Normal 3 8 3 2 2 3" xfId="9062" xr:uid="{9634EF85-7C62-4CF9-B411-95469B8FBEF2}"/>
    <cellStyle name="Normal 3 8 3 2 2 4" xfId="6822" xr:uid="{D8367E03-5679-4B7D-B662-9997895BFA2C}"/>
    <cellStyle name="Normal 3 8 3 2 3" xfId="2608" xr:uid="{42A916AC-ABE6-4287-B402-C67AFE9211CE}"/>
    <cellStyle name="Normal 3 8 3 2 3 2" xfId="9491" xr:uid="{05CECF00-CDBE-4E1E-8B82-DAE23FCC9FDC}"/>
    <cellStyle name="Normal 3 8 3 2 3 3" xfId="7954" xr:uid="{A882A1C5-39EC-4D08-A010-3594FC33DBA7}"/>
    <cellStyle name="Normal 3 8 3 2 4" xfId="9061" xr:uid="{273067BA-1AFA-4EFE-B0F9-17AC40C8E0B9}"/>
    <cellStyle name="Normal 3 8 3 2 5" xfId="6821" xr:uid="{7BA7BFC4-698A-453C-97E3-640634C98758}"/>
    <cellStyle name="Normal 3 8 3 3" xfId="1573" xr:uid="{491D25F6-0954-40DB-A841-A06F268A6133}"/>
    <cellStyle name="Normal 3 8 3 3 2" xfId="2797" xr:uid="{734FEDA8-7ED8-4419-8888-926217E51D33}"/>
    <cellStyle name="Normal 3 8 3 3 2 2" xfId="9766" xr:uid="{59143D63-8BA9-4A86-882B-8D3CEB156186}"/>
    <cellStyle name="Normal 3 8 3 3 3" xfId="9063" xr:uid="{73CFDC57-32A5-4A2D-9AA7-FF009A24B267}"/>
    <cellStyle name="Normal 3 8 3 3 4" xfId="6823" xr:uid="{7A8DAB84-033F-4494-A244-BDF4723F59DD}"/>
    <cellStyle name="Normal 3 8 3 4" xfId="872" xr:uid="{AB30C643-1B4B-4F4F-8497-44D304B513ED}"/>
    <cellStyle name="Normal 3 8 3 4 2" xfId="9490" xr:uid="{3EFC268D-296A-4555-900B-AC6B3CA1ECF9}"/>
    <cellStyle name="Normal 3 8 3 4 3" xfId="7399" xr:uid="{40292DA0-DB71-441D-B226-A08EAF643182}"/>
    <cellStyle name="Normal 3 8 3 5" xfId="7953" xr:uid="{82AAC743-7614-420C-A492-D06BA3CD1557}"/>
    <cellStyle name="Normal 3 8 3 6" xfId="9060" xr:uid="{3B8AD589-5F1B-43F4-AD03-15322B1F3149}"/>
    <cellStyle name="Normal 3 8 3 7" xfId="6820" xr:uid="{869455B9-8F60-4368-A3B2-DF0197C6D853}"/>
    <cellStyle name="Normal 3 8 3 8" xfId="4034" xr:uid="{9D6DFE39-F742-4F54-997A-4907CC1E8868}"/>
    <cellStyle name="Normal 3 8 4" xfId="1024" xr:uid="{D787B860-0C28-4539-800F-AE2421184897}"/>
    <cellStyle name="Normal 3 8 4 2" xfId="1635" xr:uid="{E21442AA-F2DC-472C-9795-754906F975B3}"/>
    <cellStyle name="Normal 3 8 4 2 2" xfId="2859" xr:uid="{92D2B059-0512-43BE-A7A3-81490DBE55FE}"/>
    <cellStyle name="Normal 3 8 4 2 2 2" xfId="9843" xr:uid="{BAABAD2C-CA2F-47AC-8C17-FBB3A56FFF79}"/>
    <cellStyle name="Normal 3 8 4 2 2 3" xfId="7956" xr:uid="{8D7E7FB8-C892-43DE-B647-9ECF5F0D1CBE}"/>
    <cellStyle name="Normal 3 8 4 2 3" xfId="4844" xr:uid="{762BC09F-52D1-4568-980C-9D752CAEB879}"/>
    <cellStyle name="Normal 3 8 4 2 3 2" xfId="9065" xr:uid="{EA5B3CE4-22B0-4FA3-86B0-56B0AB909A8E}"/>
    <cellStyle name="Normal 3 8 4 2 4" xfId="5335" xr:uid="{72C6508A-8D71-438C-A6EB-7DE7B7BDD24C}"/>
    <cellStyle name="Normal 3 8 4 2 5" xfId="5885" xr:uid="{03942685-EDFD-458B-90BA-30E4F0460254}"/>
    <cellStyle name="Normal 3 8 4 2 6" xfId="6825" xr:uid="{0064D465-8CD0-446F-9642-21F610032681}"/>
    <cellStyle name="Normal 3 8 4 3" xfId="2609" xr:uid="{7B35133E-FDBB-4E9F-8F23-3FA08FACF53E}"/>
    <cellStyle name="Normal 3 8 4 3 2" xfId="9492" xr:uid="{B7860BDC-4B02-4143-AE6D-1C381EE57397}"/>
    <cellStyle name="Normal 3 8 4 3 3" xfId="7955" xr:uid="{DB091AFD-68F5-4A21-98BE-977271ACF2D7}"/>
    <cellStyle name="Normal 3 8 4 4" xfId="4720" xr:uid="{8E589339-79D3-4F95-B055-17A6345F48FA}"/>
    <cellStyle name="Normal 3 8 4 4 2" xfId="9064" xr:uid="{2F68CB44-91BA-4B65-ACF7-38789361DF0F}"/>
    <cellStyle name="Normal 3 8 4 5" xfId="5091" xr:uid="{A2B5AAAB-B979-4D5E-A084-3DD511519ABE}"/>
    <cellStyle name="Normal 3 8 4 6" xfId="4278" xr:uid="{C89F7DCC-ECBF-4B2A-9357-62B47F48EB85}"/>
    <cellStyle name="Normal 3 8 4 7" xfId="5884" xr:uid="{F987C2F8-BB6E-44FA-8690-62B85EDCAA48}"/>
    <cellStyle name="Normal 3 8 4 8" xfId="6824" xr:uid="{5C1EC478-FF98-4449-9CAC-519769C16BD9}"/>
    <cellStyle name="Normal 3 8 5" xfId="1375" xr:uid="{85A32EE4-080B-4879-A12E-97A060ED4E5D}"/>
    <cellStyle name="Normal 3 8 5 2" xfId="2748" xr:uid="{ECD7783E-B0D0-4A06-948D-BA4DE535AF4A}"/>
    <cellStyle name="Normal 3 8 5 2 2" xfId="9703" xr:uid="{1F90432C-89CC-4EBB-B453-FF880C2428B9}"/>
    <cellStyle name="Normal 3 8 5 2 3" xfId="7957" xr:uid="{762F48F8-5EA1-4C95-9576-710C3044088E}"/>
    <cellStyle name="Normal 3 8 5 3" xfId="4751" xr:uid="{175B723C-2A82-492E-BBD4-3C6BACE5CCBF}"/>
    <cellStyle name="Normal 3 8 5 3 2" xfId="9066" xr:uid="{E177B812-BC65-4307-B2C6-803C485CC7B2}"/>
    <cellStyle name="Normal 3 8 5 4" xfId="5191" xr:uid="{3F8539D9-0A27-46C9-AD9C-6D0B72A0618F}"/>
    <cellStyle name="Normal 3 8 5 5" xfId="5886" xr:uid="{A220CEF0-77D3-4458-BEEA-E3CCE46BCB33}"/>
    <cellStyle name="Normal 3 8 5 6" xfId="6826" xr:uid="{9E0680E1-D4E6-4C04-8E78-5128944423E6}"/>
    <cellStyle name="Normal 3 8 6" xfId="759" xr:uid="{B6C06C3A-3FBA-4542-8E19-D1630319FF65}"/>
    <cellStyle name="Normal 3 8 6 2" xfId="9487" xr:uid="{D456C07B-A5FC-4EDA-9778-3DF507D3A71F}"/>
    <cellStyle name="Normal 3 8 6 3" xfId="6827" xr:uid="{F7B60238-9141-41BF-A724-557F4CB473DE}"/>
    <cellStyle name="Normal 3 8 7" xfId="2963" xr:uid="{8FA35423-E595-49C8-B445-8712B5982745}"/>
    <cellStyle name="Normal 3 8 7 2" xfId="9948" xr:uid="{8CEB59D6-9438-4708-B26F-5C9F2BEC7662}"/>
    <cellStyle name="Normal 3 8 7 3" xfId="7396" xr:uid="{335FB4E8-EE37-4E76-9A57-F8470EE6BD4B}"/>
    <cellStyle name="Normal 3 8 8" xfId="3044" xr:uid="{D9FB1C9C-94FE-4FD2-A94F-31640871D5AD}"/>
    <cellStyle name="Normal 3 8 8 2" xfId="10049" xr:uid="{490FBDB8-D1E9-4EC1-967B-84B2C6683BC6}"/>
    <cellStyle name="Normal 3 8 8 3" xfId="7948" xr:uid="{94149C37-E458-458F-8976-B1DB3A0E7DE9}"/>
    <cellStyle name="Normal 3 8 9" xfId="3284" xr:uid="{6ECC98F3-A25E-406E-8DFC-054822D677AA}"/>
    <cellStyle name="Normal 3 8 9 2" xfId="8598" xr:uid="{E3F55DD7-73F1-44DA-A5A8-EAB5404F4FBE}"/>
    <cellStyle name="Normal 3 9" xfId="451" xr:uid="{988BC945-2924-4B2E-9A6D-AB65F90079F5}"/>
    <cellStyle name="Normal 3 9 2" xfId="452" xr:uid="{CAEAFE54-6A2B-49F5-95EF-C8F4B21C1A60}"/>
    <cellStyle name="Normal 3 9 2 2" xfId="1225" xr:uid="{E6C5EC8D-0915-4745-90D8-FB54A05DF57C}"/>
    <cellStyle name="Normal 3 9 2 2 2" xfId="1765" xr:uid="{F9E75B8A-51A6-42B2-9693-C733A55011C8}"/>
    <cellStyle name="Normal 3 9 2 3" xfId="1574" xr:uid="{FF75C267-DF5F-465A-8415-BA655D18D06C}"/>
    <cellStyle name="Normal 3 9 2 4" xfId="873" xr:uid="{8D4D9E12-9F0E-4DB1-A4D8-40576FD7A47A}"/>
    <cellStyle name="Normal 3 9 2 5" xfId="3980" xr:uid="{D4E3B480-081A-4A30-8502-BF9F7CBFA72F}"/>
    <cellStyle name="Normal 3 9 3" xfId="1111" xr:uid="{75F27461-BB69-49BE-A856-17664EA1283D}"/>
    <cellStyle name="Normal 3 9 3 2" xfId="1667" xr:uid="{23960E26-DB63-43C8-AA1F-9316BB4585B2}"/>
    <cellStyle name="Normal 3 9 3 2 2" xfId="4595" xr:uid="{08FAC363-3194-432F-8E6F-9E5BEA7147E8}"/>
    <cellStyle name="Normal 3 9 3 2 3" xfId="4846" xr:uid="{A7B81648-DC87-40F1-A591-B24A89E32F73}"/>
    <cellStyle name="Normal 3 9 3 2 4" xfId="5337" xr:uid="{D515C72C-11B3-49AF-B231-15B334A6208C}"/>
    <cellStyle name="Normal 3 9 3 2 5" xfId="6830" xr:uid="{34164AFF-C913-4A95-B7B5-0935F50FB6A1}"/>
    <cellStyle name="Normal 3 9 3 3" xfId="4499" xr:uid="{E27F2C47-A35E-45D0-BF12-8827226964D3}"/>
    <cellStyle name="Normal 3 9 3 4" xfId="4722" xr:uid="{EC385126-5564-4AFB-8581-E5B2F0839235}"/>
    <cellStyle name="Normal 3 9 3 5" xfId="5093" xr:uid="{D001B937-4452-41C3-AA93-1000F0A5626F}"/>
    <cellStyle name="Normal 3 9 3 6" xfId="4280" xr:uid="{27CCF9C0-5169-4E27-9D40-5F0DD829EA24}"/>
    <cellStyle name="Normal 3 9 3 7" xfId="6829" xr:uid="{D8245B65-0DE9-457F-A854-EDECB072CF04}"/>
    <cellStyle name="Normal 3 9 4" xfId="1456" xr:uid="{A9F48094-C73E-45D9-93B8-0F1D9352E3FF}"/>
    <cellStyle name="Normal 3 9 4 2" xfId="6831" xr:uid="{B4484BDE-502E-4A0D-85F0-13BB7A10604C}"/>
    <cellStyle name="Normal 3 9 5" xfId="681" xr:uid="{07499AEE-951C-4D74-8E50-8BA4D8C4EE09}"/>
    <cellStyle name="Normal 3 9 6" xfId="2036" xr:uid="{20B139E8-330D-4519-B029-0131B479FAAC}"/>
    <cellStyle name="Normal 3 9 7" xfId="6828" xr:uid="{F5599174-3D57-4795-8D83-9944E91D4769}"/>
    <cellStyle name="Normal 30" xfId="3837" xr:uid="{B27E0A1B-3EC7-4CB6-ABDD-69B174242AC7}"/>
    <cellStyle name="Normal 30 2" xfId="12460" xr:uid="{99A905A6-5F1E-4CD6-BE51-90B039C9CE17}"/>
    <cellStyle name="Normal 30 2 2" xfId="32149" xr:uid="{AB2C3033-A20F-4672-85D8-57C4F4B1E4FC}"/>
    <cellStyle name="Normal 30 3" xfId="12484" xr:uid="{35C9B26C-3283-4E20-9A31-1E3314BA435D}"/>
    <cellStyle name="Normal 30 4" xfId="12605" xr:uid="{646A7697-AC34-4BA5-B6D6-1062DE5D5223}"/>
    <cellStyle name="Normal 30 5" xfId="32148" xr:uid="{054C2377-F36D-4739-8812-DB30E8FDD291}"/>
    <cellStyle name="Normal 30 6" xfId="12208" xr:uid="{C10FC96B-709B-4B19-B2FA-FC998131DE08}"/>
    <cellStyle name="Normal 31" xfId="3841" xr:uid="{78396AA2-2F67-49B1-B543-FA67CBA85BF6}"/>
    <cellStyle name="Normal 31 2" xfId="12606" xr:uid="{E835EBC1-D3CE-437F-8D67-284A1858787D}"/>
    <cellStyle name="Normal 31 2 2" xfId="32151" xr:uid="{63F4CAEB-1F1E-40CF-9E22-1CBC20A588AA}"/>
    <cellStyle name="Normal 31 3" xfId="32150" xr:uid="{6B33BBAE-D01E-43BA-AF5D-44A5FF3BA500}"/>
    <cellStyle name="Normal 31 4" xfId="12228" xr:uid="{DB51ED02-50B1-436D-8770-585B814C8199}"/>
    <cellStyle name="Normal 31 5" xfId="46094" xr:uid="{668A6363-76D7-42D3-8B9E-C5F9098F4B01}"/>
    <cellStyle name="Normal 32" xfId="12183" xr:uid="{3A63E362-0B4F-4572-B767-0B26FA370F57}"/>
    <cellStyle name="Normal 32 2" xfId="12187" xr:uid="{6BF68D70-D271-48A6-8886-24F5B5483E0C}"/>
    <cellStyle name="Normal 32 2 10" xfId="47248" xr:uid="{1C582CC3-F79E-46DC-B8FC-41382942E209}"/>
    <cellStyle name="Normal 32 2 11" xfId="47259" xr:uid="{54B0D5E7-2968-4CFB-8870-4954C34C0CA7}"/>
    <cellStyle name="Normal 32 2 2" xfId="32153" xr:uid="{6A9BDBF8-9588-4DA7-914B-83FF1E826D4D}"/>
    <cellStyle name="Normal 32 2 3" xfId="46398" xr:uid="{909FBABE-13C6-41E4-B2F4-25D558EEB947}"/>
    <cellStyle name="Normal 32 2 4" xfId="46597" xr:uid="{F071D0DE-26C1-4437-8272-A0EDC665E27B}"/>
    <cellStyle name="Normal 32 2 5" xfId="46681" xr:uid="{541605F4-5247-4178-B41D-F947EE6C242B}"/>
    <cellStyle name="Normal 32 2 6" xfId="46999" xr:uid="{9AA04A96-1505-458D-A7E0-B4328E226F0F}"/>
    <cellStyle name="Normal 32 2 7" xfId="47080" xr:uid="{EDE86CC8-AAE9-44A9-BB46-C3BB394F50E0}"/>
    <cellStyle name="Normal 32 2 8" xfId="47141" xr:uid="{8BEB0516-32B4-42A8-B97F-71DD24EBC8C2}"/>
    <cellStyle name="Normal 32 2 9" xfId="47217" xr:uid="{62A14728-9AF7-4EA5-9248-186908CF3402}"/>
    <cellStyle name="Normal 32 3" xfId="32152" xr:uid="{8FEDB170-60D0-4859-931B-5572B02F02BC}"/>
    <cellStyle name="Normal 32 4" xfId="12397" xr:uid="{53DCA2AC-3060-493A-8663-3846EF4B64DB}"/>
    <cellStyle name="Normal 32 5" xfId="101" xr:uid="{921F9913-09C2-44FF-B85C-F873321AC0D9}"/>
    <cellStyle name="Normal 33" xfId="12189" xr:uid="{F16C36CA-03FD-45B2-92A7-CA9432F4DAAA}"/>
    <cellStyle name="Normal 33 2" xfId="32155" xr:uid="{BF7A3C77-CA06-4C5F-848A-345427303B62}"/>
    <cellStyle name="Normal 33 3" xfId="32154" xr:uid="{1921ADDA-06C0-4CD9-9D17-C871B119BDF6}"/>
    <cellStyle name="Normal 33 4" xfId="12383" xr:uid="{EAE75222-A57A-40A1-971C-BC70A06F871F}"/>
    <cellStyle name="Normal 33 5" xfId="46459" xr:uid="{5DF9C911-5F44-49D9-A5A4-3114FE3A87B8}"/>
    <cellStyle name="Normal 34" xfId="12192" xr:uid="{F4101F21-4922-483B-B1FC-A73ADC64C5BC}"/>
    <cellStyle name="Normal 34 2" xfId="32157" xr:uid="{E3ED39D1-CB68-42C9-8776-8121472F656E}"/>
    <cellStyle name="Normal 34 3" xfId="32156" xr:uid="{41E74115-ACDF-49E4-87F5-76AB23805D6C}"/>
    <cellStyle name="Normal 34 4" xfId="12517" xr:uid="{AF7F2267-3A00-4F38-88BF-D2F5767CC4CB}"/>
    <cellStyle name="Normal 35" xfId="12521" xr:uid="{D59BF0FB-349A-4452-A1E4-C78A214838D0}"/>
    <cellStyle name="Normal 35 2" xfId="32159" xr:uid="{1F65C944-B03E-4C56-91F3-5553C19229BC}"/>
    <cellStyle name="Normal 35 3" xfId="32158" xr:uid="{A6D72748-81E8-48AD-BE60-6FA96B118C52}"/>
    <cellStyle name="Normal 36" xfId="12514" xr:uid="{A2B5A9DE-1334-41BC-945B-C27A797E853E}"/>
    <cellStyle name="Normal 36 2" xfId="32161" xr:uid="{7B81768E-FE37-4C33-93BA-01D4E66E8D61}"/>
    <cellStyle name="Normal 36 3" xfId="32160" xr:uid="{25EB3250-9D2A-4913-846D-AC4B59BC4256}"/>
    <cellStyle name="Normal 37" xfId="12530" xr:uid="{37957C35-4ADB-4CDE-8F74-D48DA056EB67}"/>
    <cellStyle name="Normal 37 2" xfId="32162" xr:uid="{F952CE28-C2A9-486E-8EC7-2141C81A7F6A}"/>
    <cellStyle name="Normal 38" xfId="12546" xr:uid="{E04844A0-1980-40BA-ADBC-A4D7BE24736C}"/>
    <cellStyle name="Normal 38 2" xfId="32163" xr:uid="{862C33CB-7419-4E38-B7A8-AA8130DF875F}"/>
    <cellStyle name="Normal 39" xfId="12550" xr:uid="{51D06E18-7587-413E-A031-6C27BFD5714C}"/>
    <cellStyle name="Normal 39 2" xfId="32164" xr:uid="{893D4005-2B63-48D8-A8E6-5E6AFA4EE849}"/>
    <cellStyle name="Normal 4" xfId="72" xr:uid="{7A7592FF-1F3D-4224-8B63-B1770727D7C0}"/>
    <cellStyle name="Normal 4 10" xfId="6126" xr:uid="{2063E431-BEB8-4F72-B8CB-17B8FCD2CDBA}"/>
    <cellStyle name="Normal 4 10 2" xfId="6832" xr:uid="{957488C8-26F1-422A-9EC1-28FBD4769B26}"/>
    <cellStyle name="Normal 4 10 3" xfId="45940" xr:uid="{6BE3DDA6-4B89-4CCA-8CC8-7FB77EF88E36}"/>
    <cellStyle name="Normal 4 10 4" xfId="47173" xr:uid="{691C8903-09D1-4A46-B628-E6704680C898}"/>
    <cellStyle name="Normal 4 11" xfId="7529" xr:uid="{3355AC15-AB58-4CB5-BE8B-06D3906D85A9}"/>
    <cellStyle name="Normal 4 11 2" xfId="46097" xr:uid="{4FBADC74-115E-4589-B16D-7EC1FCE019E9}"/>
    <cellStyle name="Normal 4 12" xfId="6164" xr:uid="{405A0CD5-732E-4CE7-9D10-19D8848AC631}"/>
    <cellStyle name="Normal 4 13" xfId="65" xr:uid="{341946F8-8DF2-44B1-962F-D879BFA5C021}"/>
    <cellStyle name="Normal 4 14" xfId="46391" xr:uid="{4B828961-AA88-41F0-9FE2-B62C5FD166B0}"/>
    <cellStyle name="Normal 4 15" xfId="88" xr:uid="{CA6BF965-18C2-484F-BE13-451C82DE3F84}"/>
    <cellStyle name="Normal 4 16" xfId="46420" xr:uid="{7FB67FE4-E065-4915-95D3-75E37A32B570}"/>
    <cellStyle name="Normal 4 17" xfId="453" xr:uid="{02BAC9B6-614C-471C-BCF8-74B7144DE852}"/>
    <cellStyle name="Normal 4 18" xfId="83" xr:uid="{503EA459-6005-4C40-AEA5-C597BD7B61F5}"/>
    <cellStyle name="Normal 4 19" xfId="47112" xr:uid="{4D3BE22E-215A-4DE9-ACB6-193A8BE9849C}"/>
    <cellStyle name="Normal 4 2" xfId="454" xr:uid="{4B076A1C-FBCE-4FD1-947C-6A350C3ADF45}"/>
    <cellStyle name="Normal 4 2 2" xfId="1931" xr:uid="{C3F9DE8B-497C-4EF4-B40A-41F4530DADEB}"/>
    <cellStyle name="Normal 4 2 2 2" xfId="32165" xr:uid="{EB9A1330-471D-451E-900E-3ADF92EA85E2}"/>
    <cellStyle name="Normal 4 2 2 3" xfId="12376" xr:uid="{A9EFE881-1C27-4FDB-B024-EAFA3DAE3341}"/>
    <cellStyle name="Normal 4 2 3" xfId="1930" xr:uid="{D603104D-D706-40D1-B6F2-69D6D2AF988A}"/>
    <cellStyle name="Normal 4 2 3 2" xfId="8330" xr:uid="{84BBA89C-CDE5-4C5C-87CF-93FC70F38F37}"/>
    <cellStyle name="Normal 4 2 3 3" xfId="37917" xr:uid="{A5601C01-241A-47BE-85AE-E1273FC7B9E9}"/>
    <cellStyle name="Normal 4 2 4" xfId="7958" xr:uid="{88B47561-9B24-40D4-8198-A3D6EA29B99C}"/>
    <cellStyle name="Normal 4 2 4 2" xfId="13197" xr:uid="{D424EC26-C915-400A-9B28-AA97D4CAF1C3}"/>
    <cellStyle name="Normal 4 2 5" xfId="12306" xr:uid="{A0FB1608-1E2F-4D5F-AFB7-CA1A368EB8EB}"/>
    <cellStyle name="Normal 4 2 6" xfId="46267" xr:uid="{4373F424-C4BF-4AFC-9A86-F9BA94A47AF7}"/>
    <cellStyle name="Normal 4 2 7" xfId="46566" xr:uid="{302FC4A0-29B6-407C-BEBB-105612F6FF13}"/>
    <cellStyle name="Normal 4 2 8" xfId="47160" xr:uid="{BAEC66B0-5A17-4024-829C-57E1DA258141}"/>
    <cellStyle name="Normal 4 2_2011 GMPS PHASE I Data and Charts - India" xfId="32166" xr:uid="{B5E84F85-0F41-4046-88A5-1A0F57CC66FD}"/>
    <cellStyle name="Normal 4 3" xfId="455" xr:uid="{DA3C3901-24E3-4A23-B4BE-090B13B95897}"/>
    <cellStyle name="Normal 4 3 10" xfId="47152" xr:uid="{5E1B3296-79DC-46E0-84F5-4021F9DE8C95}"/>
    <cellStyle name="Normal 4 3 11" xfId="47185" xr:uid="{A0C548C3-3F2B-4A5F-8A54-E93B6738E99E}"/>
    <cellStyle name="Normal 4 3 2" xfId="456" xr:uid="{729095EB-3FB7-4C8A-AAEA-EC8777E57B5A}"/>
    <cellStyle name="Normal 4 3 2 10" xfId="6834" xr:uid="{58C8EEEF-7720-43E4-879A-7D486212B6FB}"/>
    <cellStyle name="Normal 4 3 2 11" xfId="46309" xr:uid="{996F91AC-EE17-42E3-8198-BDD5D9BF8E63}"/>
    <cellStyle name="Normal 4 3 2 2" xfId="457" xr:uid="{F195CDF7-3E74-4071-A4E2-8563EC896CED}"/>
    <cellStyle name="Normal 4 3 2 2 2" xfId="1226" xr:uid="{FF7DC68C-B827-45D3-9AF5-4DDADE169F43}"/>
    <cellStyle name="Normal 4 3 2 2 2 2" xfId="1766" xr:uid="{A9DD4752-DD84-4B45-8032-B62C4A27A5C6}"/>
    <cellStyle name="Normal 4 3 2 2 2 2 2" xfId="2861" xr:uid="{37646427-468C-4BD3-BC89-E3910855F81B}"/>
    <cellStyle name="Normal 4 3 2 2 2 2 2 2" xfId="9846" xr:uid="{3EC875A2-5770-40BD-8AF2-6CFEC749A2C6}"/>
    <cellStyle name="Normal 4 3 2 2 2 2 2 3" xfId="7963" xr:uid="{B4E887CD-11A3-4292-8889-96CBD6E899CB}"/>
    <cellStyle name="Normal 4 3 2 2 2 2 3" xfId="9068" xr:uid="{0CF34442-97AE-4417-B1BF-8450567FCE64}"/>
    <cellStyle name="Normal 4 3 2 2 2 2 4" xfId="6837" xr:uid="{4684B708-17E5-4F36-AA05-AC37F76E1D7D}"/>
    <cellStyle name="Normal 4 3 2 2 2 3" xfId="2611" xr:uid="{90C95FBD-2F7F-4D8C-AB7E-6254411C738D}"/>
    <cellStyle name="Normal 4 3 2 2 2 3 2" xfId="9495" xr:uid="{BB4FBA82-DFA7-41EE-B7BD-DDDBEA98B64C}"/>
    <cellStyle name="Normal 4 3 2 2 2 3 3" xfId="7962" xr:uid="{8EDFCF17-ABA7-4935-9BA1-2F8C807A939D}"/>
    <cellStyle name="Normal 4 3 2 2 2 4" xfId="5277" xr:uid="{6E4DCAFE-466E-4221-B35C-E77453071F2E}"/>
    <cellStyle name="Normal 4 3 2 2 2 4 2" xfId="9067" xr:uid="{7EA28346-9DDC-4911-814A-46BE13BE101C}"/>
    <cellStyle name="Normal 4 3 2 2 2 5" xfId="5888" xr:uid="{3B659386-6247-4693-858F-076E429A65A7}"/>
    <cellStyle name="Normal 4 3 2 2 2 6" xfId="6836" xr:uid="{49CDB617-600E-486B-BDFF-D0F541CF574F}"/>
    <cellStyle name="Normal 4 3 2 2 3" xfId="1575" xr:uid="{2F2B8EDF-AEDD-44B5-81ED-A9DE9FA9B65E}"/>
    <cellStyle name="Normal 4 3 2 2 3 2" xfId="2750" xr:uid="{DD212957-CFA4-4A7B-862C-E36B2F90421A}"/>
    <cellStyle name="Normal 4 3 2 2 3 2 2" xfId="9706" xr:uid="{1A4D01F4-E70B-459D-88DC-2698B0416537}"/>
    <cellStyle name="Normal 4 3 2 2 3 2 3" xfId="7964" xr:uid="{1D24F9BB-13C7-4F68-AD74-6D7417016911}"/>
    <cellStyle name="Normal 4 3 2 2 3 3" xfId="9069" xr:uid="{18702850-8FDC-4639-9291-4C6EFBF1FFC2}"/>
    <cellStyle name="Normal 4 3 2 2 3 4" xfId="6838" xr:uid="{1CBD5598-0A6F-4F59-A58B-8A1A96605110}"/>
    <cellStyle name="Normal 4 3 2 2 4" xfId="874" xr:uid="{3418E787-DCE9-4351-AA78-2BEDFC9BF301}"/>
    <cellStyle name="Normal 4 3 2 2 4 2" xfId="9494" xr:uid="{DDB42CAF-4FAD-4DED-9AE7-5289995D5A0B}"/>
    <cellStyle name="Normal 4 3 2 2 4 3" xfId="7402" xr:uid="{E028D7E9-5317-4C6E-83C8-0249A01D1732}"/>
    <cellStyle name="Normal 4 3 2 2 5" xfId="3011" xr:uid="{8491E2DE-9AE5-4F13-A523-8D5973A90448}"/>
    <cellStyle name="Normal 4 3 2 2 5 2" xfId="10014" xr:uid="{B5EBE561-7BBC-4145-9054-65695F9E1B1E}"/>
    <cellStyle name="Normal 4 3 2 2 5 3" xfId="7961" xr:uid="{F4B21038-85DF-40EE-A02A-9E1EEFA7D48E}"/>
    <cellStyle name="Normal 4 3 2 2 6" xfId="3127" xr:uid="{E6CFAC1D-8923-4CFC-B299-92BCE6AF0123}"/>
    <cellStyle name="Normal 4 3 2 2 6 2" xfId="10114" xr:uid="{E416B29F-18A6-458F-BA75-80A86BC32126}"/>
    <cellStyle name="Normal 4 3 2 2 7" xfId="5887" xr:uid="{B9882C2A-7347-44E3-BC32-E5B826D4876C}"/>
    <cellStyle name="Normal 4 3 2 2 7 2" xfId="8694" xr:uid="{93F69F9D-D49A-41B9-8B81-7DFBE1B8FE27}"/>
    <cellStyle name="Normal 4 3 2 2 8" xfId="6835" xr:uid="{8D17D3C0-5518-49D5-B301-E67AC350EE76}"/>
    <cellStyle name="Normal 4 3 2 2 9" xfId="32168" xr:uid="{6017784B-392E-4924-BC6C-9C90A9020520}"/>
    <cellStyle name="Normal 4 3 2 3" xfId="1166" xr:uid="{6E7B74A0-96F0-4543-846F-E94FACA91969}"/>
    <cellStyle name="Normal 4 3 2 3 2" xfId="1707" xr:uid="{36799A63-FF12-410F-89AC-587A8C79E2D7}"/>
    <cellStyle name="Normal 4 3 2 3 2 2" xfId="2355" xr:uid="{3A2D91F4-E9A3-4504-85B0-B4681B5D1AD0}"/>
    <cellStyle name="Normal 4 3 2 3 2 2 2" xfId="2921" xr:uid="{28D07F3C-D671-4DF6-8EFE-76DFC0DB232B}"/>
    <cellStyle name="Normal 4 3 2 3 2 2 2 2" xfId="9919" xr:uid="{83DB24CC-041D-42E1-B8BD-6DF01D0944D8}"/>
    <cellStyle name="Normal 4 3 2 3 2 2 2 3" xfId="7967" xr:uid="{E451E7F9-1E88-4B58-9B71-2480D1281318}"/>
    <cellStyle name="Normal 4 3 2 3 2 2 3" xfId="9072" xr:uid="{5DCE5A5A-FD41-48FA-8876-C9EBD78E5EC9}"/>
    <cellStyle name="Normal 4 3 2 3 2 2 4" xfId="6841" xr:uid="{D9C13E2F-F041-4FAF-B138-AFADA898C457}"/>
    <cellStyle name="Normal 4 3 2 3 2 3" xfId="2613" xr:uid="{D1AAD6F4-83D6-4E84-AD12-F186EA9E678C}"/>
    <cellStyle name="Normal 4 3 2 3 2 3 2" xfId="9497" xr:uid="{5576297F-CACD-4AB7-91EE-0F325B303408}"/>
    <cellStyle name="Normal 4 3 2 3 2 3 3" xfId="7966" xr:uid="{C9B2421A-8ED3-486D-A05C-655D921DECB6}"/>
    <cellStyle name="Normal 4 3 2 3 2 4" xfId="5339" xr:uid="{595A3E4A-9C57-467F-993A-CAD9433A4FF8}"/>
    <cellStyle name="Normal 4 3 2 3 2 4 2" xfId="9071" xr:uid="{D7CFD710-EB5C-41B8-9724-88A82F518281}"/>
    <cellStyle name="Normal 4 3 2 3 2 5" xfId="5890" xr:uid="{0316FE32-8CE6-4384-88C5-DECE446A39A5}"/>
    <cellStyle name="Normal 4 3 2 3 2 6" xfId="6840" xr:uid="{55952A67-1A92-4E26-AF9B-278BDA46F9B1}"/>
    <cellStyle name="Normal 4 3 2 3 3" xfId="2356" xr:uid="{7F75A73D-012D-4C61-9471-BF30B96E4092}"/>
    <cellStyle name="Normal 4 3 2 3 3 2" xfId="2798" xr:uid="{FFD258B9-7785-4F94-BF69-895912421CB7}"/>
    <cellStyle name="Normal 4 3 2 3 3 2 2" xfId="9767" xr:uid="{BF171A1F-91C8-4E73-B213-8384055C9458}"/>
    <cellStyle name="Normal 4 3 2 3 3 2 3" xfId="7968" xr:uid="{C9C80351-C319-47F2-870C-4C162DBFCA4A}"/>
    <cellStyle name="Normal 4 3 2 3 3 3" xfId="9073" xr:uid="{DB7F93B5-2EEB-4FF0-B3AA-C6E152BBA476}"/>
    <cellStyle name="Normal 4 3 2 3 3 4" xfId="6842" xr:uid="{C6B811BE-30A3-4D45-9834-9AB17740DE11}"/>
    <cellStyle name="Normal 4 3 2 3 4" xfId="2612" xr:uid="{B3039B65-8351-481C-9318-673D13D1F3E5}"/>
    <cellStyle name="Normal 4 3 2 3 4 2" xfId="9496" xr:uid="{21C64202-11F0-4562-84B4-F72C8BC1EB71}"/>
    <cellStyle name="Normal 4 3 2 3 4 3" xfId="7965" xr:uid="{B722C2CB-81EB-4498-A94A-FC0697381B2E}"/>
    <cellStyle name="Normal 4 3 2 3 5" xfId="5095" xr:uid="{FD624EEE-9632-461F-8E74-3C01D0D541D6}"/>
    <cellStyle name="Normal 4 3 2 3 5 2" xfId="9070" xr:uid="{06B764D4-F9B1-40C5-9427-10E81EE2630E}"/>
    <cellStyle name="Normal 4 3 2 3 6" xfId="4282" xr:uid="{329C83D4-AD6A-4B10-BF80-E88118F74E31}"/>
    <cellStyle name="Normal 4 3 2 3 7" xfId="5889" xr:uid="{29AA3F8A-0C30-4E98-A902-B902F6F7EFF9}"/>
    <cellStyle name="Normal 4 3 2 3 8" xfId="6839" xr:uid="{5A2E211E-40A0-48D2-9BD3-F8301EDEEB86}"/>
    <cellStyle name="Normal 4 3 2 4" xfId="1510" xr:uid="{ADA2BCD1-7FBB-4EC5-BA17-D4B144D14A4A}"/>
    <cellStyle name="Normal 4 3 2 4 2" xfId="2357" xr:uid="{C1EE339C-046B-46B0-ACBD-CA9B94208B61}"/>
    <cellStyle name="Normal 4 3 2 4 2 2" xfId="2860" xr:uid="{AE6C5F59-E09E-4174-B632-CA8B4CA0C349}"/>
    <cellStyle name="Normal 4 3 2 4 2 2 2" xfId="9845" xr:uid="{7D8FE1D5-445C-4003-94EC-AA7F65E4A6D7}"/>
    <cellStyle name="Normal 4 3 2 4 2 2 3" xfId="7970" xr:uid="{DFCF6521-3F87-49E4-9B23-3FFD4FCFD96D}"/>
    <cellStyle name="Normal 4 3 2 4 2 3" xfId="9075" xr:uid="{67A7C022-6D33-424B-84D8-CE566B93C023}"/>
    <cellStyle name="Normal 4 3 2 4 2 4" xfId="6844" xr:uid="{009AF9BF-BC48-4920-AA1D-CEF24F0D11B0}"/>
    <cellStyle name="Normal 4 3 2 4 3" xfId="2614" xr:uid="{B40C78DF-2591-4DD0-B695-17E13AA8ECD5}"/>
    <cellStyle name="Normal 4 3 2 4 3 2" xfId="9498" xr:uid="{C1D3B2E9-6FDC-4617-98FD-7B41D62000AC}"/>
    <cellStyle name="Normal 4 3 2 4 3 3" xfId="7969" xr:uid="{89ABFC24-F742-4384-9E42-BD5FDFC099CF}"/>
    <cellStyle name="Normal 4 3 2 4 4" xfId="5203" xr:uid="{13048A01-08C4-4ACF-B5A9-AB2AED8BA17F}"/>
    <cellStyle name="Normal 4 3 2 4 4 2" xfId="9074" xr:uid="{E0B36BB1-A360-4912-9393-CDAAA80C3EE6}"/>
    <cellStyle name="Normal 4 3 2 4 5" xfId="5891" xr:uid="{9F1B4B40-018F-4A24-8B74-B9D979D44052}"/>
    <cellStyle name="Normal 4 3 2 4 6" xfId="6843" xr:uid="{EB4B02FE-808C-47A0-AFA8-27D76EBF425D}"/>
    <cellStyle name="Normal 4 3 2 5" xfId="810" xr:uid="{10C639A9-23AD-49EE-937A-E042C953E085}"/>
    <cellStyle name="Normal 4 3 2 5 2" xfId="2749" xr:uid="{4EE0D1A7-F4C4-4C51-A738-A2A2AB24C4E9}"/>
    <cellStyle name="Normal 4 3 2 5 2 2" xfId="9705" xr:uid="{272880D6-1926-4D4A-8B31-87A6986A0A6C}"/>
    <cellStyle name="Normal 4 3 2 5 2 3" xfId="7971" xr:uid="{4077547F-99CB-4FD5-858D-48636E099D23}"/>
    <cellStyle name="Normal 4 3 2 5 3" xfId="9076" xr:uid="{22E2B3AF-7B93-4E74-A134-8E7FF814610E}"/>
    <cellStyle name="Normal 4 3 2 5 4" xfId="6845" xr:uid="{16ED50CA-FC13-4FCF-8888-83265FBF0799}"/>
    <cellStyle name="Normal 4 3 2 6" xfId="2610" xr:uid="{74631A39-CEEB-40D2-8A82-0C275286E5B2}"/>
    <cellStyle name="Normal 4 3 2 6 2" xfId="9493" xr:uid="{642F0B37-885B-428F-B0DF-8172E9E63C8C}"/>
    <cellStyle name="Normal 4 3 2 6 3" xfId="7401" xr:uid="{A01B0331-A713-4EB5-BA08-C7AC3376062C}"/>
    <cellStyle name="Normal 4 3 2 7" xfId="2974" xr:uid="{26938048-AF8F-49A6-982D-5774B6623BCC}"/>
    <cellStyle name="Normal 4 3 2 7 2" xfId="9960" xr:uid="{EC029FDC-9B86-474C-8825-18673595CD1F}"/>
    <cellStyle name="Normal 4 3 2 7 3" xfId="7960" xr:uid="{7CDFA59E-CAA6-400E-9804-E7AEAB4457B7}"/>
    <cellStyle name="Normal 4 3 2 8" xfId="3062" xr:uid="{5217AA41-C474-4082-85C7-FFF1E6846181}"/>
    <cellStyle name="Normal 4 3 2 8 2" xfId="10067" xr:uid="{C996AEC0-D5EB-488C-9315-2B468FB6B430}"/>
    <cellStyle name="Normal 4 3 2 9" xfId="3303" xr:uid="{02D860DE-A7A8-4E28-9525-7DC4CCBC38E2}"/>
    <cellStyle name="Normal 4 3 2 9 2" xfId="8640" xr:uid="{BF391085-A3EB-4F44-8D18-650BD0E11665}"/>
    <cellStyle name="Normal 4 3 3" xfId="458" xr:uid="{5FD30C65-FF85-4D5E-8830-1AD994199B9A}"/>
    <cellStyle name="Normal 4 3 3 2" xfId="1227" xr:uid="{2AA321EA-5612-42E1-99F3-481EC7FEF632}"/>
    <cellStyle name="Normal 4 3 3 2 2" xfId="1767" xr:uid="{A8784171-A557-47D2-BF89-B63E7E33CAD7}"/>
    <cellStyle name="Normal 4 3 3 3" xfId="1576" xr:uid="{82101CBE-A0DA-4E23-A1C2-18DA6C8E175D}"/>
    <cellStyle name="Normal 4 3 3 4" xfId="875" xr:uid="{EB7B011A-C21A-477F-9C4E-AFC7E86E0516}"/>
    <cellStyle name="Normal 4 3 3 4 2" xfId="10945" xr:uid="{78964572-61AB-4883-936F-4C798D68B84E}"/>
    <cellStyle name="Normal 4 3 3 4 3" xfId="8331" xr:uid="{E2A57503-968F-489D-9AAE-B64D3C1F9FF8}"/>
    <cellStyle name="Normal 4 3 3 5" xfId="2504" xr:uid="{92810C19-6476-43E5-9749-E52D10B6C16A}"/>
    <cellStyle name="Normal 4 3 3 5 2" xfId="6846" xr:uid="{B887E649-A980-4B97-BD7B-7AD45A05370B}"/>
    <cellStyle name="Normal 4 3 3 6" xfId="32167" xr:uid="{35294B71-7A91-4E5A-B620-DE485B91DF37}"/>
    <cellStyle name="Normal 4 3 4" xfId="1025" xr:uid="{24392421-97B0-4113-B26C-CE0C83C053EE}"/>
    <cellStyle name="Normal 4 3 4 2" xfId="1636" xr:uid="{0507C402-4CAE-43F2-B0EE-D14B8121FA5B}"/>
    <cellStyle name="Normal 4 3 4 2 2" xfId="4581" xr:uid="{4987BC46-8BB8-4D1C-A17D-BB3158B393AC}"/>
    <cellStyle name="Normal 4 3 4 2 3" xfId="4783" xr:uid="{E22EC34D-D35E-47FD-AEC6-764C22B19075}"/>
    <cellStyle name="Normal 4 3 4 2 4" xfId="5252" xr:uid="{D01FAB44-E326-4BF6-A1C0-9256025CC987}"/>
    <cellStyle name="Normal 4 3 4 2 5" xfId="6848" xr:uid="{092BA20F-DE49-46C7-82F6-2F169D91B630}"/>
    <cellStyle name="Normal 4 3 4 3" xfId="4446" xr:uid="{3746A561-9351-415C-B70F-1F8076E5E27E}"/>
    <cellStyle name="Normal 4 3 4 3 2" xfId="8360" xr:uid="{BBFC3D44-847B-4A76-A1F7-15AACA18D15F}"/>
    <cellStyle name="Normal 4 3 4 4" xfId="4697" xr:uid="{C2693928-DBF8-4E37-AC4E-F58F3C404A2F}"/>
    <cellStyle name="Normal 4 3 4 5" xfId="5008" xr:uid="{CD7DF262-9DC8-468D-A881-EB69A8BF4C25}"/>
    <cellStyle name="Normal 4 3 4 6" xfId="4194" xr:uid="{0013961B-795A-45B4-9473-06AFA10E0D1D}"/>
    <cellStyle name="Normal 4 3 4 7" xfId="6847" xr:uid="{E114A665-2AF8-44F2-BC7B-ED8963FA787C}"/>
    <cellStyle name="Normal 4 3 5" xfId="1376" xr:uid="{CEA20D56-8B06-4D4D-B9DA-E390B3245C57}"/>
    <cellStyle name="Normal 4 3 5 2" xfId="4337" xr:uid="{A63151AE-E3B7-49F7-A52F-45EE0B01EB07}"/>
    <cellStyle name="Normal 4 3 5 2 2" xfId="4596" xr:uid="{CDC031E1-A810-45A0-8B71-A4815A841E27}"/>
    <cellStyle name="Normal 4 3 5 2 3" xfId="4847" xr:uid="{B052D883-EF9A-49A5-B19B-BF9BEC6ADF39}"/>
    <cellStyle name="Normal 4 3 5 2 4" xfId="5338" xr:uid="{F893AEDC-AA61-49F6-87DD-D266CC2EFD45}"/>
    <cellStyle name="Normal 4 3 5 2 5" xfId="6850" xr:uid="{A6048FBC-D079-4502-AA12-3708CCCAC6CA}"/>
    <cellStyle name="Normal 4 3 5 3" xfId="4500" xr:uid="{8794797F-9155-4E26-A81F-1DAEC853B55A}"/>
    <cellStyle name="Normal 4 3 5 4" xfId="4723" xr:uid="{5031243F-C84A-4579-B17B-F8778D6F8001}"/>
    <cellStyle name="Normal 4 3 5 5" xfId="5094" xr:uid="{9FE4D1D3-89E0-4499-816A-402FD05EEF87}"/>
    <cellStyle name="Normal 4 3 5 6" xfId="4281" xr:uid="{927E8905-216A-465D-BC2C-AC50E8911B23}"/>
    <cellStyle name="Normal 4 3 5 7" xfId="6849" xr:uid="{C5E66B59-42E6-4889-95D7-6B3574F74007}"/>
    <cellStyle name="Normal 4 3 6" xfId="713" xr:uid="{CB1F9875-377E-4F48-B08C-63ADC0E12E27}"/>
    <cellStyle name="Normal 4 3 6 2" xfId="6851" xr:uid="{259E0378-58B0-4B1F-BDD0-03E0CFC537FA}"/>
    <cellStyle name="Normal 4 3 7" xfId="1932" xr:uid="{47CF9193-3614-43A7-91CB-186F5B46A0A4}"/>
    <cellStyle name="Normal 4 3 7 2" xfId="7400" xr:uid="{CD87B938-B447-4A11-A9B2-7F7D131AD723}"/>
    <cellStyle name="Normal 4 3 8" xfId="7959" xr:uid="{EF207455-B081-4FA1-84E9-B7E453113A11}"/>
    <cellStyle name="Normal 4 3 9" xfId="6833" xr:uid="{4A34C4E0-DD14-4BE9-BC50-9A1D7D65F4E9}"/>
    <cellStyle name="Normal 4 4" xfId="459" xr:uid="{46C47230-5E00-4E02-B5A5-77CEF949665D}"/>
    <cellStyle name="Normal 4 4 10" xfId="6852" xr:uid="{03A67080-A5E5-45CD-A05E-5D8819A48FCB}"/>
    <cellStyle name="Normal 4 4 11" xfId="12461" xr:uid="{3CE58A51-E698-4A20-ABCB-55CE6D99982D}"/>
    <cellStyle name="Normal 4 4 2" xfId="460" xr:uid="{8567440B-418E-44AF-ADA1-BCF20CF40D15}"/>
    <cellStyle name="Normal 4 4 2 2" xfId="461" xr:uid="{DBB7AFB9-64C7-4BA8-9FA8-E808ECAAF825}"/>
    <cellStyle name="Normal 4 4 2 2 2" xfId="1228" xr:uid="{2D4F068B-A92C-4418-B298-3896F58A36C6}"/>
    <cellStyle name="Normal 4 4 2 2 2 2" xfId="1768" xr:uid="{2C4B545A-CDB6-44C7-A2F9-BF0D097CE85C}"/>
    <cellStyle name="Normal 4 4 2 2 2 2 2" xfId="9848" xr:uid="{9265CDA3-3191-4529-ADE5-8B23581E2EA7}"/>
    <cellStyle name="Normal 4 4 2 2 2 2 3" xfId="7975" xr:uid="{26126AAA-A2A7-45B9-85D2-C031B0F1FE23}"/>
    <cellStyle name="Normal 4 4 2 2 2 3" xfId="4848" xr:uid="{F6FC1B50-ED90-48C6-8F76-4623DF4189A0}"/>
    <cellStyle name="Normal 4 4 2 2 2 3 2" xfId="9078" xr:uid="{8C0FE7DF-95FF-49E4-B4D4-0B04B47E68C2}"/>
    <cellStyle name="Normal 4 4 2 2 2 4" xfId="5341" xr:uid="{B57B3E15-4162-486D-811F-3BE91125F2E3}"/>
    <cellStyle name="Normal 4 4 2 2 2 5" xfId="5894" xr:uid="{D2F96ED3-8D7F-4B31-9DE5-EFBA8BB36555}"/>
    <cellStyle name="Normal 4 4 2 2 2 6" xfId="6855" xr:uid="{490A7544-0F84-4D29-93FF-42E95468BA51}"/>
    <cellStyle name="Normal 4 4 2 2 3" xfId="1577" xr:uid="{E10628E1-B81C-4CE0-A21D-625E5C6166BE}"/>
    <cellStyle name="Normal 4 4 2 2 3 2" xfId="9501" xr:uid="{F39008EC-7BE3-407D-BF33-67F5B984F7BF}"/>
    <cellStyle name="Normal 4 4 2 2 3 3" xfId="6856" xr:uid="{4BBB21EC-6B80-4758-9659-8C8C5B0E5ABB}"/>
    <cellStyle name="Normal 4 4 2 2 4" xfId="876" xr:uid="{C37856B4-B294-4F7B-A2C9-70396E5CB515}"/>
    <cellStyle name="Normal 4 4 2 2 4 2" xfId="7405" xr:uid="{87BF37C4-ED42-4628-9705-5B1CDE171046}"/>
    <cellStyle name="Normal 4 4 2 2 5" xfId="5097" xr:uid="{4598C071-7512-41F1-AC73-A258D28687AB}"/>
    <cellStyle name="Normal 4 4 2 2 5 2" xfId="7974" xr:uid="{872B33F7-DA42-4922-967A-724019A59C91}"/>
    <cellStyle name="Normal 4 4 2 2 6" xfId="4284" xr:uid="{0971E37A-B43C-4EBB-A23E-3F8395B9E507}"/>
    <cellStyle name="Normal 4 4 2 2 6 2" xfId="9077" xr:uid="{53E35D9E-E1D1-4F60-9D96-DCAA05EB6D50}"/>
    <cellStyle name="Normal 4 4 2 2 7" xfId="5893" xr:uid="{AAFC7A1D-74B6-413E-A628-7944B654974F}"/>
    <cellStyle name="Normal 4 4 2 2 8" xfId="6854" xr:uid="{3FC867DC-90C6-4F90-BFB3-0E4173ED1020}"/>
    <cellStyle name="Normal 4 4 2 3" xfId="1167" xr:uid="{D9048868-E075-4A7A-9C84-30ACDCB613EE}"/>
    <cellStyle name="Normal 4 4 2 3 2" xfId="1708" xr:uid="{037F5101-8E1C-416B-ADDC-FBC35AFB05D9}"/>
    <cellStyle name="Normal 4 4 2 3 2 2" xfId="9708" xr:uid="{69B39076-77B2-4DCA-9E1F-F0A08C4A9097}"/>
    <cellStyle name="Normal 4 4 2 3 2 3" xfId="7976" xr:uid="{14F3E568-02E0-487F-8F51-E65F748B32EB}"/>
    <cellStyle name="Normal 4 4 2 3 3" xfId="4794" xr:uid="{ACE97C85-0517-4AFD-A249-217F75428625}"/>
    <cellStyle name="Normal 4 4 2 3 3 2" xfId="9079" xr:uid="{D28EB3B0-E157-45E0-84EC-4A7E069A8BD5}"/>
    <cellStyle name="Normal 4 4 2 3 4" xfId="5263" xr:uid="{72DF2F20-DEE6-4E1C-A0FB-DC0F4F020F0D}"/>
    <cellStyle name="Normal 4 4 2 3 5" xfId="5895" xr:uid="{5E089DFC-A8F3-42D1-A4A7-D02A063291F1}"/>
    <cellStyle name="Normal 4 4 2 3 6" xfId="6857" xr:uid="{55F50E39-F0C4-4476-AE0A-E98D248774EF}"/>
    <cellStyle name="Normal 4 4 2 4" xfId="1511" xr:uid="{D4F9C6D1-1473-4841-B685-CDF59B7E25BC}"/>
    <cellStyle name="Normal 4 4 2 4 2" xfId="9500" xr:uid="{882CCB77-7716-4ED4-A4ED-9EE1042C262C}"/>
    <cellStyle name="Normal 4 4 2 4 3" xfId="6858" xr:uid="{695CCABD-61F1-4848-A274-89D0D9FE0618}"/>
    <cellStyle name="Normal 4 4 2 5" xfId="811" xr:uid="{46C0C92F-7229-4CB3-BECD-B27BA898F3F0}"/>
    <cellStyle name="Normal 4 4 2 5 2" xfId="10025" xr:uid="{22EC1C40-1DD6-4598-BC85-1D8BD22741D5}"/>
    <cellStyle name="Normal 4 4 2 5 3" xfId="7404" xr:uid="{CCF6114F-80B0-4F30-B548-E2F4E0CEAEA2}"/>
    <cellStyle name="Normal 4 4 2 6" xfId="3138" xr:uid="{510B8244-308B-476B-AE69-FEFFCD3ED3F1}"/>
    <cellStyle name="Normal 4 4 2 6 2" xfId="10125" xr:uid="{4DD0A419-7843-4ACE-BCC6-143AA50F345D}"/>
    <cellStyle name="Normal 4 4 2 6 3" xfId="7973" xr:uid="{3D3EEA7F-5F2F-442E-93E9-35BA4160B096}"/>
    <cellStyle name="Normal 4 4 2 7" xfId="4205" xr:uid="{B78E6DE8-8178-4F80-A3C8-E84CF023BB6B}"/>
    <cellStyle name="Normal 4 4 2 7 2" xfId="8705" xr:uid="{F492888C-900D-4515-A46F-AE8D6A2EF4E5}"/>
    <cellStyle name="Normal 4 4 2 8" xfId="5892" xr:uid="{8A4A2899-1813-4647-A5E8-B413FFB4FDE0}"/>
    <cellStyle name="Normal 4 4 2 9" xfId="6853" xr:uid="{BB800CA6-D112-4D0C-9295-2B17E4884AFA}"/>
    <cellStyle name="Normal 4 4 3" xfId="462" xr:uid="{075FAB6A-CEC8-4C02-B2FF-00D9CFA675A5}"/>
    <cellStyle name="Normal 4 4 3 2" xfId="1229" xr:uid="{EE9B5C22-FD17-493E-8C68-10DD1635EA84}"/>
    <cellStyle name="Normal 4 4 3 2 2" xfId="1769" xr:uid="{2993FC08-4252-43D9-A1CF-1E6AB13AC596}"/>
    <cellStyle name="Normal 4 4 3 2 2 2" xfId="2922" xr:uid="{A3769C86-F34B-4EEC-8CD9-ADB91D9B06AA}"/>
    <cellStyle name="Normal 4 4 3 2 2 2 2" xfId="9920" xr:uid="{9E71A85C-B836-4CC5-ADE7-695FB82C2C21}"/>
    <cellStyle name="Normal 4 4 3 2 2 2 3" xfId="7979" xr:uid="{45BF84F8-7D34-4FA3-8166-4652F6A931DB}"/>
    <cellStyle name="Normal 4 4 3 2 2 3" xfId="9082" xr:uid="{CC19A407-C004-41E9-ABCA-199B2B9A4F24}"/>
    <cellStyle name="Normal 4 4 3 2 2 4" xfId="6861" xr:uid="{A86AC4E8-75B4-4222-9753-331F2D68584E}"/>
    <cellStyle name="Normal 4 4 3 2 3" xfId="2615" xr:uid="{00B9D7DD-96FF-4FFC-84B0-C7B8E19BA2D7}"/>
    <cellStyle name="Normal 4 4 3 2 3 2" xfId="9503" xr:uid="{362040CB-44E2-4D4C-8D0E-351D761124B7}"/>
    <cellStyle name="Normal 4 4 3 2 3 3" xfId="7978" xr:uid="{21419379-93EC-4EC7-9641-5359C96A37A9}"/>
    <cellStyle name="Normal 4 4 3 2 4" xfId="5340" xr:uid="{DA43B177-93DE-4BBB-BE9A-7EA8EE4F691A}"/>
    <cellStyle name="Normal 4 4 3 2 4 2" xfId="9081" xr:uid="{8DFACC35-96B4-4C38-A816-041EC575B120}"/>
    <cellStyle name="Normal 4 4 3 2 5" xfId="5897" xr:uid="{D6E866B8-1D24-4112-928B-862AFAFD24C3}"/>
    <cellStyle name="Normal 4 4 3 2 6" xfId="6860" xr:uid="{DCB1CF9F-ED8B-43E3-AD9E-B191970FEEFF}"/>
    <cellStyle name="Normal 4 4 3 3" xfId="1578" xr:uid="{CBF69AAF-26A2-49BA-9920-3DA5700525B2}"/>
    <cellStyle name="Normal 4 4 3 3 2" xfId="2799" xr:uid="{37966625-0CEB-4DFB-A9AF-031FA22F2373}"/>
    <cellStyle name="Normal 4 4 3 3 2 2" xfId="9768" xr:uid="{966F2580-215B-4F4E-9B2B-E23BBB4E5265}"/>
    <cellStyle name="Normal 4 4 3 3 2 3" xfId="7980" xr:uid="{BBAF6F10-0A73-4644-AE24-BCDFCA24B063}"/>
    <cellStyle name="Normal 4 4 3 3 3" xfId="9083" xr:uid="{2DB6CCDD-9242-4B5E-A2C0-CD074F1EB9EB}"/>
    <cellStyle name="Normal 4 4 3 3 4" xfId="6862" xr:uid="{EB7DDB2B-5986-4D41-AF50-32E32F116007}"/>
    <cellStyle name="Normal 4 4 3 4" xfId="877" xr:uid="{FBCD396A-1CA8-477B-8518-4F280C6FE453}"/>
    <cellStyle name="Normal 4 4 3 4 2" xfId="9502" xr:uid="{5D9C45C7-D4A3-41E8-A72B-0974E1BD7D1E}"/>
    <cellStyle name="Normal 4 4 3 4 3" xfId="7406" xr:uid="{AFECCD45-E068-468B-9C0D-6766F24A5B45}"/>
    <cellStyle name="Normal 4 4 3 5" xfId="5096" xr:uid="{1476EAB2-72BF-46FE-B863-90AD8AE3E07E}"/>
    <cellStyle name="Normal 4 4 3 5 2" xfId="7977" xr:uid="{A3739542-7008-4FDD-BE33-0EF98230773A}"/>
    <cellStyle name="Normal 4 4 3 6" xfId="4283" xr:uid="{AEA384D4-9289-4D6C-B7CE-2307F4ECCD84}"/>
    <cellStyle name="Normal 4 4 3 6 2" xfId="9080" xr:uid="{07DAFE29-042B-41B6-85F0-F23555A5989B}"/>
    <cellStyle name="Normal 4 4 3 7" xfId="5896" xr:uid="{18ADC238-D11D-4D5C-9614-7DD6A1981647}"/>
    <cellStyle name="Normal 4 4 3 8" xfId="6859" xr:uid="{CA9D13B3-25BA-4430-8ACA-7CFBEAF3CA11}"/>
    <cellStyle name="Normal 4 4 3 9" xfId="37916" xr:uid="{6865D5B0-8D7B-4ACF-B5C2-9DCC3EA773CB}"/>
    <cellStyle name="Normal 4 4 4" xfId="1026" xr:uid="{45AB4078-AC74-4F35-8525-FEE9CDAE71EA}"/>
    <cellStyle name="Normal 4 4 4 2" xfId="1637" xr:uid="{64DBF499-1E27-4AF1-AEF9-84564A007AD8}"/>
    <cellStyle name="Normal 4 4 4 2 2" xfId="2862" xr:uid="{CD0762FD-8E4A-4FB7-A4A5-A41B070DCFBB}"/>
    <cellStyle name="Normal 4 4 4 2 2 2" xfId="9847" xr:uid="{2441785A-021C-402C-A2FD-36FEEAF68373}"/>
    <cellStyle name="Normal 4 4 4 2 2 3" xfId="7982" xr:uid="{22DD30BD-2DFE-4174-9D57-7CE7A3563BCE}"/>
    <cellStyle name="Normal 4 4 4 2 3" xfId="9085" xr:uid="{C9E1DDEF-8090-4E70-AD5D-15369A85F107}"/>
    <cellStyle name="Normal 4 4 4 2 4" xfId="6864" xr:uid="{9147F594-94E2-4AFC-86B0-6004B69486CA}"/>
    <cellStyle name="Normal 4 4 4 3" xfId="2616" xr:uid="{4E9828CD-7DE2-4F11-9366-866C33823906}"/>
    <cellStyle name="Normal 4 4 4 3 2" xfId="9504" xr:uid="{A2EB18EC-6672-4475-A43D-866015830C55}"/>
    <cellStyle name="Normal 4 4 4 3 3" xfId="7981" xr:uid="{912DFAF4-B020-47BF-9F89-2C603BAB6DE5}"/>
    <cellStyle name="Normal 4 4 4 4" xfId="5214" xr:uid="{B7A6463F-B651-481A-B5A2-F46F431C9D76}"/>
    <cellStyle name="Normal 4 4 4 4 2" xfId="9084" xr:uid="{168AC29B-2DE8-4F67-AB00-78327AD6D0BB}"/>
    <cellStyle name="Normal 4 4 4 5" xfId="5898" xr:uid="{8831B7C8-88C6-4C71-9F06-55604DF96446}"/>
    <cellStyle name="Normal 4 4 4 6" xfId="6863" xr:uid="{DAF3C465-E8C8-4D87-85C3-4C2710D3DFD2}"/>
    <cellStyle name="Normal 4 4 5" xfId="1377" xr:uid="{419305F9-3A66-4FA8-9F69-0198A2240B6F}"/>
    <cellStyle name="Normal 4 4 5 2" xfId="2751" xr:uid="{EFC8EB93-66A6-4EA8-8B60-965E21E0984E}"/>
    <cellStyle name="Normal 4 4 5 2 2" xfId="9707" xr:uid="{5B1117AE-2130-4D6B-86C6-4DD4DB3E91C5}"/>
    <cellStyle name="Normal 4 4 5 2 3" xfId="7983" xr:uid="{006E38FE-9A12-490A-A6D0-400795210A14}"/>
    <cellStyle name="Normal 4 4 5 3" xfId="9086" xr:uid="{C780C84A-6B8F-4044-B069-BD2ACD23B9A4}"/>
    <cellStyle name="Normal 4 4 5 4" xfId="6865" xr:uid="{86C50005-5B1A-44B3-801F-1562865A6AEC}"/>
    <cellStyle name="Normal 4 4 6" xfId="728" xr:uid="{094B497E-054F-4FDB-A714-42510195138B}"/>
    <cellStyle name="Normal 4 4 6 2" xfId="9499" xr:uid="{A5B8FC24-4232-4809-B83B-51DD626FF813}"/>
    <cellStyle name="Normal 4 4 6 3" xfId="7403" xr:uid="{C2C702D4-E0FE-41A2-B158-BAD6FAC3F459}"/>
    <cellStyle name="Normal 4 4 7" xfId="2985" xr:uid="{791CDB34-5CD0-4CA6-A0BA-8D2BD125D4AB}"/>
    <cellStyle name="Normal 4 4 7 2" xfId="9971" xr:uid="{413FF1AC-FA37-4358-9212-833F2E786D51}"/>
    <cellStyle name="Normal 4 4 7 3" xfId="7972" xr:uid="{D0A2A219-9111-4681-AD20-78C318249ED3}"/>
    <cellStyle name="Normal 4 4 8" xfId="3073" xr:uid="{C0F1BA99-D5BB-4A0B-8AF8-6A787E0F6F15}"/>
    <cellStyle name="Normal 4 4 8 2" xfId="10078" xr:uid="{EBF458C9-9C3F-49B9-8BA7-C3B21CA9B5FA}"/>
    <cellStyle name="Normal 4 4 9" xfId="3315" xr:uid="{A8414E8C-87E7-405A-B461-3EEC86710938}"/>
    <cellStyle name="Normal 4 4 9 2" xfId="8652" xr:uid="{D5CB45F5-A67B-45CA-B739-D5C03AA51DA6}"/>
    <cellStyle name="Normal 4 5" xfId="463" xr:uid="{65D4F28A-B6E3-434D-8D9D-DF8E27CBEEC2}"/>
    <cellStyle name="Normal 4 5 10" xfId="6866" xr:uid="{C29908DF-791A-4B9D-B78C-EFE0AA8C61F7}"/>
    <cellStyle name="Normal 4 5 11" xfId="46523" xr:uid="{58393086-83BB-458F-9040-FFAB6AB29B90}"/>
    <cellStyle name="Normal 4 5 2" xfId="464" xr:uid="{B9664A77-B150-4533-947A-57BEEDC113E5}"/>
    <cellStyle name="Normal 4 5 2 10" xfId="38049" xr:uid="{FFB2098B-C007-4D52-B5DE-C7365ED2D5D5}"/>
    <cellStyle name="Normal 4 5 2 2" xfId="465" xr:uid="{1FA72056-B5EA-4C35-9F3A-EDEFC4A9021E}"/>
    <cellStyle name="Normal 4 5 2 2 2" xfId="1230" xr:uid="{DF2C0902-BC97-4CD2-AB9B-C9D3ADF91073}"/>
    <cellStyle name="Normal 4 5 2 2 2 2" xfId="1770" xr:uid="{DD77A70F-4DFD-4FF4-8EE3-4B29E1584E2B}"/>
    <cellStyle name="Normal 4 5 2 2 2 2 2" xfId="9850" xr:uid="{09118A7C-29B1-47CB-ADDA-4E73F78D1720}"/>
    <cellStyle name="Normal 4 5 2 2 2 2 3" xfId="7987" xr:uid="{9893A5D0-9220-4A07-8855-7A53FC4866D4}"/>
    <cellStyle name="Normal 4 5 2 2 2 3" xfId="4849" xr:uid="{DBA37479-45E7-48E0-B5C6-CBD2DC4DF392}"/>
    <cellStyle name="Normal 4 5 2 2 2 3 2" xfId="9088" xr:uid="{50E82135-4366-4FFC-BD6D-2CBD268C25DB}"/>
    <cellStyle name="Normal 4 5 2 2 2 4" xfId="5343" xr:uid="{68E517B4-BD31-4713-AFE0-147AE10E2CBB}"/>
    <cellStyle name="Normal 4 5 2 2 2 5" xfId="5901" xr:uid="{3E8D38D6-C06F-4F6B-A144-1AB47E593544}"/>
    <cellStyle name="Normal 4 5 2 2 2 6" xfId="6869" xr:uid="{AF2A5877-BB98-4551-810C-477370467276}"/>
    <cellStyle name="Normal 4 5 2 2 3" xfId="1579" xr:uid="{E306DE28-5A2F-418E-8A30-1AE356F83068}"/>
    <cellStyle name="Normal 4 5 2 2 3 2" xfId="9507" xr:uid="{95AE4D8F-C9C1-4739-A960-84D888BBBE81}"/>
    <cellStyle name="Normal 4 5 2 2 3 3" xfId="6870" xr:uid="{026229F2-C086-41FB-A929-E279E8B7AE9D}"/>
    <cellStyle name="Normal 4 5 2 2 4" xfId="878" xr:uid="{3D41E14A-CBE6-448D-9A7B-B07D9C2E6D59}"/>
    <cellStyle name="Normal 4 5 2 2 4 2" xfId="7409" xr:uid="{07DFA700-B695-4CAE-A204-159C898E0CD2}"/>
    <cellStyle name="Normal 4 5 2 2 5" xfId="5099" xr:uid="{E9F9C348-8A10-4C1E-A224-2C8541A715D2}"/>
    <cellStyle name="Normal 4 5 2 2 5 2" xfId="7986" xr:uid="{ED3E0A0A-FA96-476D-8390-A2272110FB11}"/>
    <cellStyle name="Normal 4 5 2 2 6" xfId="4286" xr:uid="{652519AB-F54C-49ED-81E1-0942F2DF86AE}"/>
    <cellStyle name="Normal 4 5 2 2 6 2" xfId="9087" xr:uid="{68B4434E-065C-4669-B34B-CED927ED95DB}"/>
    <cellStyle name="Normal 4 5 2 2 7" xfId="5900" xr:uid="{8262D972-F0A1-465C-98C0-FE0DC3DCD112}"/>
    <cellStyle name="Normal 4 5 2 2 8" xfId="6868" xr:uid="{7BE0DD64-6C01-4F17-9966-F951DA523992}"/>
    <cellStyle name="Normal 4 5 2 3" xfId="1168" xr:uid="{5975D6EB-C29D-44A2-BFA8-6B60946E6332}"/>
    <cellStyle name="Normal 4 5 2 3 2" xfId="1709" xr:uid="{23D37D44-6D42-4182-922C-31B732815406}"/>
    <cellStyle name="Normal 4 5 2 3 2 2" xfId="9710" xr:uid="{8C985BA4-476E-4434-9657-3B3EB2188687}"/>
    <cellStyle name="Normal 4 5 2 3 2 3" xfId="7988" xr:uid="{497078C3-4DCB-4098-BD48-46029A5D5B21}"/>
    <cellStyle name="Normal 4 5 2 3 3" xfId="4773" xr:uid="{CBD6DB3D-4AB0-4C96-B2FF-84E70AC2E06F}"/>
    <cellStyle name="Normal 4 5 2 3 3 2" xfId="9089" xr:uid="{22F15E05-8AF7-429A-B720-18935D1C4B96}"/>
    <cellStyle name="Normal 4 5 2 3 4" xfId="5240" xr:uid="{99F52AB0-2433-4D0F-9C7C-5A8F3813C3CE}"/>
    <cellStyle name="Normal 4 5 2 3 5" xfId="5902" xr:uid="{89A8A7B0-5643-4025-8C17-891E5F62206F}"/>
    <cellStyle name="Normal 4 5 2 3 6" xfId="6871" xr:uid="{3190CA0B-FE7E-457D-B769-191907935DF6}"/>
    <cellStyle name="Normal 4 5 2 4" xfId="1512" xr:uid="{ED2D3AA8-3D5B-4646-952C-34176C28CF00}"/>
    <cellStyle name="Normal 4 5 2 4 2" xfId="9506" xr:uid="{4EF6E1F8-F149-43D6-991F-1FB8B02633BB}"/>
    <cellStyle name="Normal 4 5 2 4 3" xfId="6872" xr:uid="{61190574-4FD9-46F5-B1C7-05A84354265A}"/>
    <cellStyle name="Normal 4 5 2 5" xfId="812" xr:uid="{C2E92C37-4BB1-4608-ABE9-0FA25DB9EACA}"/>
    <cellStyle name="Normal 4 5 2 5 2" xfId="10032" xr:uid="{4D02F574-5631-4501-82DF-05056142E7B1}"/>
    <cellStyle name="Normal 4 5 2 5 3" xfId="7408" xr:uid="{3208C4CD-907C-4468-B1B3-6FBA6D2ECF87}"/>
    <cellStyle name="Normal 4 5 2 6" xfId="3145" xr:uid="{1F05C482-30BF-40A6-AEF5-3794CCE8AD9C}"/>
    <cellStyle name="Normal 4 5 2 6 2" xfId="10132" xr:uid="{6A05A884-230A-4B8A-B05B-F361E7DD9835}"/>
    <cellStyle name="Normal 4 5 2 6 3" xfId="7985" xr:uid="{45226C32-8669-4132-80F7-BDA3249ECB3B}"/>
    <cellStyle name="Normal 4 5 2 7" xfId="4183" xr:uid="{E741963A-6682-4540-BEA0-1B53427F74F4}"/>
    <cellStyle name="Normal 4 5 2 7 2" xfId="8712" xr:uid="{7481E45F-CA7B-4C28-8B1D-8CE0BB1BC41E}"/>
    <cellStyle name="Normal 4 5 2 8" xfId="5899" xr:uid="{D2D94D7E-7D4B-4B46-93E6-BF4897A0AFB9}"/>
    <cellStyle name="Normal 4 5 2 9" xfId="6867" xr:uid="{C6D043CF-2399-4BEB-B645-8353337871B2}"/>
    <cellStyle name="Normal 4 5 3" xfId="466" xr:uid="{B05D7D16-8D43-4D5C-9DDB-7A8AD4865895}"/>
    <cellStyle name="Normal 4 5 3 2" xfId="1231" xr:uid="{8E19723E-6C18-4FD8-AAEF-FB590E999F00}"/>
    <cellStyle name="Normal 4 5 3 2 2" xfId="1771" xr:uid="{9C5DE5C1-0539-4052-B5DD-05D39F6E0E91}"/>
    <cellStyle name="Normal 4 5 3 2 2 2" xfId="2923" xr:uid="{C1957D47-F103-4985-892C-9EA70FD0A174}"/>
    <cellStyle name="Normal 4 5 3 2 2 2 2" xfId="9921" xr:uid="{220577CF-5132-4803-B1EE-DD172AFD497D}"/>
    <cellStyle name="Normal 4 5 3 2 2 2 3" xfId="7991" xr:uid="{8EF04AEE-9AB6-491F-AF16-C8284412D49E}"/>
    <cellStyle name="Normal 4 5 3 2 2 3" xfId="9092" xr:uid="{9A8BA96A-B06C-4996-AC04-FAF862A51C8F}"/>
    <cellStyle name="Normal 4 5 3 2 2 4" xfId="6875" xr:uid="{42EA3B5E-37E8-4F22-A2C5-15A23D3DCDC9}"/>
    <cellStyle name="Normal 4 5 3 2 3" xfId="2617" xr:uid="{D5403D47-E6DD-4980-BA31-84B53B1C1588}"/>
    <cellStyle name="Normal 4 5 3 2 3 2" xfId="9509" xr:uid="{7035B746-FA4C-4E6B-A012-8261532F3519}"/>
    <cellStyle name="Normal 4 5 3 2 3 3" xfId="7990" xr:uid="{1D430624-FB62-4B01-B0C6-33B892BBDBB8}"/>
    <cellStyle name="Normal 4 5 3 2 4" xfId="5342" xr:uid="{E7531DF8-8EDC-45DB-918B-CFB8F39C3D4D}"/>
    <cellStyle name="Normal 4 5 3 2 4 2" xfId="9091" xr:uid="{F1288F12-FBA3-4FB7-A9B8-3ECB1FC372EE}"/>
    <cellStyle name="Normal 4 5 3 2 5" xfId="5904" xr:uid="{8F3867D3-EC15-48E4-BD2F-B952FD6D0CE2}"/>
    <cellStyle name="Normal 4 5 3 2 6" xfId="6874" xr:uid="{416630BB-4D46-4BE6-B46C-5088B46CE44E}"/>
    <cellStyle name="Normal 4 5 3 3" xfId="1580" xr:uid="{DBA3D3B5-7FCB-4A18-AC4E-707A51B85A75}"/>
    <cellStyle name="Normal 4 5 3 3 2" xfId="2800" xr:uid="{F933DECA-87B3-4F92-B3A5-4EF1F1B21C83}"/>
    <cellStyle name="Normal 4 5 3 3 2 2" xfId="9769" xr:uid="{FC9450D7-9EB8-4AFD-BB11-D55BA39EBD2B}"/>
    <cellStyle name="Normal 4 5 3 3 2 3" xfId="7992" xr:uid="{7F25AA02-8691-48DD-9E92-6E3E89D94355}"/>
    <cellStyle name="Normal 4 5 3 3 3" xfId="9093" xr:uid="{9CA9DCE9-7FAF-421B-9593-0DC5DC27C0F9}"/>
    <cellStyle name="Normal 4 5 3 3 4" xfId="6876" xr:uid="{6CB9A017-8A8A-45E4-8BBF-AF1945AF87FA}"/>
    <cellStyle name="Normal 4 5 3 4" xfId="879" xr:uid="{EA7FF7F9-C358-4B67-9033-141C65F08F96}"/>
    <cellStyle name="Normal 4 5 3 4 2" xfId="9508" xr:uid="{58F6AB38-4E08-44F3-B705-75426243CF72}"/>
    <cellStyle name="Normal 4 5 3 4 3" xfId="7410" xr:uid="{74DAA903-87EA-41AA-BFAA-2D860AC033FF}"/>
    <cellStyle name="Normal 4 5 3 5" xfId="5098" xr:uid="{B4BF3355-FB51-4306-A547-93D7A98C04F8}"/>
    <cellStyle name="Normal 4 5 3 5 2" xfId="7989" xr:uid="{719C5F70-39AC-45F2-B2BC-B2920DC5133E}"/>
    <cellStyle name="Normal 4 5 3 6" xfId="4285" xr:uid="{D8D3EA99-3C35-444F-8563-86B2D39E5A24}"/>
    <cellStyle name="Normal 4 5 3 6 2" xfId="9090" xr:uid="{A5E50C5C-EF7B-4DC0-BCBE-A4CBBDC820C0}"/>
    <cellStyle name="Normal 4 5 3 7" xfId="5903" xr:uid="{E23D6A9F-D7BA-47F2-BBE2-4C78D1A9F532}"/>
    <cellStyle name="Normal 4 5 3 8" xfId="6873" xr:uid="{48520F89-B028-4C56-B91E-CEC3BA155B97}"/>
    <cellStyle name="Normal 4 5 4" xfId="1027" xr:uid="{532A87A0-762F-4B6A-A48F-6EE69BD881B0}"/>
    <cellStyle name="Normal 4 5 4 2" xfId="1638" xr:uid="{56D32524-7625-4672-BB6C-3FD93E347744}"/>
    <cellStyle name="Normal 4 5 4 2 2" xfId="2863" xr:uid="{DE4BBB93-D8CA-4359-9D3F-49F2351C96E0}"/>
    <cellStyle name="Normal 4 5 4 2 2 2" xfId="9849" xr:uid="{A7BF59BF-6560-4875-A4F6-F6B5E5EDF722}"/>
    <cellStyle name="Normal 4 5 4 2 2 3" xfId="7994" xr:uid="{14B5CF5C-7AB0-4C92-9D09-6CF50BE3B618}"/>
    <cellStyle name="Normal 4 5 4 2 3" xfId="9095" xr:uid="{7EBEF3CD-1752-4757-A454-9E866D44E3BA}"/>
    <cellStyle name="Normal 4 5 4 2 4" xfId="6878" xr:uid="{DDD8AE94-BFF5-4C74-AD87-DC268C5027EB}"/>
    <cellStyle name="Normal 4 5 4 3" xfId="2618" xr:uid="{A6751C37-6A8C-492A-971A-8026443B1425}"/>
    <cellStyle name="Normal 4 5 4 3 2" xfId="9510" xr:uid="{B5FF45C4-A506-4784-9AB8-2ACDE736C7D7}"/>
    <cellStyle name="Normal 4 5 4 3 3" xfId="7993" xr:uid="{C1F05FC3-D9FC-4141-86C1-5A38BBAACC6D}"/>
    <cellStyle name="Normal 4 5 4 4" xfId="5221" xr:uid="{3115DB1D-637F-4694-9D33-373757C0A1FA}"/>
    <cellStyle name="Normal 4 5 4 4 2" xfId="9094" xr:uid="{44FF949C-D4DB-44DC-AB54-982CB13C2717}"/>
    <cellStyle name="Normal 4 5 4 5" xfId="5905" xr:uid="{17C1563F-733E-46FD-95F0-A03F3E407B28}"/>
    <cellStyle name="Normal 4 5 4 6" xfId="6877" xr:uid="{9F55C027-6083-470C-BB76-86FFECA2DDDC}"/>
    <cellStyle name="Normal 4 5 5" xfId="1378" xr:uid="{63C57913-0596-415E-855F-1352A42F70AC}"/>
    <cellStyle name="Normal 4 5 5 2" xfId="2752" xr:uid="{71E7D4CE-9BC8-4A12-ACD1-DC23601545E9}"/>
    <cellStyle name="Normal 4 5 5 2 2" xfId="9709" xr:uid="{8466E6AE-4E38-4F3B-9553-1A6F8A415056}"/>
    <cellStyle name="Normal 4 5 5 2 3" xfId="7995" xr:uid="{3DAFF480-67D0-425D-9944-478D233809BC}"/>
    <cellStyle name="Normal 4 5 5 3" xfId="9096" xr:uid="{1F0B73B6-FC52-41D5-ACCD-46821ADA7686}"/>
    <cellStyle name="Normal 4 5 5 4" xfId="6879" xr:uid="{A02C40C2-0A60-47A5-BFEF-C432527C7365}"/>
    <cellStyle name="Normal 4 5 6" xfId="737" xr:uid="{7FFC1D2C-D345-459E-B09A-FC8CE0435B55}"/>
    <cellStyle name="Normal 4 5 6 2" xfId="9505" xr:uid="{86D2C311-A6C7-4F1A-9376-A3CB72944402}"/>
    <cellStyle name="Normal 4 5 6 3" xfId="7407" xr:uid="{412F243F-6BD8-499D-A621-693BF6A83971}"/>
    <cellStyle name="Normal 4 5 7" xfId="2992" xr:uid="{B0A39C96-10C4-401B-9085-D29C9277E405}"/>
    <cellStyle name="Normal 4 5 7 2" xfId="9978" xr:uid="{4E1612C5-A019-43AC-B56A-5BBF15A74D57}"/>
    <cellStyle name="Normal 4 5 7 3" xfId="7984" xr:uid="{E7B00BC6-D8E4-4935-93F3-2A374D044DCA}"/>
    <cellStyle name="Normal 4 5 8" xfId="3080" xr:uid="{A9C49757-97DA-4809-BE23-81DDD68F4011}"/>
    <cellStyle name="Normal 4 5 8 2" xfId="10085" xr:uid="{BAED1B17-3791-494B-A24D-AD290AEB8E6C}"/>
    <cellStyle name="Normal 4 5 9" xfId="3323" xr:uid="{9B42E231-CCBE-42D4-9723-F81CC23E4E74}"/>
    <cellStyle name="Normal 4 5 9 2" xfId="8660" xr:uid="{68675911-0234-48B7-B56C-CBDC55A24ACA}"/>
    <cellStyle name="Normal 4 6" xfId="467" xr:uid="{29E2CE96-7A3B-4CED-9230-2F3FF1310A23}"/>
    <cellStyle name="Normal 4 6 10" xfId="4150" xr:uid="{F9C5EBC9-96BD-447D-9DE5-06A39F879601}"/>
    <cellStyle name="Normal 4 6 10 2" xfId="8599" xr:uid="{B8371B3E-865F-45CF-B0E0-4B4334A73060}"/>
    <cellStyle name="Normal 4 6 11" xfId="5906" xr:uid="{6547C252-06BE-4A06-ABB0-B67395758AD2}"/>
    <cellStyle name="Normal 4 6 12" xfId="6880" xr:uid="{2C81A2C8-5A47-4703-A03E-75118DF1A02E}"/>
    <cellStyle name="Normal 4 6 13" xfId="45359" xr:uid="{742452BB-0FDC-41B1-9451-C6105C842315}"/>
    <cellStyle name="Normal 4 6 2" xfId="1112" xr:uid="{EA84B02B-E1CD-4F25-8B94-DD252A916366}"/>
    <cellStyle name="Normal 4 6 2 2" xfId="1668" xr:uid="{2981C9D7-E619-45A0-B5C5-EB57A17A33C7}"/>
    <cellStyle name="Normal 4 6 2 2 2" xfId="2358" xr:uid="{7AABE6BB-6762-4B96-A91B-71A1E4567F50}"/>
    <cellStyle name="Normal 4 6 2 2 2 2" xfId="2865" xr:uid="{3C177F3E-36FA-4607-956A-ABEE013F7705}"/>
    <cellStyle name="Normal 4 6 2 2 2 2 2" xfId="9852" xr:uid="{B05C6354-C81E-443F-B119-FDEC45EDAA8C}"/>
    <cellStyle name="Normal 4 6 2 2 2 2 3" xfId="7999" xr:uid="{BA79B949-4C87-4A55-9829-1071A67C91C6}"/>
    <cellStyle name="Normal 4 6 2 2 2 3" xfId="4800" xr:uid="{1AC00208-359C-4BEE-8DE8-D4F2FC8A9BA8}"/>
    <cellStyle name="Normal 4 6 2 2 2 3 2" xfId="9098" xr:uid="{2366E347-0D34-412F-ADE6-5ED5135DD483}"/>
    <cellStyle name="Normal 4 6 2 2 2 4" xfId="5272" xr:uid="{17403C24-67C1-43FC-AF81-C6D2DA585045}"/>
    <cellStyle name="Normal 4 6 2 2 2 5" xfId="5909" xr:uid="{09CD1291-CF20-4AA4-9704-07C778EED420}"/>
    <cellStyle name="Normal 4 6 2 2 2 6" xfId="6883" xr:uid="{D26AD513-1398-4964-9982-4676553BC098}"/>
    <cellStyle name="Normal 4 6 2 2 3" xfId="2621" xr:uid="{CC2607ED-DC50-47B4-959A-8BA1191528BC}"/>
    <cellStyle name="Normal 4 6 2 2 3 2" xfId="9513" xr:uid="{BC061000-070B-4632-BEE4-69EAD52CDC63}"/>
    <cellStyle name="Normal 4 6 2 2 3 3" xfId="7998" xr:uid="{F90E2C14-85C0-46E8-821F-EC12D1BD9876}"/>
    <cellStyle name="Normal 4 6 2 2 4" xfId="4703" xr:uid="{4E6C6779-6E1F-43D9-8C88-F0F576CCDB89}"/>
    <cellStyle name="Normal 4 6 2 2 4 2" xfId="9097" xr:uid="{85623C83-CFCE-43C7-9D49-AB06DD5BFB6C}"/>
    <cellStyle name="Normal 4 6 2 2 5" xfId="5031" xr:uid="{43784C2A-4480-4534-9B4E-4169AABFFF06}"/>
    <cellStyle name="Normal 4 6 2 2 6" xfId="4218" xr:uid="{A7AE79A7-2E5D-4610-85A0-2F734600A216}"/>
    <cellStyle name="Normal 4 6 2 2 7" xfId="5908" xr:uid="{5655070B-C5F0-40C9-BCFE-B41D5EE6B76D}"/>
    <cellStyle name="Normal 4 6 2 2 8" xfId="6882" xr:uid="{81103C63-24DD-4A16-8244-35F7A40DC6C7}"/>
    <cellStyle name="Normal 4 6 2 3" xfId="2359" xr:uid="{9DAC92FF-DDD0-4EB0-A596-27EB1BF57362}"/>
    <cellStyle name="Normal 4 6 2 3 2" xfId="2754" xr:uid="{744552B7-D2E2-40CC-A147-34BEFB686833}"/>
    <cellStyle name="Normal 4 6 2 3 2 2" xfId="9712" xr:uid="{023D1F92-73E8-4631-BACB-8F96C45FFEAF}"/>
    <cellStyle name="Normal 4 6 2 3 2 3" xfId="8000" xr:uid="{F98C69AD-035F-4A15-9AA9-2A0DA8CD9D7A}"/>
    <cellStyle name="Normal 4 6 2 3 3" xfId="4763" xr:uid="{6BC861EC-CDE4-4684-899D-BCB0CC2BDF60}"/>
    <cellStyle name="Normal 4 6 2 3 3 2" xfId="9099" xr:uid="{A79DF17A-56A1-4A65-82B6-D812D0AB7F14}"/>
    <cellStyle name="Normal 4 6 2 3 4" xfId="5229" xr:uid="{1B8C4159-CFF2-4BF5-8FBF-82DA5374FBC1}"/>
    <cellStyle name="Normal 4 6 2 3 5" xfId="5910" xr:uid="{E596FF77-C21B-4484-B225-EC435D7FB2DF}"/>
    <cellStyle name="Normal 4 6 2 3 6" xfId="6884" xr:uid="{B1CF2C54-EDB9-40E4-B966-2847BD4A2592}"/>
    <cellStyle name="Normal 4 6 2 4" xfId="2620" xr:uid="{418EDCAC-4DD8-48F1-9F72-D9D2887899FF}"/>
    <cellStyle name="Normal 4 6 2 4 2" xfId="9512" xr:uid="{19630126-CBD1-4F92-9FD7-0E91236106D9}"/>
    <cellStyle name="Normal 4 6 2 4 3" xfId="7997" xr:uid="{8B8F2933-4025-4850-B06F-330B23AB4775}"/>
    <cellStyle name="Normal 4 6 2 5" xfId="3005" xr:uid="{3910EC24-818E-45D6-8907-9221AA22BEF3}"/>
    <cellStyle name="Normal 4 6 2 5 2" xfId="10003" xr:uid="{AE9196DC-13C1-4494-9876-68F30052B020}"/>
    <cellStyle name="Normal 4 6 2 6" xfId="3116" xr:uid="{B3FBB2C8-1332-4010-9925-0BEB5A0EF011}"/>
    <cellStyle name="Normal 4 6 2 6 2" xfId="10103" xr:uid="{13CA90E4-4207-4B5E-8D42-D3E0F85DA920}"/>
    <cellStyle name="Normal 4 6 2 7" xfId="4171" xr:uid="{1A6C6610-8098-49FB-B1AE-4F4AE39B1E78}"/>
    <cellStyle name="Normal 4 6 2 7 2" xfId="8683" xr:uid="{C5C79DFA-6B62-4E18-8CCC-B17F85FA1573}"/>
    <cellStyle name="Normal 4 6 2 8" xfId="5907" xr:uid="{EE75A0E4-4C22-4662-B21C-BD2D836F5093}"/>
    <cellStyle name="Normal 4 6 2 9" xfId="6881" xr:uid="{22D65735-F983-4E1D-AEF4-490D6D564C58}"/>
    <cellStyle name="Normal 4 6 3" xfId="1457" xr:uid="{2C98AF64-83BB-4D33-81E9-0F7ECC43EC35}"/>
    <cellStyle name="Normal 4 6 3 2" xfId="2360" xr:uid="{9095800D-C153-436E-8F94-1AA7126EB8E9}"/>
    <cellStyle name="Normal 4 6 3 2 2" xfId="2361" xr:uid="{023B18C8-B04B-4736-B411-B79D2DA482BC}"/>
    <cellStyle name="Normal 4 6 3 2 2 2" xfId="2924" xr:uid="{20A1CAEB-3D0C-4DF4-9F79-19B23D21A2EC}"/>
    <cellStyle name="Normal 4 6 3 2 2 2 2" xfId="9922" xr:uid="{70B20071-E85A-434D-ACDE-8FFE7DD00360}"/>
    <cellStyle name="Normal 4 6 3 2 2 3" xfId="9102" xr:uid="{21C6C2A7-1980-4A91-A2AF-8BC25EC62FBE}"/>
    <cellStyle name="Normal 4 6 3 2 2 4" xfId="6886" xr:uid="{A0BD8383-E545-4AE4-B06B-865371B1057D}"/>
    <cellStyle name="Normal 4 6 3 2 3" xfId="2623" xr:uid="{EEDA2811-D598-45A8-B694-2C453B225A55}"/>
    <cellStyle name="Normal 4 6 3 2 3 2" xfId="9515" xr:uid="{B5079769-8E54-4629-A9F4-9BF7178B6811}"/>
    <cellStyle name="Normal 4 6 3 2 4" xfId="9101" xr:uid="{1C16CCC4-9952-4C3D-B52C-9B71D2FBE6F9}"/>
    <cellStyle name="Normal 4 6 3 2 5" xfId="6885" xr:uid="{556C08F4-6AD3-4C83-8A81-01A072D4DE71}"/>
    <cellStyle name="Normal 4 6 3 3" xfId="2362" xr:uid="{F1B7CA2D-D08A-4494-B31F-F17FD16FFDB3}"/>
    <cellStyle name="Normal 4 6 3 3 2" xfId="2801" xr:uid="{9B752BA9-97BD-4A1B-ABC8-80391505AA35}"/>
    <cellStyle name="Normal 4 6 3 3 2 2" xfId="9770" xr:uid="{AA81451F-7995-4A87-B0C6-58C159999C01}"/>
    <cellStyle name="Normal 4 6 3 3 3" xfId="9103" xr:uid="{E4101A18-1086-4735-85AF-428897088F62}"/>
    <cellStyle name="Normal 4 6 3 3 4" xfId="6887" xr:uid="{DBD6A9D5-BC14-47F6-BF7C-67EE59B1385E}"/>
    <cellStyle name="Normal 4 6 3 4" xfId="2622" xr:uid="{7826FD13-CA26-47BE-9033-FCFC534E26AE}"/>
    <cellStyle name="Normal 4 6 3 4 2" xfId="9514" xr:uid="{A1E64D4A-F892-403E-B9BC-614D6D8CB53C}"/>
    <cellStyle name="Normal 4 6 3 4 3" xfId="8001" xr:uid="{9DACC71D-014E-44BF-BE07-3C03BF060374}"/>
    <cellStyle name="Normal 4 6 3 5" xfId="9100" xr:uid="{E857EE82-3C89-4BA0-9617-4B0480CF6B9A}"/>
    <cellStyle name="Normal 4 6 3 6" xfId="4074" xr:uid="{C9E03639-E95C-4CAD-82F5-2C46BBF60970}"/>
    <cellStyle name="Normal 4 6 4" xfId="682" xr:uid="{EF91F1AA-F691-40EA-9950-C9ADFFA93641}"/>
    <cellStyle name="Normal 4 6 4 2" xfId="2363" xr:uid="{AA48283A-418B-4A00-9B9D-922739B03F55}"/>
    <cellStyle name="Normal 4 6 4 2 2" xfId="2864" xr:uid="{1295899B-011C-4815-A435-C628966B2FCD}"/>
    <cellStyle name="Normal 4 6 4 2 2 2" xfId="9851" xr:uid="{1248A9BD-2E75-4F8F-AB64-89C1F560B546}"/>
    <cellStyle name="Normal 4 6 4 2 3" xfId="9105" xr:uid="{86278B0D-B066-4BFC-B6A9-E4571435BCD7}"/>
    <cellStyle name="Normal 4 6 4 2 4" xfId="6888" xr:uid="{A73DB7FC-F131-4277-ACC2-E3EEA7EF541F}"/>
    <cellStyle name="Normal 4 6 4 3" xfId="2624" xr:uid="{59064BE0-430C-4A39-8BFF-D159C5C6DC65}"/>
    <cellStyle name="Normal 4 6 4 3 2" xfId="9516" xr:uid="{D97F9FE5-436D-4513-B714-2A8E86DDCBA1}"/>
    <cellStyle name="Normal 4 6 4 3 3" xfId="8002" xr:uid="{FB89CC31-C26F-43AE-90FA-B68514BF1C46}"/>
    <cellStyle name="Normal 4 6 4 4" xfId="9104" xr:uid="{EDEEDB50-0715-4C93-A574-FFCDFE39CAB2}"/>
    <cellStyle name="Normal 4 6 4 5" xfId="4017" xr:uid="{663F5BE0-3FB9-4DBA-B2A3-D7D2D0C1C139}"/>
    <cellStyle name="Normal 4 6 5" xfId="2364" xr:uid="{D8D811F9-5654-426F-82D6-BEB852CFC50E}"/>
    <cellStyle name="Normal 4 6 5 2" xfId="2753" xr:uid="{6C26CE78-FD4C-4736-A30E-5093A6C4BE7E}"/>
    <cellStyle name="Normal 4 6 5 2 2" xfId="4597" xr:uid="{D82247C8-489D-4199-9C7B-AC95BC81129C}"/>
    <cellStyle name="Normal 4 6 5 2 2 2" xfId="9711" xr:uid="{72D56B98-07A9-414B-97F2-B4A3EA97AEAE}"/>
    <cellStyle name="Normal 4 6 5 2 3" xfId="4850" xr:uid="{4BB96870-9FD0-4F69-9EBB-4EE9B3CDC100}"/>
    <cellStyle name="Normal 4 6 5 2 4" xfId="5344" xr:uid="{D9B25010-97CB-424C-ACF1-0F52147F7299}"/>
    <cellStyle name="Normal 4 6 5 2 5" xfId="6890" xr:uid="{A16FBBD1-9768-4EE7-A230-E4CAB8F85361}"/>
    <cellStyle name="Normal 4 6 5 3" xfId="4501" xr:uid="{72994F2C-F1BD-442E-B449-58C13D05AD73}"/>
    <cellStyle name="Normal 4 6 5 3 2" xfId="8003" xr:uid="{939E69CD-5CEF-4C34-9799-0D81A29752D9}"/>
    <cellStyle name="Normal 4 6 5 4" xfId="4724" xr:uid="{23F6AAB4-6AF8-44B3-A5FD-52663004D543}"/>
    <cellStyle name="Normal 4 6 5 4 2" xfId="9106" xr:uid="{8484FE1C-4C63-4E84-8792-84C18E8BEAB7}"/>
    <cellStyle name="Normal 4 6 5 5" xfId="5100" xr:uid="{E3D14DD7-7096-4130-98A5-E31A59B79F9E}"/>
    <cellStyle name="Normal 4 6 5 6" xfId="4287" xr:uid="{141008BC-5525-4FA2-86DE-74654FCB08A7}"/>
    <cellStyle name="Normal 4 6 5 7" xfId="5911" xr:uid="{94E12854-259B-4B46-AC45-F06DA1F13722}"/>
    <cellStyle name="Normal 4 6 5 8" xfId="6889" xr:uid="{153899D0-AB68-4794-8A44-941F10DCCA78}"/>
    <cellStyle name="Normal 4 6 6" xfId="2619" xr:uid="{5A499FBA-295B-4CA3-A6F7-5354A8B9C41C}"/>
    <cellStyle name="Normal 4 6 6 2" xfId="4567" xr:uid="{59D3F78F-4B14-4E20-B053-95FBD2A96543}"/>
    <cellStyle name="Normal 4 6 6 2 2" xfId="9511" xr:uid="{B2F1F59A-C6DC-4D06-9444-6CC4AA92F7BC}"/>
    <cellStyle name="Normal 4 6 6 3" xfId="4752" xr:uid="{2B3732C8-343D-4B7A-B8F2-83F65603A5A0}"/>
    <cellStyle name="Normal 4 6 6 4" xfId="5192" xr:uid="{F48B1061-D3E2-4717-895C-558EDA571A8A}"/>
    <cellStyle name="Normal 4 6 6 5" xfId="6891" xr:uid="{2D8D07FB-5DA6-4653-802D-30296A61729B}"/>
    <cellStyle name="Normal 4 6 7" xfId="2964" xr:uid="{7BC516CC-2C04-4AC2-A445-20AD40FCAF09}"/>
    <cellStyle name="Normal 4 6 7 2" xfId="9949" xr:uid="{41FD6E9C-6973-4CC1-AF0D-473A192AC8AE}"/>
    <cellStyle name="Normal 4 6 7 3" xfId="6892" xr:uid="{7409B519-AFB9-47D3-802A-C2C73225857B}"/>
    <cellStyle name="Normal 4 6 8" xfId="3045" xr:uid="{A37550F1-1F03-4FD8-AAE1-A3941396E023}"/>
    <cellStyle name="Normal 4 6 8 2" xfId="10050" xr:uid="{8B347D7F-CF78-48F8-9589-85878B491306}"/>
    <cellStyle name="Normal 4 6 8 3" xfId="7411" xr:uid="{0D988575-93F9-4C10-A3EF-A2FBB51EB647}"/>
    <cellStyle name="Normal 4 6 9" xfId="3285" xr:uid="{CAD57F3F-A873-494C-99DF-84F8F712CACF}"/>
    <cellStyle name="Normal 4 6 9 2" xfId="7996" xr:uid="{75E70D47-8917-4FEA-857C-3B1D4B02FF74}"/>
    <cellStyle name="Normal 4 7" xfId="2033" xr:uid="{33E12A0B-DEC5-4F2F-AA21-2E7FAF476546}"/>
    <cellStyle name="Normal 4 7 2" xfId="8004" xr:uid="{92F8CB89-0858-42DC-9027-D43C75D62963}"/>
    <cellStyle name="Normal 4 7 3" xfId="45862" xr:uid="{65BE1EB5-5284-4C61-A9C7-AAB610863414}"/>
    <cellStyle name="Normal 4 8" xfId="3195" xr:uid="{88F05269-CE71-4E03-A662-9A913AB0B413}"/>
    <cellStyle name="Normal 4 8 2" xfId="8358" xr:uid="{69C29FCB-6432-4024-B307-2FA27E8CE48D}"/>
    <cellStyle name="Normal 4 8 3" xfId="3978" xr:uid="{184FCA79-E5CA-404D-AE5B-7DD711A4E9DF}"/>
    <cellStyle name="Normal 4 8 4" xfId="45891" xr:uid="{6A2BA7DC-10BD-4D94-A17E-BED8E70A8749}"/>
    <cellStyle name="Normal 4 9" xfId="4064" xr:uid="{7ADEDAED-3D30-459B-B4AB-F6F1ABD1C9F0}"/>
    <cellStyle name="Normal 4 9 2" xfId="45861" xr:uid="{FFFC9BC3-76EF-4882-B53A-BE6BCB314D49}"/>
    <cellStyle name="Normal 4_2011 GMPS PHASE I Data and Charts - India" xfId="32169" xr:uid="{D84A4CAF-8B97-4DE3-85C7-60B10EFEE98B}"/>
    <cellStyle name="Normal 40" xfId="12476" xr:uid="{9DDFCA97-E365-4074-B4B1-6B4E105F9B93}"/>
    <cellStyle name="Normal 40 2" xfId="32170" xr:uid="{E69462A3-69F9-4C5C-A431-F52EE9E061B8}"/>
    <cellStyle name="Normal 41" xfId="12695" xr:uid="{222390FA-2A81-4922-9AB3-DEF33CA63FE2}"/>
    <cellStyle name="Normal 41 2" xfId="32171" xr:uid="{5169F823-0DA5-4AED-A138-9F4FB3EE5F65}"/>
    <cellStyle name="Normal 42" xfId="12645" xr:uid="{8AA23DEA-5215-4518-9811-935A8DF85DD9}"/>
    <cellStyle name="Normal 42 2" xfId="32172" xr:uid="{C5A26DEC-F8EA-4BF9-AB37-09C7F5D36A88}"/>
    <cellStyle name="Normal 43" xfId="12621" xr:uid="{6AE1D18C-103D-48B8-BCB5-277726B85D18}"/>
    <cellStyle name="Normal 43 2" xfId="32173" xr:uid="{F0AE6050-D03A-47A8-BD4D-C041A34992C8}"/>
    <cellStyle name="Normal 44" xfId="32174" xr:uid="{0A5928B3-A51D-41B1-A994-3573B347427D}"/>
    <cellStyle name="Normal 44 2" xfId="46100" xr:uid="{18FE6E99-DEDF-4746-923B-863522814422}"/>
    <cellStyle name="Normal 45" xfId="32175" xr:uid="{87951702-1108-4477-B38F-FC049B9C6425}"/>
    <cellStyle name="Normal 46" xfId="32176" xr:uid="{3D9ADB9C-4C4F-4386-94A5-F6C6266D3ACE}"/>
    <cellStyle name="Normal 47" xfId="32177" xr:uid="{D569950A-1004-4C2D-93B6-42C90CD4E406}"/>
    <cellStyle name="Normal 48" xfId="32178" xr:uid="{E4202B26-6171-451C-AF2C-93575AA65C64}"/>
    <cellStyle name="Normal 49" xfId="32179" xr:uid="{CE4BE326-EA39-4C3A-97D6-C570B8FB6071}"/>
    <cellStyle name="Normal 5" xfId="71" xr:uid="{B0742D31-4AFC-46A0-8D56-4DFFB06EBDA4}"/>
    <cellStyle name="Normal 5 10" xfId="8005" xr:uid="{D0DAB9F3-BF85-4309-B56C-46C2830BEA67}"/>
    <cellStyle name="Normal 5 11" xfId="6896" xr:uid="{D8CBEFCF-F33F-4EA5-9FEF-EE74BBED33F6}"/>
    <cellStyle name="Normal 5 12" xfId="46414" xr:uid="{F2F42CA0-E3FE-4BA9-9BDA-BCD3509AB37A}"/>
    <cellStyle name="Normal 5 13" xfId="468" xr:uid="{207C3DA2-7A23-44A4-8198-5D52D7316359}"/>
    <cellStyle name="Normal 5 14" xfId="46483" xr:uid="{C6256602-C9FC-4731-BA7D-38C9DC794FD7}"/>
    <cellStyle name="Normal 5 15" xfId="82" xr:uid="{B05353CF-0CE0-4332-AB25-F1AE18065203}"/>
    <cellStyle name="Normal 5 16" xfId="47305" xr:uid="{BAD7D2A3-930B-4F97-B37F-6884BB95EAC5}"/>
    <cellStyle name="Normal 5 2" xfId="469" xr:uid="{DDE5A5CE-0BBC-4A1F-A591-305A0D699E55}"/>
    <cellStyle name="Normal 5 2 2" xfId="470" xr:uid="{93733160-8D05-466E-AB33-D9D5CFF57FE0}"/>
    <cellStyle name="Normal 5 2 2 2" xfId="4911" xr:uid="{16B7FE0D-B305-4D2C-A9A2-0A894F28F784}"/>
    <cellStyle name="Normal 5 2 2 2 2" xfId="6898" xr:uid="{E54521C4-65FC-439F-A5D1-E89FB36BC59D}"/>
    <cellStyle name="Normal 5 2 2 2 3" xfId="32182" xr:uid="{2EEE009A-505E-493E-9BA7-82873DEAACAA}"/>
    <cellStyle name="Normal 5 2 2 2 4" xfId="46554" xr:uid="{28E83999-C9C0-4A9D-8B2D-B430E378B841}"/>
    <cellStyle name="Normal 5 2 2 2 5" xfId="46624" xr:uid="{06916D9D-86DD-482C-A1EF-326E29163E93}"/>
    <cellStyle name="Normal 5 2 2 3" xfId="32181" xr:uid="{348C8417-A275-46CC-8367-4A4369C20100}"/>
    <cellStyle name="Normal 5 2 2 3 2" xfId="46663" xr:uid="{337DAF97-6370-49D2-90E5-58DE3E8C40AE}"/>
    <cellStyle name="Normal 5 2 2 4" xfId="12509" xr:uid="{9E5C7433-E709-4E62-8118-063D66A4E597}"/>
    <cellStyle name="Normal 5 2 2 5" xfId="46232" xr:uid="{D33C2214-0BC6-4376-9175-24E758C7909E}"/>
    <cellStyle name="Normal 5 2 2 6" xfId="46480" xr:uid="{6421B57C-91E9-425F-8FBA-7C2EAB3E4596}"/>
    <cellStyle name="Normal 5 2 2 6 2" xfId="46649" xr:uid="{CD6CC3D6-B31F-44B2-9CAD-602A97772DB8}"/>
    <cellStyle name="Normal 5 2 2 7" xfId="46525" xr:uid="{D838F929-8F83-4158-8128-9D772E12473B}"/>
    <cellStyle name="Normal 5 2 2 7 2" xfId="46634" xr:uid="{5D137D68-4AAA-42DF-89E6-00D8522929DB}"/>
    <cellStyle name="Normal 5 2 3" xfId="471" xr:uid="{79610673-B266-4CFF-8577-8696A91757A9}"/>
    <cellStyle name="Normal 5 2 3 2" xfId="3707" xr:uid="{DA0A5B93-373D-401E-BDFC-9E3ABDC9AFC7}"/>
    <cellStyle name="Normal 5 2 3 2 2" xfId="4101" xr:uid="{6A41DC08-B01A-4EFB-9457-E5F4E877D63D}"/>
    <cellStyle name="Normal 5 2 3 3" xfId="2468" xr:uid="{5AC0C5F2-B9F3-4DE9-A382-67058CF32DE6}"/>
    <cellStyle name="Normal 5 2 3 4" xfId="32180" xr:uid="{80A56294-AE87-429B-8EA9-97DAB869C7CA}"/>
    <cellStyle name="Normal 5 2 4" xfId="1118" xr:uid="{E77A3657-B8B1-4E90-B5B8-A312D34DD36B}"/>
    <cellStyle name="Normal 5 2 4 2" xfId="11014" xr:uid="{BED4B74F-49F8-4A8B-8303-43F14D9E179B}"/>
    <cellStyle name="Normal 5 2 4 3" xfId="8006" xr:uid="{145C7525-CCFB-41E5-97AC-6CE9862C75AE}"/>
    <cellStyle name="Normal 5 2 4 4" xfId="46080" xr:uid="{E6DAC7AA-2873-4AEB-830A-70B4EC46FFD6}"/>
    <cellStyle name="Normal 5 2 5" xfId="1459" xr:uid="{CDB976D3-B6C7-4EE2-AB82-F61F550CD3B5}"/>
    <cellStyle name="Normal 5 2 6" xfId="1934" xr:uid="{90EA1648-03F5-45B4-9378-1107DB5D0C44}"/>
    <cellStyle name="Normal 5 2 7" xfId="12307" xr:uid="{6CC007C5-2205-4842-ABE9-DF5C1C325037}"/>
    <cellStyle name="Normal 5 2 8" xfId="46616" xr:uid="{05F1CF4A-559A-4330-9DEB-CB7488E5AD4F}"/>
    <cellStyle name="Normal 5 3" xfId="472" xr:uid="{E772ACD4-2F0E-486F-953E-01FA1C9BCAEE}"/>
    <cellStyle name="Normal 5 3 2" xfId="32183" xr:uid="{42B15F21-A793-4E10-98BB-194479D91372}"/>
    <cellStyle name="Normal 5 3 3" xfId="46226" xr:uid="{09964872-5579-452B-A1BF-99DA5417B51C}"/>
    <cellStyle name="Normal 5 4" xfId="473" xr:uid="{A870937E-A08A-4CCA-B3A2-5A8B6C2F532B}"/>
    <cellStyle name="Normal 5 4 10" xfId="6901" xr:uid="{1605AAD8-7B3E-41BE-97E9-E61641FA0551}"/>
    <cellStyle name="Normal 5 4 11" xfId="46265" xr:uid="{3F91DAF9-2A05-4EC4-AAF8-18E14ECF1F61}"/>
    <cellStyle name="Normal 5 4 12" xfId="46297" xr:uid="{766A7147-B2DA-4DB6-914F-DB38732D73EC}"/>
    <cellStyle name="Normal 5 4 2" xfId="474" xr:uid="{AE2A79EB-FBE0-470D-B650-ED7E2256E4B7}"/>
    <cellStyle name="Normal 5 4 2 10" xfId="32184" xr:uid="{99C01AE9-90DF-4CFB-B620-0C2C3438F84C}"/>
    <cellStyle name="Normal 5 4 2 2" xfId="475" xr:uid="{543D7417-E696-4B1C-88C1-1259FB4692D4}"/>
    <cellStyle name="Normal 5 4 2 2 2" xfId="1232" xr:uid="{A91B45B4-EA27-4320-8AAB-6FC9F330E2B5}"/>
    <cellStyle name="Normal 5 4 2 2 2 2" xfId="1772" xr:uid="{1472BF16-649D-4F18-89B0-50CAF3FAD45F}"/>
    <cellStyle name="Normal 5 4 2 2 2 2 2" xfId="9854" xr:uid="{756314C9-2B97-4246-BFB6-DA6DB75F698F}"/>
    <cellStyle name="Normal 5 4 2 2 2 2 3" xfId="8010" xr:uid="{F3F22747-3377-4229-BFB0-5E21F85AD591}"/>
    <cellStyle name="Normal 5 4 2 2 2 3" xfId="4851" xr:uid="{83550CBB-4813-45F8-B055-FE252F14EC65}"/>
    <cellStyle name="Normal 5 4 2 2 2 3 2" xfId="9108" xr:uid="{83123EDC-DEA4-420B-82C3-08B970884CE9}"/>
    <cellStyle name="Normal 5 4 2 2 2 4" xfId="5346" xr:uid="{4F96D787-0EF9-4836-B7EA-D0E894F5F214}"/>
    <cellStyle name="Normal 5 4 2 2 2 5" xfId="5914" xr:uid="{0353247E-C589-4CC7-B5DC-818AEF58F4D8}"/>
    <cellStyle name="Normal 5 4 2 2 2 6" xfId="6904" xr:uid="{D627AF19-487C-4E2F-8B3D-DD652BA28BF4}"/>
    <cellStyle name="Normal 5 4 2 2 3" xfId="1581" xr:uid="{B96D2566-22EC-4760-AF40-7631DFD8216B}"/>
    <cellStyle name="Normal 5 4 2 2 3 2" xfId="9519" xr:uid="{DB38C246-8F3D-4ED8-883D-732B6CC9C00E}"/>
    <cellStyle name="Normal 5 4 2 2 3 3" xfId="6905" xr:uid="{BAE15C8D-4979-4081-83B2-FA1E11F63DBB}"/>
    <cellStyle name="Normal 5 4 2 2 4" xfId="880" xr:uid="{065AEC1E-70A2-4B64-B7E3-4E4DD12080EB}"/>
    <cellStyle name="Normal 5 4 2 2 4 2" xfId="7414" xr:uid="{E1314472-302A-4D2C-AC15-9B117417E837}"/>
    <cellStyle name="Normal 5 4 2 2 5" xfId="5102" xr:uid="{7D6B6EA7-CE1B-455A-9B06-73EC8C924EE8}"/>
    <cellStyle name="Normal 5 4 2 2 5 2" xfId="8009" xr:uid="{01886609-F68E-4577-986E-76CF376E74CA}"/>
    <cellStyle name="Normal 5 4 2 2 6" xfId="4289" xr:uid="{333B0458-6641-459D-AF31-42EF596E2518}"/>
    <cellStyle name="Normal 5 4 2 2 6 2" xfId="9107" xr:uid="{0639DC19-0C50-49C3-B11D-2706B3EC65B1}"/>
    <cellStyle name="Normal 5 4 2 2 7" xfId="5913" xr:uid="{13E596AA-3268-4E5E-9DB0-0EB993C07D43}"/>
    <cellStyle name="Normal 5 4 2 2 8" xfId="6903" xr:uid="{969FFE3C-3A28-4617-A305-6AE34A591921}"/>
    <cellStyle name="Normal 5 4 2 3" xfId="1169" xr:uid="{5707CA50-8367-45B0-B44E-072B5377055C}"/>
    <cellStyle name="Normal 5 4 2 3 2" xfId="1710" xr:uid="{DFE45AED-8DBC-4AFB-BA10-CD00134E8447}"/>
    <cellStyle name="Normal 5 4 2 3 2 2" xfId="9714" xr:uid="{79FFF3DA-ED5A-4059-A115-F734E059E8AB}"/>
    <cellStyle name="Normal 5 4 2 3 2 3" xfId="8011" xr:uid="{F830C587-CCB2-4EF9-B6D2-756DE19C3E99}"/>
    <cellStyle name="Normal 5 4 2 3 3" xfId="4784" xr:uid="{5363DC25-DD55-408E-9127-2DB0C16949D0}"/>
    <cellStyle name="Normal 5 4 2 3 3 2" xfId="9109" xr:uid="{37341745-024A-48F5-A37D-52BE0BCA96A7}"/>
    <cellStyle name="Normal 5 4 2 3 4" xfId="5253" xr:uid="{9B3346E8-E2AA-449A-95B4-442453D215FB}"/>
    <cellStyle name="Normal 5 4 2 3 5" xfId="5915" xr:uid="{218630E7-7AB9-4A66-8165-D03A7D226949}"/>
    <cellStyle name="Normal 5 4 2 3 6" xfId="6906" xr:uid="{DA85289E-DEDD-48A8-A4C0-4A4ED2049B5A}"/>
    <cellStyle name="Normal 5 4 2 4" xfId="1513" xr:uid="{9DADCF42-0B2C-42F7-B0B0-AA4A7AB4FA88}"/>
    <cellStyle name="Normal 5 4 2 4 2" xfId="9518" xr:uid="{4FCACB1F-E607-4DB4-BC65-2C28E1CDF1F1}"/>
    <cellStyle name="Normal 5 4 2 4 3" xfId="6907" xr:uid="{D1D21F3C-BC2B-4C22-9B93-CCAC29F6EED1}"/>
    <cellStyle name="Normal 5 4 2 5" xfId="813" xr:uid="{ECA99FE0-1161-482F-8E53-5303083F098F}"/>
    <cellStyle name="Normal 5 4 2 5 2" xfId="10015" xr:uid="{FF1F77E8-93DC-45C1-9A02-EC4F3B34D456}"/>
    <cellStyle name="Normal 5 4 2 5 3" xfId="7413" xr:uid="{21D9E8EC-BBAF-4A17-A56B-5E14A6C019EF}"/>
    <cellStyle name="Normal 5 4 2 6" xfId="3128" xr:uid="{6E9604E9-6333-4E35-B3B0-7A187DA08DC3}"/>
    <cellStyle name="Normal 5 4 2 6 2" xfId="10115" xr:uid="{911BCE0D-E5EF-41D9-8566-4BA2ED6054D1}"/>
    <cellStyle name="Normal 5 4 2 6 3" xfId="8008" xr:uid="{94D4CC13-6392-4551-8B1A-C2A25507B71C}"/>
    <cellStyle name="Normal 5 4 2 7" xfId="4195" xr:uid="{368DCD1B-E7BA-448F-A7A9-92AC55782240}"/>
    <cellStyle name="Normal 5 4 2 7 2" xfId="8695" xr:uid="{F5E060CF-4111-43AB-8EC0-958C11F3AB97}"/>
    <cellStyle name="Normal 5 4 2 8" xfId="5912" xr:uid="{D3DC63A1-F357-49F5-B07E-F01E8D0652D3}"/>
    <cellStyle name="Normal 5 4 2 9" xfId="6902" xr:uid="{A05CE48D-048F-41F2-BDB4-522BE9EC9318}"/>
    <cellStyle name="Normal 5 4 3" xfId="476" xr:uid="{038B358F-25B6-4FF3-B7E6-99973C288924}"/>
    <cellStyle name="Normal 5 4 3 2" xfId="1233" xr:uid="{EEAE27A2-6C75-4358-B0F4-2AE9BD368F30}"/>
    <cellStyle name="Normal 5 4 3 2 2" xfId="1773" xr:uid="{4D9C7AA7-7E41-46E9-8392-DD0A6E14E2F7}"/>
    <cellStyle name="Normal 5 4 3 2 2 2" xfId="2925" xr:uid="{31DE9092-3719-4E6C-A781-7F3E15DEDB2C}"/>
    <cellStyle name="Normal 5 4 3 2 2 2 2" xfId="9923" xr:uid="{00935D75-62E4-42EF-A54F-BB9A1DD1D6FB}"/>
    <cellStyle name="Normal 5 4 3 2 2 2 3" xfId="8014" xr:uid="{7DD0BCE3-0AB3-4F59-9FD8-D89EA0407CEA}"/>
    <cellStyle name="Normal 5 4 3 2 2 3" xfId="9112" xr:uid="{93CA0F68-52F5-4C34-A453-FD08AE540B88}"/>
    <cellStyle name="Normal 5 4 3 2 2 4" xfId="6910" xr:uid="{BA840378-8CF6-4F7F-8E08-7BB00FF08328}"/>
    <cellStyle name="Normal 5 4 3 2 3" xfId="2625" xr:uid="{B5CDA287-7337-4AD5-B146-DAFDE5A5725B}"/>
    <cellStyle name="Normal 5 4 3 2 3 2" xfId="9521" xr:uid="{11D550AA-2AF2-478E-AFC8-0DC167B322A6}"/>
    <cellStyle name="Normal 5 4 3 2 3 3" xfId="8013" xr:uid="{17296827-22C6-4789-9478-4E98FE87DE06}"/>
    <cellStyle name="Normal 5 4 3 2 4" xfId="5345" xr:uid="{5799C616-0E47-4752-9A21-1693F4654820}"/>
    <cellStyle name="Normal 5 4 3 2 4 2" xfId="9111" xr:uid="{9FC377E2-E937-4FF6-8984-EAECDF8F0412}"/>
    <cellStyle name="Normal 5 4 3 2 5" xfId="5917" xr:uid="{F05CDE3A-5F28-4B18-9E7C-2FA8C9EE6771}"/>
    <cellStyle name="Normal 5 4 3 2 6" xfId="6909" xr:uid="{5031F67A-6964-48A9-A334-B798A956353F}"/>
    <cellStyle name="Normal 5 4 3 3" xfId="1582" xr:uid="{D4EAA403-6456-4CC3-B786-115E82E8C3F5}"/>
    <cellStyle name="Normal 5 4 3 3 2" xfId="2802" xr:uid="{E7C806A8-ECD3-4E2F-9173-17C3B1D09EC9}"/>
    <cellStyle name="Normal 5 4 3 3 2 2" xfId="9771" xr:uid="{7EA5A895-8745-4CFF-B995-AAAAD3415FAC}"/>
    <cellStyle name="Normal 5 4 3 3 2 3" xfId="8015" xr:uid="{6876EF7F-8103-439A-8AB1-141E8C2F5EFA}"/>
    <cellStyle name="Normal 5 4 3 3 3" xfId="9113" xr:uid="{B948F45C-B0F1-4A2E-AC7D-F1CF57192396}"/>
    <cellStyle name="Normal 5 4 3 3 4" xfId="6911" xr:uid="{9FB06B6B-CC4B-4849-A8D2-55B51BE78211}"/>
    <cellStyle name="Normal 5 4 3 4" xfId="881" xr:uid="{52D46B89-E33A-4906-9117-C2285C7F4374}"/>
    <cellStyle name="Normal 5 4 3 4 2" xfId="9520" xr:uid="{3C2DC320-AFA0-40F0-AF51-2D46B1B3B536}"/>
    <cellStyle name="Normal 5 4 3 4 3" xfId="7415" xr:uid="{7B1EC1D6-A8EF-4543-8531-7502F96FEF30}"/>
    <cellStyle name="Normal 5 4 3 5" xfId="5101" xr:uid="{0E2ADEF0-2558-4311-8EC4-C10509CAA1BA}"/>
    <cellStyle name="Normal 5 4 3 5 2" xfId="8012" xr:uid="{4F52EEB7-B34C-43ED-AD89-6DD4C50E57E7}"/>
    <cellStyle name="Normal 5 4 3 6" xfId="4288" xr:uid="{C5508033-053B-435B-8750-08357DDA1FB7}"/>
    <cellStyle name="Normal 5 4 3 6 2" xfId="9110" xr:uid="{386BD0F9-7093-4C48-BEF8-8AD7203A79BC}"/>
    <cellStyle name="Normal 5 4 3 7" xfId="5916" xr:uid="{E359BD42-2475-4F18-8A92-5A3EB99AC5AE}"/>
    <cellStyle name="Normal 5 4 3 8" xfId="6908" xr:uid="{E4B325B9-F20E-4EC0-AE3C-D276D1D344DD}"/>
    <cellStyle name="Normal 5 4 4" xfId="1028" xr:uid="{DBB888B4-A3A5-4226-981A-5ECFC85F9099}"/>
    <cellStyle name="Normal 5 4 4 2" xfId="1639" xr:uid="{D559BBD9-CAF5-4E2D-A575-83C1E2C6A993}"/>
    <cellStyle name="Normal 5 4 4 2 2" xfId="2866" xr:uid="{0BBC88DE-7F42-495C-965F-4DCFF90507B9}"/>
    <cellStyle name="Normal 5 4 4 2 2 2" xfId="9853" xr:uid="{0C821CD1-1645-49CD-8421-C67330C19E52}"/>
    <cellStyle name="Normal 5 4 4 2 2 3" xfId="8017" xr:uid="{D416EE51-D68B-46D1-9AFD-F91DF371A82B}"/>
    <cellStyle name="Normal 5 4 4 2 3" xfId="9115" xr:uid="{2669D31B-AE99-4D1C-B1CE-EE01B33ACDA9}"/>
    <cellStyle name="Normal 5 4 4 2 4" xfId="6913" xr:uid="{EBA82551-E5B1-44C2-B52B-E521AD049037}"/>
    <cellStyle name="Normal 5 4 4 3" xfId="2626" xr:uid="{CDC914A2-2420-4311-A0D2-BD7DC2F2323A}"/>
    <cellStyle name="Normal 5 4 4 3 2" xfId="9522" xr:uid="{425DABFD-80C3-4E19-A7B0-D86C91FA1242}"/>
    <cellStyle name="Normal 5 4 4 3 3" xfId="8016" xr:uid="{13628405-CDCA-4C2A-9A9A-BE573A052E08}"/>
    <cellStyle name="Normal 5 4 4 4" xfId="5204" xr:uid="{977810CA-1DD1-44E4-AE7F-2379D6E2AD11}"/>
    <cellStyle name="Normal 5 4 4 4 2" xfId="9114" xr:uid="{0F372EEA-E98C-40CE-88B5-B65F3B92D075}"/>
    <cellStyle name="Normal 5 4 4 5" xfId="5918" xr:uid="{03B309DD-862D-494D-9232-7F2F28C65141}"/>
    <cellStyle name="Normal 5 4 4 6" xfId="6912" xr:uid="{834158C9-31AF-41B9-ACB0-591AB2A53079}"/>
    <cellStyle name="Normal 5 4 5" xfId="1379" xr:uid="{5F54D67A-D447-4222-8199-9470A3AF5765}"/>
    <cellStyle name="Normal 5 4 5 2" xfId="2755" xr:uid="{D8DF55BD-D6D5-406F-B13D-F55F23695931}"/>
    <cellStyle name="Normal 5 4 5 2 2" xfId="9713" xr:uid="{52365891-313C-4229-B44A-C8D14A8D5C2F}"/>
    <cellStyle name="Normal 5 4 5 2 3" xfId="8018" xr:uid="{05D38153-4C96-4200-B2B8-5C3910BDD2D4}"/>
    <cellStyle name="Normal 5 4 5 3" xfId="9116" xr:uid="{568247EA-3901-4FB0-8FA6-364C365EB83A}"/>
    <cellStyle name="Normal 5 4 5 4" xfId="6914" xr:uid="{E0316AA2-6234-4EDE-BC72-1534381EBE73}"/>
    <cellStyle name="Normal 5 4 6" xfId="714" xr:uid="{A540B7A6-104D-4A50-8B02-073A34BF9BA7}"/>
    <cellStyle name="Normal 5 4 6 2" xfId="9517" xr:uid="{9F7B0600-89FF-40E6-8E73-CC979C26F659}"/>
    <cellStyle name="Normal 5 4 6 3" xfId="7412" xr:uid="{0820ADC4-F986-402A-94DE-849A84905476}"/>
    <cellStyle name="Normal 5 4 7" xfId="2975" xr:uid="{CFE753CD-3FFD-4215-86BA-71B56C420B4B}"/>
    <cellStyle name="Normal 5 4 7 2" xfId="9961" xr:uid="{87732BAB-6529-4B13-9F48-69343AC37F0A}"/>
    <cellStyle name="Normal 5 4 7 3" xfId="8007" xr:uid="{F1C10192-629E-48D9-87A5-09B86A5147B0}"/>
    <cellStyle name="Normal 5 4 8" xfId="3063" xr:uid="{29AF19C3-9A5F-4EC1-A81B-E701E20B105E}"/>
    <cellStyle name="Normal 5 4 8 2" xfId="10068" xr:uid="{C96E4D0B-04CB-466C-9589-0DD8AAE8073D}"/>
    <cellStyle name="Normal 5 4 9" xfId="3304" xr:uid="{498E677D-2AEE-43CE-9EE2-ADD3CDBAE95D}"/>
    <cellStyle name="Normal 5 4 9 2" xfId="8641" xr:uid="{337E75F2-0DA7-4BE6-B8CE-3C6292100D76}"/>
    <cellStyle name="Normal 5 5" xfId="477" xr:uid="{48DF730C-32F1-4817-B6DD-CA38255459DE}"/>
    <cellStyle name="Normal 5 5 10" xfId="6915" xr:uid="{35793003-0712-4EB5-A245-905D3F3A6F65}"/>
    <cellStyle name="Normal 5 5 2" xfId="478" xr:uid="{3DD7E80E-7A2B-497B-ABC0-B222777C34BE}"/>
    <cellStyle name="Normal 5 5 2 10" xfId="12658" xr:uid="{FBC514D0-2733-4050-B0BD-DCE6027758E0}"/>
    <cellStyle name="Normal 5 5 2 2" xfId="479" xr:uid="{C6058F92-DE88-444E-9302-BEEB63971B09}"/>
    <cellStyle name="Normal 5 5 2 2 2" xfId="1234" xr:uid="{C47EBB5A-7D24-451F-9C4E-C45412E2EFEC}"/>
    <cellStyle name="Normal 5 5 2 2 2 2" xfId="1774" xr:uid="{CCAD988D-DB8D-4571-AA0D-E6290B6CC1E6}"/>
    <cellStyle name="Normal 5 5 2 2 2 2 2" xfId="9856" xr:uid="{B32A9796-4C75-429E-839E-BB2BF5AB002A}"/>
    <cellStyle name="Normal 5 5 2 2 2 2 3" xfId="8022" xr:uid="{F92EF4D9-4676-42DA-B8E9-5A8F8C49F489}"/>
    <cellStyle name="Normal 5 5 2 2 2 3" xfId="4852" xr:uid="{B559AD7A-5969-43A6-89DC-CDF74EAD10C8}"/>
    <cellStyle name="Normal 5 5 2 2 2 3 2" xfId="9118" xr:uid="{1A71E177-7973-47E5-9667-ADD8FB3E3651}"/>
    <cellStyle name="Normal 5 5 2 2 2 4" xfId="5348" xr:uid="{2C377F40-6753-4448-8542-87F5BECF985A}"/>
    <cellStyle name="Normal 5 5 2 2 2 5" xfId="5921" xr:uid="{3ADB75F7-70BF-40C9-B81B-E1D802FE2704}"/>
    <cellStyle name="Normal 5 5 2 2 2 6" xfId="6918" xr:uid="{9AE4C871-590D-4CE1-94F3-928AE21EDF56}"/>
    <cellStyle name="Normal 5 5 2 2 3" xfId="1583" xr:uid="{39203C92-EF2B-451B-ABB1-7BDC4D98ABD0}"/>
    <cellStyle name="Normal 5 5 2 2 3 2" xfId="9525" xr:uid="{8EA1AF34-8CA0-4234-9AE4-3909510ADBCA}"/>
    <cellStyle name="Normal 5 5 2 2 3 3" xfId="6919" xr:uid="{1C02F4BC-26C1-4DB0-9599-6FCAC6319057}"/>
    <cellStyle name="Normal 5 5 2 2 4" xfId="882" xr:uid="{FC24E0BC-CB7F-494D-9D25-5692E06F4D2F}"/>
    <cellStyle name="Normal 5 5 2 2 4 2" xfId="7418" xr:uid="{7C9A9248-344D-449D-9E37-3A4C01BE126B}"/>
    <cellStyle name="Normal 5 5 2 2 5" xfId="5104" xr:uid="{CF278E08-CF1F-472B-BFAE-0633E4033C87}"/>
    <cellStyle name="Normal 5 5 2 2 5 2" xfId="8021" xr:uid="{46B2722B-3BE9-41AE-9817-190518BA42BE}"/>
    <cellStyle name="Normal 5 5 2 2 6" xfId="4291" xr:uid="{3AE4FA27-08DD-42C4-B4BE-9D43C528CDDC}"/>
    <cellStyle name="Normal 5 5 2 2 6 2" xfId="9117" xr:uid="{29D88024-D532-48CF-AD0F-BB6C421070FC}"/>
    <cellStyle name="Normal 5 5 2 2 7" xfId="5920" xr:uid="{C616A3CD-BC8F-4D30-9C6D-18432D625234}"/>
    <cellStyle name="Normal 5 5 2 2 8" xfId="6917" xr:uid="{0F2F24D0-932D-4C9A-8626-0FDB97648F0F}"/>
    <cellStyle name="Normal 5 5 2 3" xfId="1170" xr:uid="{F58B3609-A809-4C2E-BB41-3EA3D5F3A3DE}"/>
    <cellStyle name="Normal 5 5 2 3 2" xfId="1711" xr:uid="{4CD208AA-B2B2-4BA6-AC9D-28985076C060}"/>
    <cellStyle name="Normal 5 5 2 3 2 2" xfId="9716" xr:uid="{EA80D642-C225-43A3-BD5A-A3A0434E41A7}"/>
    <cellStyle name="Normal 5 5 2 3 2 3" xfId="8023" xr:uid="{B27A3AEF-BCC9-4333-B83F-889A4129B1A1}"/>
    <cellStyle name="Normal 5 5 2 3 3" xfId="4795" xr:uid="{67F8ACA1-0910-474F-80CF-66E358D7C59A}"/>
    <cellStyle name="Normal 5 5 2 3 3 2" xfId="9119" xr:uid="{3743BB19-44C8-444D-9B77-DCD4E83FC20F}"/>
    <cellStyle name="Normal 5 5 2 3 4" xfId="5264" xr:uid="{F27FEC78-929D-4D36-A762-129DFC589B68}"/>
    <cellStyle name="Normal 5 5 2 3 5" xfId="5922" xr:uid="{5839973C-564F-47BB-9271-B252181DD50A}"/>
    <cellStyle name="Normal 5 5 2 3 6" xfId="6920" xr:uid="{D9876FFC-40D9-43B9-8EA3-F3BE8547600B}"/>
    <cellStyle name="Normal 5 5 2 4" xfId="1514" xr:uid="{C53DDD92-BD96-493A-A9C2-632EB1E846E5}"/>
    <cellStyle name="Normal 5 5 2 4 2" xfId="9524" xr:uid="{4AC32EA0-D961-4DDE-9645-BE5FCB18C076}"/>
    <cellStyle name="Normal 5 5 2 4 3" xfId="6921" xr:uid="{7401EC5C-EF0F-46E9-921C-ED39658133B1}"/>
    <cellStyle name="Normal 5 5 2 5" xfId="814" xr:uid="{D92CDDA0-DE3E-4F89-A1D5-4E64FAE2F34F}"/>
    <cellStyle name="Normal 5 5 2 5 2" xfId="10026" xr:uid="{AAAF495C-0A98-4487-A639-F2D125C8EF23}"/>
    <cellStyle name="Normal 5 5 2 5 3" xfId="7417" xr:uid="{ED1C7F5B-3BD3-4D4D-A022-0051E83A4CBC}"/>
    <cellStyle name="Normal 5 5 2 6" xfId="3139" xr:uid="{F4E0B682-4D6F-4FD6-BC9C-7D0620DA4676}"/>
    <cellStyle name="Normal 5 5 2 6 2" xfId="10126" xr:uid="{19AB923A-C817-41F3-ABD9-777ED1646A29}"/>
    <cellStyle name="Normal 5 5 2 6 3" xfId="8020" xr:uid="{32EFA433-E028-4D8E-9FE0-CF448799F6A6}"/>
    <cellStyle name="Normal 5 5 2 7" xfId="4206" xr:uid="{C8D12CB8-9890-44FE-A8E6-5AB169B7473C}"/>
    <cellStyle name="Normal 5 5 2 7 2" xfId="8706" xr:uid="{0456D0D7-EA23-49C4-9FD5-8F2282C5B023}"/>
    <cellStyle name="Normal 5 5 2 8" xfId="5919" xr:uid="{384D75D6-01D9-46EB-9C4D-F3058DD4B8F7}"/>
    <cellStyle name="Normal 5 5 2 9" xfId="6916" xr:uid="{F2C5AB6E-B024-4126-AD26-103319A842C2}"/>
    <cellStyle name="Normal 5 5 3" xfId="480" xr:uid="{0D119592-D315-4AE1-BAF3-7C82EBD8B6E8}"/>
    <cellStyle name="Normal 5 5 3 2" xfId="1235" xr:uid="{A7857FEC-3449-4B3D-B0E3-A2C4E6278CB5}"/>
    <cellStyle name="Normal 5 5 3 2 2" xfId="1775" xr:uid="{B8B26CD9-5067-429B-B993-074CA4807F3F}"/>
    <cellStyle name="Normal 5 5 3 2 2 2" xfId="2926" xr:uid="{952A01AC-117E-4E3E-A622-92621F2696D1}"/>
    <cellStyle name="Normal 5 5 3 2 2 2 2" xfId="9924" xr:uid="{52A24AA6-D63F-43CB-B587-B4811AE79B4E}"/>
    <cellStyle name="Normal 5 5 3 2 2 2 3" xfId="8026" xr:uid="{FD831CFD-5B7B-4FDD-9C9F-E6F053FF91E3}"/>
    <cellStyle name="Normal 5 5 3 2 2 3" xfId="9122" xr:uid="{7CD9638B-81CD-42C4-84F8-16216F21B3F7}"/>
    <cellStyle name="Normal 5 5 3 2 2 4" xfId="6924" xr:uid="{0FE9D4E6-7A11-423B-B22D-C59260F2A3D2}"/>
    <cellStyle name="Normal 5 5 3 2 3" xfId="2627" xr:uid="{F67EBFAC-CB55-4CE4-AD60-7117549CB6B5}"/>
    <cellStyle name="Normal 5 5 3 2 3 2" xfId="9527" xr:uid="{CFB94FC4-1DEA-4475-BFC7-138536425565}"/>
    <cellStyle name="Normal 5 5 3 2 3 3" xfId="8025" xr:uid="{FE56D78B-8A4F-4B99-8BEF-F113192BF0DB}"/>
    <cellStyle name="Normal 5 5 3 2 4" xfId="5347" xr:uid="{C2C1E904-8B43-4056-A2ED-18B04BCA0EB3}"/>
    <cellStyle name="Normal 5 5 3 2 4 2" xfId="9121" xr:uid="{E8AE5033-9FF2-4FED-9C60-A10180950BAE}"/>
    <cellStyle name="Normal 5 5 3 2 5" xfId="5924" xr:uid="{901D5789-CEC0-417B-B50E-2C6FCA72A069}"/>
    <cellStyle name="Normal 5 5 3 2 6" xfId="6923" xr:uid="{03963C51-78C4-4279-9198-099F937EC502}"/>
    <cellStyle name="Normal 5 5 3 3" xfId="1584" xr:uid="{57643233-2C13-4270-BB84-129BE45D1B7D}"/>
    <cellStyle name="Normal 5 5 3 3 2" xfId="2803" xr:uid="{798339DF-59E9-4C91-8866-5B99E7EA7A43}"/>
    <cellStyle name="Normal 5 5 3 3 2 2" xfId="9772" xr:uid="{7C047070-502C-430A-8087-17B3F8E1CC57}"/>
    <cellStyle name="Normal 5 5 3 3 2 3" xfId="8027" xr:uid="{E5C808F2-67F7-4C79-8086-4809056201E3}"/>
    <cellStyle name="Normal 5 5 3 3 3" xfId="9123" xr:uid="{DE2B0B21-BE9A-4616-A01F-2D190AC285C8}"/>
    <cellStyle name="Normal 5 5 3 3 4" xfId="6925" xr:uid="{64A2B304-B4DD-4988-B6A6-A781636CC594}"/>
    <cellStyle name="Normal 5 5 3 4" xfId="883" xr:uid="{E56A9295-5F54-45DF-905B-1A775B906CBD}"/>
    <cellStyle name="Normal 5 5 3 4 2" xfId="9526" xr:uid="{9904CC00-6267-4226-977F-387A5452CF6A}"/>
    <cellStyle name="Normal 5 5 3 4 3" xfId="7419" xr:uid="{CDF8CD86-AC99-4592-A636-4D35794A9651}"/>
    <cellStyle name="Normal 5 5 3 5" xfId="5103" xr:uid="{96F1E776-A38F-42E2-8957-AD1CE92B15CD}"/>
    <cellStyle name="Normal 5 5 3 5 2" xfId="8024" xr:uid="{BD16C226-AEC8-4B8A-B08B-FEED58C4C6B6}"/>
    <cellStyle name="Normal 5 5 3 6" xfId="4290" xr:uid="{0DAFA291-2EA8-46C5-A344-C596B423A164}"/>
    <cellStyle name="Normal 5 5 3 6 2" xfId="9120" xr:uid="{6E01035B-7748-4F1D-967C-DBBCDF046BF3}"/>
    <cellStyle name="Normal 5 5 3 7" xfId="5923" xr:uid="{AE1E95E1-EE49-43D9-B5D6-46A51FCE7109}"/>
    <cellStyle name="Normal 5 5 3 8" xfId="6922" xr:uid="{4C229EA9-EBA6-4FDB-B846-EDB9298AC8CB}"/>
    <cellStyle name="Normal 5 5 4" xfId="1029" xr:uid="{E0F8F7F7-64C5-4080-8F05-498BED7E2417}"/>
    <cellStyle name="Normal 5 5 4 2" xfId="1640" xr:uid="{1404BF43-9474-4BAE-BD97-48091C530C61}"/>
    <cellStyle name="Normal 5 5 4 2 2" xfId="2867" xr:uid="{3AA4C281-13BD-4B44-97C1-267DC7CFD856}"/>
    <cellStyle name="Normal 5 5 4 2 2 2" xfId="9855" xr:uid="{E19A24DB-F678-474F-A5D9-1B720B5BCDBB}"/>
    <cellStyle name="Normal 5 5 4 2 2 3" xfId="8029" xr:uid="{6C354721-E196-4AC5-B995-0BE3A1227031}"/>
    <cellStyle name="Normal 5 5 4 2 3" xfId="9125" xr:uid="{5E0EB1E5-7BB6-4834-9FB0-729FCC5803DD}"/>
    <cellStyle name="Normal 5 5 4 2 4" xfId="6927" xr:uid="{02A76462-7AE8-4DBC-9FBC-2929635D83AB}"/>
    <cellStyle name="Normal 5 5 4 3" xfId="2628" xr:uid="{95934EA5-FADB-4290-B361-1472C0FD40CC}"/>
    <cellStyle name="Normal 5 5 4 3 2" xfId="9528" xr:uid="{1BE93E32-BD77-4D52-9C6F-6D5AE8F7C106}"/>
    <cellStyle name="Normal 5 5 4 3 3" xfId="8028" xr:uid="{662029EA-F5BF-4EF1-B28E-7A7E892A40F7}"/>
    <cellStyle name="Normal 5 5 4 4" xfId="5215" xr:uid="{D8D000A9-D53C-48CF-B3A0-0D3D8341313E}"/>
    <cellStyle name="Normal 5 5 4 4 2" xfId="9124" xr:uid="{3BF3F840-A08C-460E-ABF0-48090A19A3ED}"/>
    <cellStyle name="Normal 5 5 4 5" xfId="5925" xr:uid="{CF62F7DF-870A-4130-B807-0566C50C21C3}"/>
    <cellStyle name="Normal 5 5 4 6" xfId="6926" xr:uid="{4381669B-791F-45E4-A3EE-642E31C59290}"/>
    <cellStyle name="Normal 5 5 5" xfId="1380" xr:uid="{AF824533-F906-441D-8668-6B39D782D077}"/>
    <cellStyle name="Normal 5 5 5 2" xfId="2756" xr:uid="{5743410B-EDE9-4489-965A-1F8ED8A65A4B}"/>
    <cellStyle name="Normal 5 5 5 2 2" xfId="9715" xr:uid="{A5A563B5-FC3E-4E79-BAAC-93BBCE38B4DB}"/>
    <cellStyle name="Normal 5 5 5 2 3" xfId="8030" xr:uid="{778B8297-9A4F-44B0-91E4-D8EEEBBBDDFC}"/>
    <cellStyle name="Normal 5 5 5 3" xfId="9126" xr:uid="{22D69B12-E3F0-41FA-8984-17A0339A49C3}"/>
    <cellStyle name="Normal 5 5 5 4" xfId="6928" xr:uid="{C6493ECF-2A99-4831-BC2E-640D4871C018}"/>
    <cellStyle name="Normal 5 5 6" xfId="729" xr:uid="{484F8D81-62CD-471C-9204-8928ED35D75F}"/>
    <cellStyle name="Normal 5 5 6 2" xfId="9523" xr:uid="{98989486-723B-4891-A8A3-22179B7A9BD6}"/>
    <cellStyle name="Normal 5 5 6 3" xfId="7416" xr:uid="{1938D420-9657-4760-9588-B0B344D6332A}"/>
    <cellStyle name="Normal 5 5 7" xfId="2986" xr:uid="{FF875462-005B-4A48-8730-753F6726798D}"/>
    <cellStyle name="Normal 5 5 7 2" xfId="9972" xr:uid="{12703755-C245-49A6-83F0-DA70828C30D1}"/>
    <cellStyle name="Normal 5 5 7 3" xfId="8019" xr:uid="{EFC18F38-3536-4371-AF46-8904A9060DE2}"/>
    <cellStyle name="Normal 5 5 8" xfId="3074" xr:uid="{2CBDCE5F-746F-4F1B-A94A-70C425CB8F0B}"/>
    <cellStyle name="Normal 5 5 8 2" xfId="10079" xr:uid="{5A731347-10AC-4147-B042-562C5149382A}"/>
    <cellStyle name="Normal 5 5 9" xfId="3316" xr:uid="{A4541066-A173-453D-A525-341D816D1CBA}"/>
    <cellStyle name="Normal 5 5 9 2" xfId="8653" xr:uid="{13091947-382A-42D6-9B06-B2EB6C11907D}"/>
    <cellStyle name="Normal 5 6" xfId="481" xr:uid="{1164AD66-7704-451A-93C7-EBA09767C7D6}"/>
    <cellStyle name="Normal 5 6 10" xfId="6929" xr:uid="{5724B900-DEC1-4841-96A0-65F498774FDF}"/>
    <cellStyle name="Normal 5 6 2" xfId="482" xr:uid="{82D42EB8-B1D6-4D70-A0C1-BDDBDE3975DE}"/>
    <cellStyle name="Normal 5 6 2 10" xfId="45495" xr:uid="{63DABF92-7853-4450-A290-EF50FFFCE360}"/>
    <cellStyle name="Normal 5 6 2 2" xfId="483" xr:uid="{E397A4FA-2B72-4834-B681-0CEEF77CCC72}"/>
    <cellStyle name="Normal 5 6 2 2 2" xfId="1236" xr:uid="{EA972053-6077-4492-8157-8B08D81EA827}"/>
    <cellStyle name="Normal 5 6 2 2 2 2" xfId="1776" xr:uid="{BF50F975-04AB-4477-B6CF-5560FD3E0E2F}"/>
    <cellStyle name="Normal 5 6 2 2 2 2 2" xfId="9858" xr:uid="{94A765C1-1546-4705-8EB3-7575155D2818}"/>
    <cellStyle name="Normal 5 6 2 2 2 2 3" xfId="8034" xr:uid="{FF116A20-31A1-40CA-8336-E2608F95EA84}"/>
    <cellStyle name="Normal 5 6 2 2 2 3" xfId="4853" xr:uid="{5EFF766E-3C73-4D9D-B4FE-F62140A0C8F5}"/>
    <cellStyle name="Normal 5 6 2 2 2 3 2" xfId="9128" xr:uid="{02840DE1-A3B2-434F-981A-F8DFFFB2C82B}"/>
    <cellStyle name="Normal 5 6 2 2 2 4" xfId="5350" xr:uid="{F9991FE1-CE6C-47D1-BEF0-76C3B2EC357E}"/>
    <cellStyle name="Normal 5 6 2 2 2 5" xfId="5928" xr:uid="{8EE7B09F-B4CF-480F-8C6D-52ED68C95A65}"/>
    <cellStyle name="Normal 5 6 2 2 2 6" xfId="6932" xr:uid="{F9250CA4-DA85-4DC3-850C-EA9922943B10}"/>
    <cellStyle name="Normal 5 6 2 2 3" xfId="1585" xr:uid="{D27B0ED4-2C4B-41B5-B588-A9C52BC43726}"/>
    <cellStyle name="Normal 5 6 2 2 3 2" xfId="9531" xr:uid="{20CB058B-437A-46A3-8593-A20A71ABD6ED}"/>
    <cellStyle name="Normal 5 6 2 2 3 3" xfId="6933" xr:uid="{57E9A86A-E0E4-4654-A252-39D5FEE147FB}"/>
    <cellStyle name="Normal 5 6 2 2 4" xfId="884" xr:uid="{E668A2ED-CF8C-4893-B3FD-4A6AAEC939E8}"/>
    <cellStyle name="Normal 5 6 2 2 4 2" xfId="7422" xr:uid="{FE1D9A3F-316D-4389-BA67-BDCB16B62B5A}"/>
    <cellStyle name="Normal 5 6 2 2 5" xfId="5106" xr:uid="{3510CF4F-E2B9-4075-83F2-0CA481307C32}"/>
    <cellStyle name="Normal 5 6 2 2 5 2" xfId="8033" xr:uid="{FAF19527-F874-4E20-B5F7-E1FC32CF452A}"/>
    <cellStyle name="Normal 5 6 2 2 6" xfId="4293" xr:uid="{8B1090C3-3D90-4B30-8265-D845FCBE2E18}"/>
    <cellStyle name="Normal 5 6 2 2 6 2" xfId="9127" xr:uid="{60BC7D09-CE2E-48F6-9C4C-F5355364A8F6}"/>
    <cellStyle name="Normal 5 6 2 2 7" xfId="5927" xr:uid="{DD1CEB1E-281B-4BE1-A308-C4A6C889BD8B}"/>
    <cellStyle name="Normal 5 6 2 2 8" xfId="6931" xr:uid="{A9117AC6-B231-4603-A0F1-8B62E237D031}"/>
    <cellStyle name="Normal 5 6 2 3" xfId="1171" xr:uid="{8BB08B8B-6582-45C0-B158-F4DE98A2A847}"/>
    <cellStyle name="Normal 5 6 2 3 2" xfId="1712" xr:uid="{5C649A90-C8B6-4E3C-A367-92C3EBD682E8}"/>
    <cellStyle name="Normal 5 6 2 3 2 2" xfId="9718" xr:uid="{35344251-61E2-416D-8AD3-4982B05CA0E5}"/>
    <cellStyle name="Normal 5 6 2 3 2 3" xfId="8035" xr:uid="{EECC3872-7C03-47BA-A755-6438BBEF4778}"/>
    <cellStyle name="Normal 5 6 2 3 3" xfId="4774" xr:uid="{CEF241CA-7319-49BB-993D-B1A597672D81}"/>
    <cellStyle name="Normal 5 6 2 3 3 2" xfId="9129" xr:uid="{03B9C308-7045-4B8F-A7FC-2E4804C2DA64}"/>
    <cellStyle name="Normal 5 6 2 3 4" xfId="5241" xr:uid="{2B6BA126-99DE-4144-AA82-51715555EE76}"/>
    <cellStyle name="Normal 5 6 2 3 5" xfId="5929" xr:uid="{58A043BE-E923-4FFC-8355-CCF9727D29F8}"/>
    <cellStyle name="Normal 5 6 2 3 6" xfId="6934" xr:uid="{053A7430-82B1-4564-99FB-68CF71425FF6}"/>
    <cellStyle name="Normal 5 6 2 4" xfId="1515" xr:uid="{E7223C72-49EE-48B8-867F-04DC8B0ED521}"/>
    <cellStyle name="Normal 5 6 2 4 2" xfId="9530" xr:uid="{D39E4DE5-CFEF-4CCF-8B68-F77AA1B112CE}"/>
    <cellStyle name="Normal 5 6 2 4 3" xfId="6935" xr:uid="{660914B2-E1E4-4527-80F3-DB5D2CFBBB37}"/>
    <cellStyle name="Normal 5 6 2 5" xfId="815" xr:uid="{AD91B729-D381-4F4D-A7BB-62826452099F}"/>
    <cellStyle name="Normal 5 6 2 5 2" xfId="10033" xr:uid="{DC30B285-F625-42F1-BCD8-1BEDC2F73FCD}"/>
    <cellStyle name="Normal 5 6 2 5 3" xfId="7421" xr:uid="{BEA61673-5543-472B-9A4D-FDCFA03ED5AE}"/>
    <cellStyle name="Normal 5 6 2 6" xfId="3146" xr:uid="{F7DA6D88-5429-45B1-A125-6324112D7FF1}"/>
    <cellStyle name="Normal 5 6 2 6 2" xfId="10133" xr:uid="{964F1290-68E3-42C0-955B-ED6440E203D8}"/>
    <cellStyle name="Normal 5 6 2 6 3" xfId="8032" xr:uid="{C40E893A-CCD3-4192-99EF-135EBD013ED3}"/>
    <cellStyle name="Normal 5 6 2 7" xfId="4184" xr:uid="{D5A554D5-AA68-4A2A-A66F-CE1E589EA8B7}"/>
    <cellStyle name="Normal 5 6 2 7 2" xfId="8713" xr:uid="{63CA60F1-8190-4DA9-9243-5064AEBA53FC}"/>
    <cellStyle name="Normal 5 6 2 8" xfId="5926" xr:uid="{9DA9864A-21FB-4704-B97D-F73101AFA4B6}"/>
    <cellStyle name="Normal 5 6 2 9" xfId="6930" xr:uid="{455EB65B-B4DD-4F11-BDC5-DD89B09FDA21}"/>
    <cellStyle name="Normal 5 6 3" xfId="484" xr:uid="{A671939B-E433-497B-A3BE-AA3D4379B635}"/>
    <cellStyle name="Normal 5 6 3 2" xfId="1237" xr:uid="{12FA667A-8724-4AE3-B352-B787543F87BB}"/>
    <cellStyle name="Normal 5 6 3 2 2" xfId="1777" xr:uid="{AE279CAC-B137-4D24-A75B-22EADDD3B617}"/>
    <cellStyle name="Normal 5 6 3 2 2 2" xfId="2927" xr:uid="{B31D7E92-1310-475B-8800-F4DDCE51C817}"/>
    <cellStyle name="Normal 5 6 3 2 2 2 2" xfId="9925" xr:uid="{548FA7C2-2007-48C5-858E-20BBF6B57348}"/>
    <cellStyle name="Normal 5 6 3 2 2 2 3" xfId="8038" xr:uid="{C2AC9852-7D1D-4DA1-83C7-4A7AA5292642}"/>
    <cellStyle name="Normal 5 6 3 2 2 3" xfId="9132" xr:uid="{177FABA0-3183-42AF-B775-08A515278336}"/>
    <cellStyle name="Normal 5 6 3 2 2 4" xfId="6938" xr:uid="{99899148-EBDB-428B-8E42-AA290479B7C7}"/>
    <cellStyle name="Normal 5 6 3 2 3" xfId="2629" xr:uid="{E93E1F5F-DDD4-4734-9359-3AA559618D79}"/>
    <cellStyle name="Normal 5 6 3 2 3 2" xfId="9533" xr:uid="{3C95DD69-70CA-4B89-A198-4686E8360D58}"/>
    <cellStyle name="Normal 5 6 3 2 3 3" xfId="8037" xr:uid="{263C6FF0-06E4-433D-BD72-19F32F34B33E}"/>
    <cellStyle name="Normal 5 6 3 2 4" xfId="5349" xr:uid="{75353CA4-FEAF-4F7D-B007-FF39AF0BFF25}"/>
    <cellStyle name="Normal 5 6 3 2 4 2" xfId="9131" xr:uid="{296422A8-2FFF-4134-A663-40EB2925CFF6}"/>
    <cellStyle name="Normal 5 6 3 2 5" xfId="5931" xr:uid="{62B07C75-7354-41FD-B6FD-69CDD6F4A443}"/>
    <cellStyle name="Normal 5 6 3 2 6" xfId="6937" xr:uid="{90456299-BEBC-42E0-962D-70C4C5338CD9}"/>
    <cellStyle name="Normal 5 6 3 3" xfId="1586" xr:uid="{C2D39294-401E-42C6-AC95-361416238DFC}"/>
    <cellStyle name="Normal 5 6 3 3 2" xfId="2804" xr:uid="{EA7AE2CB-B075-4420-8850-E473BD1BD17E}"/>
    <cellStyle name="Normal 5 6 3 3 2 2" xfId="9773" xr:uid="{E3726F19-6CE9-4C36-A860-2D87ACBDA3D2}"/>
    <cellStyle name="Normal 5 6 3 3 2 3" xfId="8039" xr:uid="{F7B3B495-5467-4D0F-9FDF-05FC1F845A01}"/>
    <cellStyle name="Normal 5 6 3 3 3" xfId="9133" xr:uid="{FCA088A5-A5AF-4308-AA8B-90486C87111B}"/>
    <cellStyle name="Normal 5 6 3 3 4" xfId="6939" xr:uid="{D4660EEB-BFA3-47DA-A454-983087C3D3CC}"/>
    <cellStyle name="Normal 5 6 3 4" xfId="885" xr:uid="{97330361-1D71-4740-8454-29D10AB5F1AE}"/>
    <cellStyle name="Normal 5 6 3 4 2" xfId="9532" xr:uid="{F2605E25-843A-4D68-AD1F-33A9E5ED78DC}"/>
    <cellStyle name="Normal 5 6 3 4 3" xfId="7423" xr:uid="{9A1CD60A-F16A-4B0C-81CC-AA40EE4A072C}"/>
    <cellStyle name="Normal 5 6 3 5" xfId="5105" xr:uid="{18F1F5A5-1A6D-41A8-8A48-6D207D9ADA73}"/>
    <cellStyle name="Normal 5 6 3 5 2" xfId="8036" xr:uid="{251A1351-E52A-4A18-908C-329C3864D3D4}"/>
    <cellStyle name="Normal 5 6 3 6" xfId="4292" xr:uid="{D1FE982A-90F5-4D58-A2AD-0DC5A11747A7}"/>
    <cellStyle name="Normal 5 6 3 6 2" xfId="9130" xr:uid="{EEC696DF-AA43-48A6-AFEA-72643D757EB0}"/>
    <cellStyle name="Normal 5 6 3 7" xfId="5930" xr:uid="{DF1EF9E8-FF94-4A66-BC80-FB160FDC3B20}"/>
    <cellStyle name="Normal 5 6 3 8" xfId="6936" xr:uid="{D98169FC-BA41-48D8-A6D9-1D5936E9F29D}"/>
    <cellStyle name="Normal 5 6 4" xfId="1030" xr:uid="{2B07B00D-3B33-4C08-941F-64922E819A6A}"/>
    <cellStyle name="Normal 5 6 4 2" xfId="1641" xr:uid="{99DB0DDC-FB80-46EA-BF1C-CF9623AE058C}"/>
    <cellStyle name="Normal 5 6 4 2 2" xfId="2868" xr:uid="{761B66AF-8BD5-4294-9BDC-602B2A4DD10B}"/>
    <cellStyle name="Normal 5 6 4 2 2 2" xfId="9857" xr:uid="{C26A4177-90FD-4736-8DAB-A23AD908A7F7}"/>
    <cellStyle name="Normal 5 6 4 2 2 3" xfId="8041" xr:uid="{75DF953C-0A27-48B1-8715-FDDB197C9987}"/>
    <cellStyle name="Normal 5 6 4 2 3" xfId="9135" xr:uid="{4D18D68C-658A-427F-BC69-C763AD224652}"/>
    <cellStyle name="Normal 5 6 4 2 4" xfId="6941" xr:uid="{2B392C44-A5E5-46C9-9A83-F5EF77D17544}"/>
    <cellStyle name="Normal 5 6 4 3" xfId="2630" xr:uid="{341CCFAB-212D-4FEA-B614-EF33AD466D58}"/>
    <cellStyle name="Normal 5 6 4 3 2" xfId="9534" xr:uid="{B8F5B148-1611-4480-BC35-2498F7F5B7AF}"/>
    <cellStyle name="Normal 5 6 4 3 3" xfId="8040" xr:uid="{174729F1-2A5A-49EE-8264-82D8438B3F36}"/>
    <cellStyle name="Normal 5 6 4 4" xfId="5222" xr:uid="{4B7A2FC7-38C2-4B05-9306-3E02C88C897E}"/>
    <cellStyle name="Normal 5 6 4 4 2" xfId="9134" xr:uid="{B3A11832-33DE-480C-91F8-6A5280C81C8A}"/>
    <cellStyle name="Normal 5 6 4 5" xfId="5932" xr:uid="{DF91CC13-002C-4C48-ACA6-BB2B53951658}"/>
    <cellStyle name="Normal 5 6 4 6" xfId="6940" xr:uid="{A7FF241D-9118-4486-8345-8DFF1C9EC648}"/>
    <cellStyle name="Normal 5 6 5" xfId="1381" xr:uid="{CB35DF1F-CA1D-414B-A469-CFC56A081D90}"/>
    <cellStyle name="Normal 5 6 5 2" xfId="2757" xr:uid="{F5561D29-D265-44FF-A16E-4CBF56EF1339}"/>
    <cellStyle name="Normal 5 6 5 2 2" xfId="9717" xr:uid="{45AC2544-1896-4BEC-AFCC-B54EDC38E66D}"/>
    <cellStyle name="Normal 5 6 5 2 3" xfId="8042" xr:uid="{6CDD78A8-1C3A-4C01-823B-7F3A406C3389}"/>
    <cellStyle name="Normal 5 6 5 3" xfId="9136" xr:uid="{27E2C6F4-366B-4F13-87D0-F688B2E84DB9}"/>
    <cellStyle name="Normal 5 6 5 4" xfId="6942" xr:uid="{81516FA1-F20F-4F23-A937-4DE53039EBED}"/>
    <cellStyle name="Normal 5 6 6" xfId="738" xr:uid="{24B68C98-5D8E-4B6F-8665-0E503C804313}"/>
    <cellStyle name="Normal 5 6 6 2" xfId="9529" xr:uid="{1B03B01C-7166-4E5D-A280-7FEE8092E847}"/>
    <cellStyle name="Normal 5 6 6 3" xfId="7420" xr:uid="{EFBF7742-CABD-4827-B1A0-8E77395590D0}"/>
    <cellStyle name="Normal 5 6 7" xfId="2993" xr:uid="{FFFF38C5-C91F-4C9B-ACB9-E1D58E8B4768}"/>
    <cellStyle name="Normal 5 6 7 2" xfId="9979" xr:uid="{E7F46760-A6F8-4C26-B755-51391E2DA16D}"/>
    <cellStyle name="Normal 5 6 7 3" xfId="8031" xr:uid="{E19E7FF3-7C8D-496D-A4E5-EADB4E5FD5C3}"/>
    <cellStyle name="Normal 5 6 8" xfId="3081" xr:uid="{4251A0AF-CA8C-4540-ADA2-7FBB2DED7926}"/>
    <cellStyle name="Normal 5 6 8 2" xfId="10086" xr:uid="{AF1009F2-44AB-44CD-83D2-B851F9C17702}"/>
    <cellStyle name="Normal 5 6 9" xfId="3324" xr:uid="{8FB3A198-5130-4615-BCEB-9D268EDC5407}"/>
    <cellStyle name="Normal 5 6 9 2" xfId="8661" xr:uid="{80359517-79CB-4E1D-ABE7-4A0DCD7141E9}"/>
    <cellStyle name="Normal 5 7" xfId="485" xr:uid="{3DC33575-46F4-4F5E-A380-448132860FD6}"/>
    <cellStyle name="Normal 5 7 10" xfId="4151" xr:uid="{DC6B8D2B-E842-417F-AA7A-CEBD5DA3053F}"/>
    <cellStyle name="Normal 5 7 11" xfId="5933" xr:uid="{E2DB602A-ABE3-47F4-9CEE-8A1453C194CC}"/>
    <cellStyle name="Normal 5 7 2" xfId="1113" xr:uid="{176069BA-9044-432A-8DBC-4C36F1171D12}"/>
    <cellStyle name="Normal 5 7 2 2" xfId="1669" xr:uid="{B2A6249B-54AF-4E6D-9896-23D05E0D74AC}"/>
    <cellStyle name="Normal 5 7 2 2 2" xfId="2365" xr:uid="{28931058-6ED1-491F-BF9D-E4B128EA00E0}"/>
    <cellStyle name="Normal 5 7 2 2 2 2" xfId="2870" xr:uid="{AB914694-98E4-4682-B1D8-BDF1D7BAFC94}"/>
    <cellStyle name="Normal 5 7 2 2 2 2 2" xfId="9860" xr:uid="{5ADCDD83-2CCC-4AB8-AB87-EE34D9596AED}"/>
    <cellStyle name="Normal 5 7 2 2 2 2 3" xfId="8046" xr:uid="{F55B8CA9-896B-4431-8545-9DCFA369871B}"/>
    <cellStyle name="Normal 5 7 2 2 2 3" xfId="4801" xr:uid="{996D34A2-5637-441A-B72F-72EA2ECA2B25}"/>
    <cellStyle name="Normal 5 7 2 2 2 3 2" xfId="9138" xr:uid="{D5685221-5308-4C9B-8FCE-84752ACE26B1}"/>
    <cellStyle name="Normal 5 7 2 2 2 4" xfId="5273" xr:uid="{A9B47AE3-A045-4D2C-8232-54F4A69BA3C9}"/>
    <cellStyle name="Normal 5 7 2 2 2 5" xfId="5936" xr:uid="{B028A6FE-BDA1-4153-A7B8-7BD0C68923D4}"/>
    <cellStyle name="Normal 5 7 2 2 2 6" xfId="6945" xr:uid="{07933995-B3EF-438A-9F1C-7944E7A59009}"/>
    <cellStyle name="Normal 5 7 2 2 3" xfId="2633" xr:uid="{B66A6923-60C6-4B79-AA77-71AE30D6F86E}"/>
    <cellStyle name="Normal 5 7 2 2 3 2" xfId="9537" xr:uid="{116B847A-408E-4531-B187-05E754F2DA14}"/>
    <cellStyle name="Normal 5 7 2 2 3 3" xfId="8045" xr:uid="{CA20B873-0963-433E-A1A3-E57256DCB9FA}"/>
    <cellStyle name="Normal 5 7 2 2 4" xfId="4704" xr:uid="{01954A09-542F-4101-92FC-5B3868A188CB}"/>
    <cellStyle name="Normal 5 7 2 2 4 2" xfId="9137" xr:uid="{F28D1A50-A836-4F65-BF8E-17ED45C841BB}"/>
    <cellStyle name="Normal 5 7 2 2 5" xfId="5032" xr:uid="{15F9AA01-A5B2-4DA1-AEAB-450995322ECC}"/>
    <cellStyle name="Normal 5 7 2 2 6" xfId="4219" xr:uid="{74CD4FBB-9F88-415B-9600-2FAED73CBF68}"/>
    <cellStyle name="Normal 5 7 2 2 7" xfId="5935" xr:uid="{97C1850A-5FC5-4D69-A5E4-53EFBA5A039D}"/>
    <cellStyle name="Normal 5 7 2 2 8" xfId="6944" xr:uid="{71EB5732-2311-484D-9039-ACE1573F21D7}"/>
    <cellStyle name="Normal 5 7 2 3" xfId="2366" xr:uid="{95836F1E-0B3E-4F5F-B60F-889EEF1DC0ED}"/>
    <cellStyle name="Normal 5 7 2 3 2" xfId="2759" xr:uid="{999CB379-BAC3-487F-A033-0F66E4FEF6D3}"/>
    <cellStyle name="Normal 5 7 2 3 2 2" xfId="9720" xr:uid="{EC56155C-C342-4C36-9085-B552EE5BBE6F}"/>
    <cellStyle name="Normal 5 7 2 3 2 3" xfId="8047" xr:uid="{86D9770F-CD95-4EED-BD99-B216EA4C0A60}"/>
    <cellStyle name="Normal 5 7 2 3 3" xfId="4764" xr:uid="{DDEDB186-872A-4129-AF41-36756E41500F}"/>
    <cellStyle name="Normal 5 7 2 3 3 2" xfId="9139" xr:uid="{3C30ACB3-62BC-49BE-B7E3-C3CB68991412}"/>
    <cellStyle name="Normal 5 7 2 3 4" xfId="5230" xr:uid="{20CE27EC-33A3-4072-8E99-5DCE4CCD191A}"/>
    <cellStyle name="Normal 5 7 2 3 5" xfId="5937" xr:uid="{1827F7B7-FCDF-46E9-8387-04B0EE52F404}"/>
    <cellStyle name="Normal 5 7 2 3 6" xfId="6946" xr:uid="{744BCB5D-5AB4-4DCD-8C52-7090051227E3}"/>
    <cellStyle name="Normal 5 7 2 4" xfId="2632" xr:uid="{87BD5412-4361-4A01-9586-20CD4E46E74C}"/>
    <cellStyle name="Normal 5 7 2 4 2" xfId="9536" xr:uid="{2B79F767-B03C-4508-B2B6-AC01AEB86138}"/>
    <cellStyle name="Normal 5 7 2 4 3" xfId="8044" xr:uid="{8EB8CD39-FFFA-4AA1-937D-58E2CED5B11B}"/>
    <cellStyle name="Normal 5 7 2 5" xfId="3006" xr:uid="{742EF7F5-690D-456B-9E0F-2D92DF4C01B8}"/>
    <cellStyle name="Normal 5 7 2 5 2" xfId="10004" xr:uid="{B76AE283-750D-49D0-85E0-51F3B5D4C2DB}"/>
    <cellStyle name="Normal 5 7 2 6" xfId="3117" xr:uid="{FC5DE993-5B70-4A81-9584-A3C378F08B96}"/>
    <cellStyle name="Normal 5 7 2 6 2" xfId="10104" xr:uid="{46B364C4-9102-4A08-83BE-F0BB2CEB7DDD}"/>
    <cellStyle name="Normal 5 7 2 7" xfId="4172" xr:uid="{6BFE88F6-2650-4D12-86DD-BA11118709CE}"/>
    <cellStyle name="Normal 5 7 2 7 2" xfId="8684" xr:uid="{7F4B55D4-1313-4CA7-9A1D-285B3C5E6FAC}"/>
    <cellStyle name="Normal 5 7 2 8" xfId="5934" xr:uid="{EAA14C33-1FAE-454F-BC87-9B1E464415AB}"/>
    <cellStyle name="Normal 5 7 2 9" xfId="6943" xr:uid="{606AA808-C55B-4652-A595-B53DAD4F8197}"/>
    <cellStyle name="Normal 5 7 3" xfId="1458" xr:uid="{C1A741E1-057C-497F-818E-42747628EC9F}"/>
    <cellStyle name="Normal 5 7 3 2" xfId="2367" xr:uid="{3F20E329-039C-4117-9837-A555FBF9CD1C}"/>
    <cellStyle name="Normal 5 7 3 2 2" xfId="2368" xr:uid="{68C48B73-A51F-416C-9201-33089EAE5887}"/>
    <cellStyle name="Normal 5 7 3 2 2 2" xfId="2928" xr:uid="{72FE7F44-1581-4D21-8A50-376EAA15DCFB}"/>
    <cellStyle name="Normal 5 7 3 2 2 2 2" xfId="9926" xr:uid="{FAEFEBDB-3795-4CAF-AEF4-C594843839D9}"/>
    <cellStyle name="Normal 5 7 3 2 2 3" xfId="9142" xr:uid="{FF41CEFC-5404-4D0B-84F9-A0F4A3E70923}"/>
    <cellStyle name="Normal 5 7 3 2 2 4" xfId="6949" xr:uid="{190E2A04-75EF-4C42-B75C-0D02322A398A}"/>
    <cellStyle name="Normal 5 7 3 2 3" xfId="2635" xr:uid="{FD061212-FE47-473B-9157-E33DCB2840AE}"/>
    <cellStyle name="Normal 5 7 3 2 3 2" xfId="9539" xr:uid="{D41FAB93-118C-4150-9E68-4C0C97A27FB5}"/>
    <cellStyle name="Normal 5 7 3 2 4" xfId="9141" xr:uid="{F78C6597-6EDE-4825-BFA9-435C624E43DB}"/>
    <cellStyle name="Normal 5 7 3 2 5" xfId="6948" xr:uid="{09AE77A3-D368-464B-AA06-5EFEAA87DA39}"/>
    <cellStyle name="Normal 5 7 3 3" xfId="2369" xr:uid="{C5C4082C-E96F-488B-8A75-9DEEB8ABDC80}"/>
    <cellStyle name="Normal 5 7 3 3 2" xfId="2805" xr:uid="{0CC4C440-DDBE-42A2-9001-AABDDF7778DA}"/>
    <cellStyle name="Normal 5 7 3 3 2 2" xfId="9774" xr:uid="{7EED8688-B0A8-4F69-8286-86BDDE5E4C29}"/>
    <cellStyle name="Normal 5 7 3 3 3" xfId="9143" xr:uid="{CD9C58A5-31DD-421A-A5CA-E0FC80925AD1}"/>
    <cellStyle name="Normal 5 7 3 3 4" xfId="6950" xr:uid="{0BB07287-8C11-4F9A-B2B3-7019D3DD956D}"/>
    <cellStyle name="Normal 5 7 3 4" xfId="2634" xr:uid="{189A4F5C-BA78-4AE1-B308-A47F3752CF3C}"/>
    <cellStyle name="Normal 5 7 3 4 2" xfId="9538" xr:uid="{A9F1E5F4-DDA7-4436-8D9B-C11EDCF4AC4E}"/>
    <cellStyle name="Normal 5 7 3 4 3" xfId="8048" xr:uid="{E2C28640-3585-45BF-AA3B-A7A6F008A2B5}"/>
    <cellStyle name="Normal 5 7 3 5" xfId="9140" xr:uid="{F1978796-AAB2-428C-A759-EF04C53177F3}"/>
    <cellStyle name="Normal 5 7 3 6" xfId="4035" xr:uid="{363B7D98-9F9C-4A61-B927-DA6F70B44692}"/>
    <cellStyle name="Normal 5 7 4" xfId="683" xr:uid="{08DB47E2-C9E8-42A0-8A5E-C953512095DC}"/>
    <cellStyle name="Normal 5 7 4 2" xfId="2370" xr:uid="{1E7B0F98-95DF-4B86-9A12-F29A3DB771A5}"/>
    <cellStyle name="Normal 5 7 4 2 2" xfId="2869" xr:uid="{A26374B0-BC6B-4B20-8498-27EB11D54FBC}"/>
    <cellStyle name="Normal 5 7 4 2 2 2" xfId="9859" xr:uid="{CA7C4E3E-3B83-487E-9651-DC41DA8E9B5F}"/>
    <cellStyle name="Normal 5 7 4 2 2 3" xfId="8050" xr:uid="{DE51B22F-77AF-4AF1-AD9C-C9510A9318C1}"/>
    <cellStyle name="Normal 5 7 4 2 3" xfId="4854" xr:uid="{32C9D75E-E847-44A6-A297-19172CC74D59}"/>
    <cellStyle name="Normal 5 7 4 2 3 2" xfId="9145" xr:uid="{3550A5CC-66CE-4B99-BDAA-239B0D363406}"/>
    <cellStyle name="Normal 5 7 4 2 4" xfId="5351" xr:uid="{D7480356-5FB8-484D-A715-13CC4BE9591F}"/>
    <cellStyle name="Normal 5 7 4 2 5" xfId="5939" xr:uid="{E0BB50B1-91A7-4672-BF52-FB79D3095527}"/>
    <cellStyle name="Normal 5 7 4 2 6" xfId="6952" xr:uid="{CED5F4AE-3BCB-4DA2-843F-87B7E8676DE4}"/>
    <cellStyle name="Normal 5 7 4 3" xfId="2636" xr:uid="{C1E2984C-B6AF-43B3-8DEA-F0125603295A}"/>
    <cellStyle name="Normal 5 7 4 3 2" xfId="9540" xr:uid="{FEAEAB3E-53BD-445B-A98A-C0B6803BB32B}"/>
    <cellStyle name="Normal 5 7 4 3 3" xfId="8049" xr:uid="{862E8D57-DEE4-4E88-B4D5-08949279D720}"/>
    <cellStyle name="Normal 5 7 4 4" xfId="4725" xr:uid="{B4881442-878B-4E6F-9492-3EBBC0C829A4}"/>
    <cellStyle name="Normal 5 7 4 4 2" xfId="9144" xr:uid="{43FCBE15-847C-4983-ADA2-9A6BEBB99378}"/>
    <cellStyle name="Normal 5 7 4 5" xfId="5107" xr:uid="{33C44444-D6BF-45F1-B9D1-C458964256A6}"/>
    <cellStyle name="Normal 5 7 4 6" xfId="4294" xr:uid="{ADE7E360-4820-4852-85EA-A60159B7219C}"/>
    <cellStyle name="Normal 5 7 4 7" xfId="5938" xr:uid="{B202E8C4-C56F-4696-8F2D-DBC00113FD24}"/>
    <cellStyle name="Normal 5 7 4 8" xfId="6951" xr:uid="{5FC4BEBF-183D-4108-95B2-7D121EC6A098}"/>
    <cellStyle name="Normal 5 7 5" xfId="2371" xr:uid="{690D38F4-E79B-4316-A945-33991950B87B}"/>
    <cellStyle name="Normal 5 7 5 2" xfId="2758" xr:uid="{AB846498-0082-4DEA-81DA-0A14DF59052D}"/>
    <cellStyle name="Normal 5 7 5 2 2" xfId="9719" xr:uid="{865B0121-0273-48C5-8880-29ABDBBE7F5D}"/>
    <cellStyle name="Normal 5 7 5 2 3" xfId="8051" xr:uid="{CAE44592-479C-450C-BF88-F929C7DA81AD}"/>
    <cellStyle name="Normal 5 7 5 3" xfId="4753" xr:uid="{3C42433D-B1B5-4A55-A758-AA49CDFDA638}"/>
    <cellStyle name="Normal 5 7 5 3 2" xfId="9146" xr:uid="{FE01CBFF-244E-43AD-8F8F-EC044B8418B1}"/>
    <cellStyle name="Normal 5 7 5 4" xfId="5193" xr:uid="{947AC1B7-A8FC-4876-8A48-AD3A4F7B180C}"/>
    <cellStyle name="Normal 5 7 5 5" xfId="5940" xr:uid="{7848DADA-3DB3-4A88-88AF-E2E29470015B}"/>
    <cellStyle name="Normal 5 7 5 6" xfId="6953" xr:uid="{28C8263F-8768-4BF6-ACF8-39F3DF0EFA05}"/>
    <cellStyle name="Normal 5 7 6" xfId="2631" xr:uid="{351CA09D-3E73-45EF-81B3-FD9D511B2205}"/>
    <cellStyle name="Normal 5 7 6 2" xfId="9535" xr:uid="{C7A9F548-CB29-430F-831C-4FA02251E38B}"/>
    <cellStyle name="Normal 5 7 6 3" xfId="7424" xr:uid="{D7F08357-AE36-43A6-96E7-BDE0FF051ACA}"/>
    <cellStyle name="Normal 5 7 7" xfId="2965" xr:uid="{67CF5F2C-D50A-495A-9143-DA6151E980C3}"/>
    <cellStyle name="Normal 5 7 7 2" xfId="9950" xr:uid="{4B2542F0-BCDD-49E0-BF5D-B1251DF06DE5}"/>
    <cellStyle name="Normal 5 7 7 3" xfId="8043" xr:uid="{BA903728-D0FF-48D9-BD62-EB375AA435DF}"/>
    <cellStyle name="Normal 5 7 8" xfId="3046" xr:uid="{47A9E894-839C-4322-B268-DB8D99F2EEE8}"/>
    <cellStyle name="Normal 5 7 8 2" xfId="10051" xr:uid="{717298C1-17A3-4876-AEEE-3D4AEACC4BC0}"/>
    <cellStyle name="Normal 5 7 8 3" xfId="4870" xr:uid="{36109AE5-3DFD-402F-943B-337E619E7683}"/>
    <cellStyle name="Normal 5 7 9" xfId="3286" xr:uid="{9638FDAD-7A4C-4EDD-91AD-F579DF975DB7}"/>
    <cellStyle name="Normal 5 7 9 2" xfId="8600" xr:uid="{CFFDD79D-CCC1-4EAB-BD8B-D2A8621C01E5}"/>
    <cellStyle name="Normal 5 8" xfId="486" xr:uid="{9EAB9473-0FAC-444E-98FC-28B47B046A40}"/>
    <cellStyle name="Normal 5 8 2" xfId="1238" xr:uid="{FC2E199A-8287-4199-B3F9-7F1EC7180E72}"/>
    <cellStyle name="Normal 5 8 2 2" xfId="1778" xr:uid="{A83C56AC-F876-4FE3-9697-7CF36F3CE369}"/>
    <cellStyle name="Normal 5 8 3" xfId="1587" xr:uid="{2DFBAF79-B6A9-4D8D-867D-668D3DAFDA2E}"/>
    <cellStyle name="Normal 5 8 3 2" xfId="7425" xr:uid="{99311F48-AB98-4378-B810-5B526E2A27BA}"/>
    <cellStyle name="Normal 5 8 3 3" xfId="5941" xr:uid="{0D86FF14-BE00-4FB1-B19E-A95E4E323500}"/>
    <cellStyle name="Normal 5 8 4" xfId="886" xr:uid="{D26451EF-4204-48E9-A96B-375E8CB43850}"/>
    <cellStyle name="Normal 5 8 4 2" xfId="6731" xr:uid="{05D8F2D8-BD8F-4435-8E6E-45BEE33F59C1}"/>
    <cellStyle name="Normal 5 8 4 3" xfId="8052" xr:uid="{67123B18-9936-43A0-859D-990E4F87A3E1}"/>
    <cellStyle name="Normal 5 8 5" xfId="2038" xr:uid="{6114441D-4864-4C91-9EC3-65CD5CD0765D}"/>
    <cellStyle name="Normal 5 8 5 2" xfId="6954" xr:uid="{CDF111A5-0984-49A2-B1D4-D3699A36E50F}"/>
    <cellStyle name="Normal 5 8 6" xfId="4100" xr:uid="{72AF17A4-AF4A-4FEB-A9EC-DDFD31D1265B}"/>
    <cellStyle name="Normal 5 9" xfId="1933" xr:uid="{A578B6BC-3F08-4B97-B3F3-CAC5A34C4D8B}"/>
    <cellStyle name="Normal 5 9 2" xfId="3706" xr:uid="{BB7D3FC1-328B-4D4A-A96B-1C83B85A4E9D}"/>
    <cellStyle name="Normal 5 9 2 2" xfId="6075" xr:uid="{064ABF20-AE51-4D6B-AE46-58B7981CD03E}"/>
    <cellStyle name="Normal 5 9 3" xfId="2469" xr:uid="{25068A7A-D5C4-465A-AC82-183BD71B45D2}"/>
    <cellStyle name="Normal 5 9 3 2" xfId="6955" xr:uid="{91BDDE23-4924-410C-9FAC-BDEBC0FFA3CD}"/>
    <cellStyle name="Normal 5 9 4" xfId="46102" xr:uid="{DBBBEAA2-DD30-439E-A906-43840E05E6D3}"/>
    <cellStyle name="Normal 5_Copy of Goodyear_CIT computation_Dec12 (rev1)_narin" xfId="12561" xr:uid="{8ABD4105-4CE3-4837-BB35-57C1363AABF8}"/>
    <cellStyle name="Normal 50" xfId="32185" xr:uid="{B3F5CF55-97B5-4AA8-803E-D3694B1993CB}"/>
    <cellStyle name="Normal 51" xfId="32186" xr:uid="{8120BC8B-C8B2-4576-8AEF-6F52868FBA25}"/>
    <cellStyle name="Normal 51 2" xfId="47215" xr:uid="{317E8B55-810E-4853-86D6-C8DA5D10B548}"/>
    <cellStyle name="Normal 52" xfId="32187" xr:uid="{5CD9552D-7B07-43DF-862D-AB68D5152E95}"/>
    <cellStyle name="Normal 53" xfId="32188" xr:uid="{DA3D6D2D-9EBA-42AF-B6F3-765D5D15EEA4}"/>
    <cellStyle name="Normal 54" xfId="32189" xr:uid="{99E00179-EBFF-4547-9F4E-09B596468AB1}"/>
    <cellStyle name="Normal 55" xfId="32190" xr:uid="{8EB9855C-02ED-4EC2-BFE6-AF29766CA35C}"/>
    <cellStyle name="Normal 56" xfId="32191" xr:uid="{2B9CCE10-5EA0-44F7-8A09-304A8FEAF4FF}"/>
    <cellStyle name="Normal 57" xfId="32192" xr:uid="{73D991DC-A604-4B6F-803D-42BDDBC78C59}"/>
    <cellStyle name="Normal 58" xfId="32193" xr:uid="{E626CCB2-C6F5-45B7-865C-C18C5E89AAEE}"/>
    <cellStyle name="Normal 59" xfId="32194" xr:uid="{A751359A-5559-43BB-9E50-10F5F62688F2}"/>
    <cellStyle name="Normal 6" xfId="487" xr:uid="{72C5173E-5A1D-4B3C-A798-02E3A65F61DA}"/>
    <cellStyle name="Normal 6 10" xfId="4650" xr:uid="{49034691-4DFB-47AD-AD9C-8CCEB1575839}"/>
    <cellStyle name="Normal 6 10 2" xfId="7426" xr:uid="{BEE01E3E-43A2-4BCB-9E4C-30F2BF4D7BB8}"/>
    <cellStyle name="Normal 6 11" xfId="4948" xr:uid="{2A763671-100E-4255-B39A-A065A53551AE}"/>
    <cellStyle name="Normal 6 12" xfId="4149" xr:uid="{9CB32765-C83F-4F8C-BEFE-86089E479EA2}"/>
    <cellStyle name="Normal 6 13" xfId="6956" xr:uid="{012CD4A6-517B-4C45-883A-08193D08D8E7}"/>
    <cellStyle name="Normal 6 14" xfId="12308" xr:uid="{65EEBAF3-FCDB-4415-BEBF-AC413A689A0A}"/>
    <cellStyle name="Normal 6 15" xfId="46115" xr:uid="{65EA4E65-F220-44E9-B1B8-88D3204AAF81}"/>
    <cellStyle name="Normal 6 16" xfId="46492" xr:uid="{4D4B2FBD-8C85-4ACF-BCA4-0655AC904171}"/>
    <cellStyle name="Normal 6 2" xfId="488" xr:uid="{0DA89EC5-D20D-4F67-9A62-AEDE84C77D9B}"/>
    <cellStyle name="Normal 6 2 2" xfId="1936" xr:uid="{F2CEC1D5-F947-4808-AE4F-B08A503A394A}"/>
    <cellStyle name="Normal 6 2 2 2" xfId="32196" xr:uid="{171C8E21-C91B-47D6-9061-9CD51AC12CA7}"/>
    <cellStyle name="Normal 6 2 3" xfId="1935" xr:uid="{0CD0095F-80BF-467F-9C11-989F3A7F00F5}"/>
    <cellStyle name="Normal 6 2 3 2" xfId="3709" xr:uid="{365C27BC-E3C9-41A7-B851-669E7CA2956F}"/>
    <cellStyle name="Normal 6 2 3 3" xfId="32195" xr:uid="{74203AD1-7B8A-44E6-AE52-24A75556DE4D}"/>
    <cellStyle name="Normal 6 2 4" xfId="12309" xr:uid="{2EE3A072-6026-468B-A831-69FB69C63999}"/>
    <cellStyle name="Normal 6 2 5" xfId="46319" xr:uid="{8C539A34-1E2B-4D43-980E-8A2D96E8DE46}"/>
    <cellStyle name="Normal 6 2 6" xfId="46410" xr:uid="{607BD09F-9BA5-4318-9691-4C6989660D89}"/>
    <cellStyle name="Normal 6 2 7" xfId="46495" xr:uid="{DB45934E-B923-4065-95C1-A83477C36B59}"/>
    <cellStyle name="Normal 6 3" xfId="489" xr:uid="{7EF85E89-830A-4B4C-A220-1A4558561000}"/>
    <cellStyle name="Normal 6 3 10" xfId="5942" xr:uid="{342383CD-523E-4946-A670-01392044699B}"/>
    <cellStyle name="Normal 6 3 11" xfId="6958" xr:uid="{7313660F-B774-4888-9DD4-4A7760CE6A39}"/>
    <cellStyle name="Normal 6 3 12" xfId="46484" xr:uid="{6B475132-85EA-436D-AE49-44FCE50C5AED}"/>
    <cellStyle name="Normal 6 3 2" xfId="490" xr:uid="{F3BF4F64-92FD-4282-A535-35C1CB0E70E5}"/>
    <cellStyle name="Normal 6 3 2 10" xfId="37918" xr:uid="{4C03E229-7ABD-4537-A01D-466F39EF04ED}"/>
    <cellStyle name="Normal 6 3 2 2" xfId="491" xr:uid="{F9EC2C78-6AC3-43DD-A429-EED596C5FC1F}"/>
    <cellStyle name="Normal 6 3 2 2 2" xfId="1239" xr:uid="{F989650F-5D9C-4A7E-A6ED-0F37CAB646B0}"/>
    <cellStyle name="Normal 6 3 2 2 2 2" xfId="1779" xr:uid="{874288C4-29F1-4B7C-B8F2-8711D093941B}"/>
    <cellStyle name="Normal 6 3 2 2 2 2 2" xfId="9862" xr:uid="{C228AC65-35A6-4010-93E6-B9CE5687A4AE}"/>
    <cellStyle name="Normal 6 3 2 2 2 2 3" xfId="8056" xr:uid="{BBCAB33F-60DE-45DF-8DAC-F8D8990C7758}"/>
    <cellStyle name="Normal 6 3 2 2 2 3" xfId="4856" xr:uid="{5DA69B0F-E6CC-4A10-86AC-DBCA782F866D}"/>
    <cellStyle name="Normal 6 3 2 2 2 3 2" xfId="9148" xr:uid="{7A0532B4-03DE-45F0-94A3-80FAD27D244C}"/>
    <cellStyle name="Normal 6 3 2 2 2 4" xfId="5354" xr:uid="{F75784BA-DF1C-494F-B424-A381667CE23A}"/>
    <cellStyle name="Normal 6 3 2 2 2 5" xfId="5945" xr:uid="{48890195-56B3-4451-A2FE-77646B5391E2}"/>
    <cellStyle name="Normal 6 3 2 2 2 6" xfId="6961" xr:uid="{AD1618DE-29C8-4882-BE42-45A7B3AA5CC7}"/>
    <cellStyle name="Normal 6 3 2 2 3" xfId="1588" xr:uid="{2FF0384A-854E-452F-B2E8-B17BA68619D5}"/>
    <cellStyle name="Normal 6 3 2 2 3 2" xfId="9543" xr:uid="{500A744E-440B-4BCC-85FE-22DD5B192EEF}"/>
    <cellStyle name="Normal 6 3 2 2 3 3" xfId="6962" xr:uid="{61F6EB2D-9E57-4D91-ACCC-84F110E0656A}"/>
    <cellStyle name="Normal 6 3 2 2 4" xfId="887" xr:uid="{DB71682E-C3AB-418F-A3AC-469AFDFBF0F2}"/>
    <cellStyle name="Normal 6 3 2 2 4 2" xfId="7429" xr:uid="{6E32408C-0744-4FEE-B358-87CFC7CD845E}"/>
    <cellStyle name="Normal 6 3 2 2 5" xfId="5109" xr:uid="{520D87CD-C009-4EE5-9089-0D80B4D8FD71}"/>
    <cellStyle name="Normal 6 3 2 2 5 2" xfId="8055" xr:uid="{452EAE88-AE38-4F6A-829A-1A9F7F6CC514}"/>
    <cellStyle name="Normal 6 3 2 2 6" xfId="4296" xr:uid="{4F0EA276-A655-47A1-8B39-7AC713EDE702}"/>
    <cellStyle name="Normal 6 3 2 2 6 2" xfId="9147" xr:uid="{FC0A5B1A-7677-4926-8F17-A570D2B62D4E}"/>
    <cellStyle name="Normal 6 3 2 2 7" xfId="5944" xr:uid="{6ABDE767-DD37-4118-AF3C-7F893B1684AE}"/>
    <cellStyle name="Normal 6 3 2 2 8" xfId="6960" xr:uid="{7CB7512F-61C3-40F8-A672-F39C415CF156}"/>
    <cellStyle name="Normal 6 3 2 3" xfId="1129" xr:uid="{18AFF91E-5A45-4AC9-BF92-8B9104C80FCD}"/>
    <cellStyle name="Normal 6 3 2 3 2" xfId="1670" xr:uid="{583832A6-3FC3-41BA-BA27-31F9E1A928CA}"/>
    <cellStyle name="Normal 6 3 2 3 2 2" xfId="9722" xr:uid="{A9BE62A6-2F40-4253-96BE-1FA815774B8D}"/>
    <cellStyle name="Normal 6 3 2 3 2 3" xfId="8057" xr:uid="{1152957B-00B1-4D3D-A144-C4DB56CB1C63}"/>
    <cellStyle name="Normal 6 3 2 3 3" xfId="4785" xr:uid="{F87D80C0-8459-4699-BF7C-D654EBD61F3D}"/>
    <cellStyle name="Normal 6 3 2 3 3 2" xfId="9149" xr:uid="{5FF49D1A-D964-484B-9D70-461065C1D2BB}"/>
    <cellStyle name="Normal 6 3 2 3 4" xfId="5254" xr:uid="{464C280B-C43C-4282-9397-251EFB30CF51}"/>
    <cellStyle name="Normal 6 3 2 3 5" xfId="5946" xr:uid="{CB7865F5-C46A-47CE-A2B8-5B58458B4884}"/>
    <cellStyle name="Normal 6 3 2 3 6" xfId="6963" xr:uid="{CA6F5B65-5463-4D5B-ACB5-CB453A2FEEC6}"/>
    <cellStyle name="Normal 6 3 2 4" xfId="1465" xr:uid="{88A0517D-136D-450D-9C70-F35C26DC5D4D}"/>
    <cellStyle name="Normal 6 3 2 4 2" xfId="9542" xr:uid="{BF94D10A-5551-4D67-A827-726B257942AF}"/>
    <cellStyle name="Normal 6 3 2 4 3" xfId="6964" xr:uid="{AE92E141-133E-46E8-ACF4-73B58297F798}"/>
    <cellStyle name="Normal 6 3 2 5" xfId="765" xr:uid="{CA127961-19F1-40E8-82EA-882B55255504}"/>
    <cellStyle name="Normal 6 3 2 5 2" xfId="10016" xr:uid="{FB2BD245-D667-4D75-A05A-42DB66378B0C}"/>
    <cellStyle name="Normal 6 3 2 5 3" xfId="7428" xr:uid="{842BBA52-16FE-4673-A5A9-DE9A09BBB3BE}"/>
    <cellStyle name="Normal 6 3 2 6" xfId="3129" xr:uid="{5493A172-E833-4CF7-AC42-841EC69D7325}"/>
    <cellStyle name="Normal 6 3 2 6 2" xfId="10116" xr:uid="{FD1073C4-4C76-4927-B00D-5408BDDD7504}"/>
    <cellStyle name="Normal 6 3 2 6 3" xfId="8054" xr:uid="{F2BB1FA7-4793-43A6-8D5E-244D5AA761F1}"/>
    <cellStyle name="Normal 6 3 2 7" xfId="4196" xr:uid="{484F1C92-B95F-4374-B250-B8F0A94294B9}"/>
    <cellStyle name="Normal 6 3 2 7 2" xfId="8696" xr:uid="{CD096E81-AA23-436E-AE1B-79244D26F053}"/>
    <cellStyle name="Normal 6 3 2 8" xfId="5943" xr:uid="{5B2C1DC1-A540-45C9-B51B-F201147B1E81}"/>
    <cellStyle name="Normal 6 3 2 9" xfId="6959" xr:uid="{3D2508C8-5F1A-4F01-A01F-A544F488FBD6}"/>
    <cellStyle name="Normal 6 3 3" xfId="492" xr:uid="{6C0790E8-DE4D-48B6-B3B5-63A4BC3F31BA}"/>
    <cellStyle name="Normal 6 3 3 2" xfId="1132" xr:uid="{B85F5046-0056-4216-B263-90C09E8C5103}"/>
    <cellStyle name="Normal 6 3 3 2 2" xfId="1673" xr:uid="{7AD83C27-2E5A-408C-947A-1D048D8FD013}"/>
    <cellStyle name="Normal 6 3 3 2 2 2" xfId="2929" xr:uid="{8200A214-48F7-43DE-B920-A806C1C4C1D5}"/>
    <cellStyle name="Normal 6 3 3 2 2 2 2" xfId="9927" xr:uid="{38FA250D-6CA6-42B7-9BD9-BBCE68D31BD7}"/>
    <cellStyle name="Normal 6 3 3 2 2 2 3" xfId="8060" xr:uid="{6FC5400E-3DA3-475F-8591-90BFAD7973B3}"/>
    <cellStyle name="Normal 6 3 3 2 2 3" xfId="9152" xr:uid="{CCA28B45-5AF5-4FE9-9919-77D1A8C233A2}"/>
    <cellStyle name="Normal 6 3 3 2 2 4" xfId="6967" xr:uid="{6AB8ADEA-D886-4DCC-AB03-7E1F8431BEEE}"/>
    <cellStyle name="Normal 6 3 3 2 3" xfId="2637" xr:uid="{3754B8D8-8533-44BE-B012-6B7F32F6F075}"/>
    <cellStyle name="Normal 6 3 3 2 3 2" xfId="9545" xr:uid="{1EA97ABF-92D8-4E9B-8840-3087AE577604}"/>
    <cellStyle name="Normal 6 3 3 2 3 3" xfId="8059" xr:uid="{954750BE-7FFF-4272-9D06-ACC2029CEC22}"/>
    <cellStyle name="Normal 6 3 3 2 4" xfId="5355" xr:uid="{E4F7D504-E9AC-4EE9-A710-651CC4E2F597}"/>
    <cellStyle name="Normal 6 3 3 2 4 2" xfId="9151" xr:uid="{AB25A8FA-77BE-4C4F-822D-E3C1FC105F9A}"/>
    <cellStyle name="Normal 6 3 3 2 5" xfId="5948" xr:uid="{1BA9A7B8-B702-4DC4-A667-CCB783B4F1B4}"/>
    <cellStyle name="Normal 6 3 3 2 6" xfId="6966" xr:uid="{7013A0ED-6A9F-4373-906C-8EC095B78881}"/>
    <cellStyle name="Normal 6 3 3 3" xfId="1471" xr:uid="{DDCFC174-BD2D-499C-B719-40B9631D744E}"/>
    <cellStyle name="Normal 6 3 3 3 2" xfId="2806" xr:uid="{DF29CF82-2A3C-4E83-9CEB-069A30F0CC9E}"/>
    <cellStyle name="Normal 6 3 3 3 2 2" xfId="9775" xr:uid="{BB2A48AA-469C-415E-B88A-5AE32138AF9B}"/>
    <cellStyle name="Normal 6 3 3 3 2 3" xfId="8061" xr:uid="{62CDAFBC-64A0-4537-A9DF-57008A3AFE09}"/>
    <cellStyle name="Normal 6 3 3 3 3" xfId="9153" xr:uid="{AD6BDE96-0854-43F2-9EBD-279C5BE3892D}"/>
    <cellStyle name="Normal 6 3 3 3 4" xfId="6968" xr:uid="{792141CC-52F9-4369-B1DE-05653B831798}"/>
    <cellStyle name="Normal 6 3 3 4" xfId="771" xr:uid="{575F58A3-3866-437E-A61B-06D5A5953DD2}"/>
    <cellStyle name="Normal 6 3 3 4 2" xfId="9544" xr:uid="{5EAC2AD7-7D50-4F79-AB85-DD0341B48BBF}"/>
    <cellStyle name="Normal 6 3 3 4 3" xfId="7430" xr:uid="{8F7C6B64-5E11-45FA-A679-14390DF2B5DC}"/>
    <cellStyle name="Normal 6 3 3 5" xfId="5110" xr:uid="{2170D0A4-A489-4F1A-A99B-9F8171DE665B}"/>
    <cellStyle name="Normal 6 3 3 5 2" xfId="8058" xr:uid="{3301D43D-066D-49FF-8DDC-1D56B0A386EE}"/>
    <cellStyle name="Normal 6 3 3 6" xfId="4297" xr:uid="{8D27FB26-0E90-42D5-B340-C2ECD8F08FD4}"/>
    <cellStyle name="Normal 6 3 3 6 2" xfId="9150" xr:uid="{E5641700-0848-4E0F-9E3E-EAA6D2FE72EC}"/>
    <cellStyle name="Normal 6 3 3 7" xfId="5947" xr:uid="{68BB1792-CA33-4EC5-B868-9E9B5132BC17}"/>
    <cellStyle name="Normal 6 3 3 8" xfId="6965" xr:uid="{A160EDE1-C187-4E08-B7CD-B8538F7142E6}"/>
    <cellStyle name="Normal 6 3 4" xfId="1031" xr:uid="{D71F42AD-8BB5-453F-8BD4-35A66343A876}"/>
    <cellStyle name="Normal 6 3 4 2" xfId="1642" xr:uid="{BC81E004-A7CD-46C1-AEBF-60AD368CE677}"/>
    <cellStyle name="Normal 6 3 4 2 2" xfId="2871" xr:uid="{1376D00F-D964-432F-9F68-380AF706007D}"/>
    <cellStyle name="Normal 6 3 4 2 2 2" xfId="9861" xr:uid="{22A41BC1-2695-42FE-8E1F-FAA53E8B4E03}"/>
    <cellStyle name="Normal 6 3 4 2 2 3" xfId="8063" xr:uid="{16D4EF12-43A3-425A-9B5C-44EF68F0029F}"/>
    <cellStyle name="Normal 6 3 4 2 3" xfId="4855" xr:uid="{29B97BE1-D8B6-41DE-9740-447450E09C46}"/>
    <cellStyle name="Normal 6 3 4 2 3 2" xfId="9155" xr:uid="{47F57F99-3918-41D5-953C-57019A523CF4}"/>
    <cellStyle name="Normal 6 3 4 2 4" xfId="5353" xr:uid="{C53EA974-B48C-497D-9329-BF7CAD415FE8}"/>
    <cellStyle name="Normal 6 3 4 2 5" xfId="5950" xr:uid="{FAAADB83-01BE-4257-BF24-B0AC9EF96775}"/>
    <cellStyle name="Normal 6 3 4 2 6" xfId="6970" xr:uid="{81E460F9-0B40-4679-A175-9DC5CFC6D953}"/>
    <cellStyle name="Normal 6 3 4 3" xfId="2638" xr:uid="{5BB16A2B-D9A8-4877-A4E5-6D37018D3159}"/>
    <cellStyle name="Normal 6 3 4 3 2" xfId="9546" xr:uid="{0844455A-295D-46AC-8CD4-5FD875BF872D}"/>
    <cellStyle name="Normal 6 3 4 3 3" xfId="8062" xr:uid="{B5270E50-ABBC-4552-8201-85C8DF4D1305}"/>
    <cellStyle name="Normal 6 3 4 4" xfId="4726" xr:uid="{E9079FD7-40CE-413B-86EA-012EBFCC186F}"/>
    <cellStyle name="Normal 6 3 4 4 2" xfId="9154" xr:uid="{FBA952FF-450B-428E-94E0-058244EC09DB}"/>
    <cellStyle name="Normal 6 3 4 5" xfId="5108" xr:uid="{A97CA1F2-A4E4-45B5-9CA0-B4194ACF652C}"/>
    <cellStyle name="Normal 6 3 4 6" xfId="4295" xr:uid="{B436C126-3EC3-4E87-9CCF-3A375181C1B2}"/>
    <cellStyle name="Normal 6 3 4 7" xfId="5949" xr:uid="{8284A8CE-B322-4A44-B6CB-AF6E2946AA45}"/>
    <cellStyle name="Normal 6 3 4 8" xfId="6969" xr:uid="{23D0E738-FDC6-45FE-8C63-3939B8676C62}"/>
    <cellStyle name="Normal 6 3 5" xfId="1382" xr:uid="{65B831E0-5128-455D-AC0C-D12818FA23A2}"/>
    <cellStyle name="Normal 6 3 5 2" xfId="2760" xr:uid="{F9B55039-264D-44F5-9AC0-98744DC3817A}"/>
    <cellStyle name="Normal 6 3 5 2 2" xfId="9721" xr:uid="{6B7E6D3D-B16D-4668-B158-ADE6C80D0AF1}"/>
    <cellStyle name="Normal 6 3 5 2 3" xfId="8064" xr:uid="{EFFDEA79-4DB5-4240-B107-3917C3156536}"/>
    <cellStyle name="Normal 6 3 5 3" xfId="4757" xr:uid="{F764ADF7-5F09-4F56-B948-88A951F538BF}"/>
    <cellStyle name="Normal 6 3 5 3 2" xfId="9156" xr:uid="{20FDA21E-282A-4113-9E9B-6A16B5DF3F65}"/>
    <cellStyle name="Normal 6 3 5 4" xfId="5205" xr:uid="{011369F2-AD84-4518-BF11-0CF5D292F06F}"/>
    <cellStyle name="Normal 6 3 5 5" xfId="5951" xr:uid="{153BA2B3-7481-4669-9147-EEA2572B1D9D}"/>
    <cellStyle name="Normal 6 3 5 6" xfId="6971" xr:uid="{3D8F47A7-5F45-4286-931D-F1A5349D2CC6}"/>
    <cellStyle name="Normal 6 3 6" xfId="715" xr:uid="{A880E621-F50D-4F7A-ACCE-44F519268AF9}"/>
    <cellStyle name="Normal 6 3 6 2" xfId="9541" xr:uid="{72A42D24-1109-499C-8C72-AD52E894826F}"/>
    <cellStyle name="Normal 6 3 6 3" xfId="6972" xr:uid="{12E14937-444B-40BC-9841-A3612A243ED2}"/>
    <cellStyle name="Normal 6 3 7" xfId="2976" xr:uid="{00004539-A35D-4C9C-8C65-5A333719701B}"/>
    <cellStyle name="Normal 6 3 7 2" xfId="9962" xr:uid="{062C5BAE-E55F-486F-8288-DBF85838C6BD}"/>
    <cellStyle name="Normal 6 3 7 3" xfId="7427" xr:uid="{3C74A9D8-8883-4504-A801-2ADE8A6EF3E8}"/>
    <cellStyle name="Normal 6 3 8" xfId="3064" xr:uid="{4EA77676-AF5D-4425-AADC-30F50A16A72A}"/>
    <cellStyle name="Normal 6 3 8 2" xfId="10069" xr:uid="{EA6F1287-41CF-409E-9DAB-D1D9229AF137}"/>
    <cellStyle name="Normal 6 3 8 3" xfId="8053" xr:uid="{79F4A58D-6791-4790-B8A5-33BF8FB52BAC}"/>
    <cellStyle name="Normal 6 3 9" xfId="3305" xr:uid="{E28EA2AF-0421-4F1A-824D-2FF17B1E4005}"/>
    <cellStyle name="Normal 6 3 9 2" xfId="8642" xr:uid="{F58BF8AA-386B-44AF-8BB5-D8ED41DEC808}"/>
    <cellStyle name="Normal 6 4" xfId="493" xr:uid="{6C69F303-9E5F-4E75-AFE4-D2BBA139F36D}"/>
    <cellStyle name="Normal 6 4 10" xfId="6973" xr:uid="{3D10EAAF-ECB3-49A6-BE90-E2EC7FC247F9}"/>
    <cellStyle name="Normal 6 4 2" xfId="494" xr:uid="{23DAC1F5-130F-4880-86AC-AB0F38F4F685}"/>
    <cellStyle name="Normal 6 4 2 10" xfId="12661" xr:uid="{CB90FE05-38CE-4935-8AA4-C032CEB48010}"/>
    <cellStyle name="Normal 6 4 2 2" xfId="495" xr:uid="{733F9ACB-2DDB-40DE-AB63-536D295D1041}"/>
    <cellStyle name="Normal 6 4 2 2 2" xfId="1240" xr:uid="{04EF4821-3ECD-4763-98BE-85504175CB29}"/>
    <cellStyle name="Normal 6 4 2 2 2 2" xfId="1780" xr:uid="{4D941F05-CEC3-4933-84BC-9B181BFC463E}"/>
    <cellStyle name="Normal 6 4 2 2 2 2 2" xfId="9864" xr:uid="{933A8A4A-14B2-4683-B884-C12AED166094}"/>
    <cellStyle name="Normal 6 4 2 2 2 2 3" xfId="8068" xr:uid="{DDB3AA6D-FE91-4483-AF55-8896B5A7F912}"/>
    <cellStyle name="Normal 6 4 2 2 2 3" xfId="4857" xr:uid="{1F967572-323C-4125-96E2-A950C563AEC6}"/>
    <cellStyle name="Normal 6 4 2 2 2 3 2" xfId="9158" xr:uid="{DCA9020B-8DAB-4ECA-A9A0-B2516602660F}"/>
    <cellStyle name="Normal 6 4 2 2 2 4" xfId="5357" xr:uid="{420E6BDC-1C58-4E6C-8C4D-820CFF2E2EE2}"/>
    <cellStyle name="Normal 6 4 2 2 2 5" xfId="5954" xr:uid="{E08EE540-E00F-4AC0-B1F8-3DAF685F109D}"/>
    <cellStyle name="Normal 6 4 2 2 2 6" xfId="6976" xr:uid="{3936D007-AED1-455C-B4F1-5B6B32A454B9}"/>
    <cellStyle name="Normal 6 4 2 2 3" xfId="1589" xr:uid="{8D75C2A8-7012-46F4-B11D-7186AAE02731}"/>
    <cellStyle name="Normal 6 4 2 2 3 2" xfId="9549" xr:uid="{9C7ED468-4ED9-4EBF-95B0-FE3FD049D47A}"/>
    <cellStyle name="Normal 6 4 2 2 3 3" xfId="6977" xr:uid="{018767FA-9511-426D-A09D-34B99E4BADA8}"/>
    <cellStyle name="Normal 6 4 2 2 4" xfId="888" xr:uid="{87D84566-628C-46D7-826B-5B4499475F84}"/>
    <cellStyle name="Normal 6 4 2 2 4 2" xfId="7433" xr:uid="{30B14E63-091A-4DAA-BABC-425EC7257CF3}"/>
    <cellStyle name="Normal 6 4 2 2 5" xfId="5112" xr:uid="{E5957C19-6B96-44A1-BB90-F2CD7111FDE4}"/>
    <cellStyle name="Normal 6 4 2 2 5 2" xfId="8067" xr:uid="{FBE13CF5-1BA7-421F-A25E-3ECFBDFE8A60}"/>
    <cellStyle name="Normal 6 4 2 2 6" xfId="4299" xr:uid="{3FE3BA3A-7C27-4E2E-B79C-9F2E876B1E66}"/>
    <cellStyle name="Normal 6 4 2 2 6 2" xfId="9157" xr:uid="{597533CE-1D1C-40D8-85B0-1130C4F391C4}"/>
    <cellStyle name="Normal 6 4 2 2 7" xfId="5953" xr:uid="{6A288177-5E83-4D9C-9ECF-8C1FA6926DFB}"/>
    <cellStyle name="Normal 6 4 2 2 8" xfId="6975" xr:uid="{4A0E2CCE-80E9-4132-8566-A546469807EE}"/>
    <cellStyle name="Normal 6 4 2 3" xfId="1172" xr:uid="{BAEC392D-E1F1-462C-8F5E-92B81712F9FC}"/>
    <cellStyle name="Normal 6 4 2 3 2" xfId="1713" xr:uid="{192E490F-F089-4481-B75B-5A1A888B8C8D}"/>
    <cellStyle name="Normal 6 4 2 3 2 2" xfId="9724" xr:uid="{98872EDE-A49C-4779-87FA-F3E0B1C8E417}"/>
    <cellStyle name="Normal 6 4 2 3 2 3" xfId="8069" xr:uid="{73D3A8BA-E531-4051-BC90-0E3E1013E6EE}"/>
    <cellStyle name="Normal 6 4 2 3 3" xfId="4796" xr:uid="{CD0AA750-A86D-4E54-B0B6-43B23C41C47C}"/>
    <cellStyle name="Normal 6 4 2 3 3 2" xfId="9159" xr:uid="{83E83EE7-9F88-4701-9A37-2B909D5C588B}"/>
    <cellStyle name="Normal 6 4 2 3 4" xfId="5265" xr:uid="{7103E676-5722-4138-8C40-48D8A9FFAFA2}"/>
    <cellStyle name="Normal 6 4 2 3 5" xfId="5955" xr:uid="{FAA14AF1-BC0C-44F0-B822-977FDE9C092F}"/>
    <cellStyle name="Normal 6 4 2 3 6" xfId="6978" xr:uid="{DEB16C98-F244-4BF1-8DFC-6F1E86F4D0E0}"/>
    <cellStyle name="Normal 6 4 2 4" xfId="1516" xr:uid="{48BEC4B6-21FA-44D8-926C-F2CE950B1361}"/>
    <cellStyle name="Normal 6 4 2 4 2" xfId="9548" xr:uid="{1A102A12-D285-4EE8-B981-31A9B33F3D2F}"/>
    <cellStyle name="Normal 6 4 2 4 3" xfId="6979" xr:uid="{42CF4AF8-D5E7-4394-8476-65D47127D572}"/>
    <cellStyle name="Normal 6 4 2 5" xfId="816" xr:uid="{C4377AA8-BA6E-4059-B4B3-6DB7B01C3DAA}"/>
    <cellStyle name="Normal 6 4 2 5 2" xfId="10027" xr:uid="{D2323468-6F7F-4840-A3FF-B1D0E00DB78E}"/>
    <cellStyle name="Normal 6 4 2 5 3" xfId="7432" xr:uid="{850F7E3C-7064-4171-8350-A7035D9AC22F}"/>
    <cellStyle name="Normal 6 4 2 6" xfId="3140" xr:uid="{2B37A2E8-9C8F-4390-8F93-930349980EE2}"/>
    <cellStyle name="Normal 6 4 2 6 2" xfId="10127" xr:uid="{BE9AECD3-EFEA-4D60-B97E-655512373821}"/>
    <cellStyle name="Normal 6 4 2 6 3" xfId="8066" xr:uid="{EF86551D-A5AB-4C83-82E9-3E5616297DD6}"/>
    <cellStyle name="Normal 6 4 2 7" xfId="4207" xr:uid="{94DA0D29-B7F6-4CDE-9B4D-874CC0D099F3}"/>
    <cellStyle name="Normal 6 4 2 7 2" xfId="8707" xr:uid="{9A322367-8FE0-4B5A-96FA-9BE702F875CF}"/>
    <cellStyle name="Normal 6 4 2 8" xfId="5952" xr:uid="{7DAB489F-65C6-47FA-9F1B-613657B27594}"/>
    <cellStyle name="Normal 6 4 2 9" xfId="6974" xr:uid="{755B5AED-A964-4EC6-BB87-E30A8DA6D4F7}"/>
    <cellStyle name="Normal 6 4 3" xfId="496" xr:uid="{A3A62F42-2A81-484F-A05B-5D9275DE0C1E}"/>
    <cellStyle name="Normal 6 4 3 2" xfId="1241" xr:uid="{1D860543-5C8F-41A2-9D2A-5E8C27635EDC}"/>
    <cellStyle name="Normal 6 4 3 2 2" xfId="1781" xr:uid="{8A71785A-C7C3-4D28-87EF-03187CF9559D}"/>
    <cellStyle name="Normal 6 4 3 2 2 2" xfId="2930" xr:uid="{763DBAA7-AF3A-4AD8-B054-FC551B04BCD2}"/>
    <cellStyle name="Normal 6 4 3 2 2 2 2" xfId="9928" xr:uid="{5BE61654-9667-4EF6-ADF9-7AB3AEE9632F}"/>
    <cellStyle name="Normal 6 4 3 2 2 2 3" xfId="8072" xr:uid="{A378F39C-FD7E-4BED-9DFE-15705AAD6E61}"/>
    <cellStyle name="Normal 6 4 3 2 2 3" xfId="9162" xr:uid="{CFB1C601-0351-4CB1-889D-E033D29C76EE}"/>
    <cellStyle name="Normal 6 4 3 2 2 4" xfId="6982" xr:uid="{32AD6C4A-7CB8-44B0-A814-33FA9E0DA3C0}"/>
    <cellStyle name="Normal 6 4 3 2 3" xfId="2639" xr:uid="{26577909-9A8F-4CCD-9598-123E0F5477AC}"/>
    <cellStyle name="Normal 6 4 3 2 3 2" xfId="9551" xr:uid="{B156CA83-A4FD-4F19-A2A5-F3890F029ED4}"/>
    <cellStyle name="Normal 6 4 3 2 3 3" xfId="8071" xr:uid="{ADF64482-05EA-42C5-8B76-BAD82E8F61E4}"/>
    <cellStyle name="Normal 6 4 3 2 4" xfId="5356" xr:uid="{57BCDDB8-6377-41D8-B2B9-8BED1E83FF0B}"/>
    <cellStyle name="Normal 6 4 3 2 4 2" xfId="9161" xr:uid="{FBCB1707-12EB-4BF9-B199-9A118302E9D4}"/>
    <cellStyle name="Normal 6 4 3 2 5" xfId="5957" xr:uid="{DA22A3B6-AD93-41F9-9F09-2D1B582B4B3E}"/>
    <cellStyle name="Normal 6 4 3 2 6" xfId="6981" xr:uid="{4B447541-5675-45AD-8EB7-5913AFCD78C4}"/>
    <cellStyle name="Normal 6 4 3 3" xfId="1590" xr:uid="{5D069B4E-20A9-4A17-9C2F-C57B6674ACE7}"/>
    <cellStyle name="Normal 6 4 3 3 2" xfId="2807" xr:uid="{8653413B-BA45-49AE-8D01-59F5B3050AA6}"/>
    <cellStyle name="Normal 6 4 3 3 2 2" xfId="9776" xr:uid="{EE5F4532-8D40-4980-9184-5942EB7B4DA9}"/>
    <cellStyle name="Normal 6 4 3 3 2 3" xfId="8073" xr:uid="{C0BBB8FA-EFC1-4361-BFE2-B7BAE523915B}"/>
    <cellStyle name="Normal 6 4 3 3 3" xfId="9163" xr:uid="{58B3EDE3-209C-44D3-AB6F-CAB5D5A8E473}"/>
    <cellStyle name="Normal 6 4 3 3 4" xfId="6983" xr:uid="{29C5262D-52DA-4399-8821-9388964FF701}"/>
    <cellStyle name="Normal 6 4 3 4" xfId="889" xr:uid="{F6FB87DB-1904-4B16-9C70-421AFC912C3D}"/>
    <cellStyle name="Normal 6 4 3 4 2" xfId="9550" xr:uid="{1D806752-4FB6-4DA9-9AC7-5A3A8FEEAEFE}"/>
    <cellStyle name="Normal 6 4 3 4 3" xfId="7434" xr:uid="{89616631-019D-44FD-88B3-D4547DC4C511}"/>
    <cellStyle name="Normal 6 4 3 5" xfId="5111" xr:uid="{1D65348A-3BCE-4464-BEFD-C2EE33993603}"/>
    <cellStyle name="Normal 6 4 3 5 2" xfId="8070" xr:uid="{D1E28B8D-FED5-44BF-AF5A-CE63FF369A27}"/>
    <cellStyle name="Normal 6 4 3 6" xfId="4298" xr:uid="{849089DF-B82F-4658-86F7-63BF7BC4E8D2}"/>
    <cellStyle name="Normal 6 4 3 6 2" xfId="9160" xr:uid="{B2593422-0458-4E8A-8382-0A99B59B0E3F}"/>
    <cellStyle name="Normal 6 4 3 7" xfId="5956" xr:uid="{E2240A45-6B63-454B-AEA3-9F822B9BE1F4}"/>
    <cellStyle name="Normal 6 4 3 8" xfId="6980" xr:uid="{9AA36D73-F9F6-40A0-A570-719B76234CD9}"/>
    <cellStyle name="Normal 6 4 4" xfId="1032" xr:uid="{001A4FE9-AAE5-4A39-B20B-5EAD2A8BCC1A}"/>
    <cellStyle name="Normal 6 4 4 2" xfId="1643" xr:uid="{6C5BD1D4-8B36-480F-8B80-F75616FDD6D3}"/>
    <cellStyle name="Normal 6 4 4 2 2" xfId="2872" xr:uid="{FD4DDB6F-954A-4844-A734-F45560CCF8ED}"/>
    <cellStyle name="Normal 6 4 4 2 2 2" xfId="9863" xr:uid="{B2918ED7-14BA-48B0-B5F4-F9DBFD3D744D}"/>
    <cellStyle name="Normal 6 4 4 2 2 3" xfId="8075" xr:uid="{E3C929C8-E600-40AD-8D24-E04999A7B5DA}"/>
    <cellStyle name="Normal 6 4 4 2 3" xfId="9165" xr:uid="{E6FBAAF3-B6C6-452E-9184-34BBAB1A0C46}"/>
    <cellStyle name="Normal 6 4 4 2 4" xfId="6985" xr:uid="{BAD7DD47-4195-4BA6-9508-32055001FE7B}"/>
    <cellStyle name="Normal 6 4 4 3" xfId="2640" xr:uid="{AD33AFA3-83B9-48D4-AD32-FE243DAB69D0}"/>
    <cellStyle name="Normal 6 4 4 3 2" xfId="9552" xr:uid="{C21638D4-4EF1-44CA-85F7-FB57B712A443}"/>
    <cellStyle name="Normal 6 4 4 3 3" xfId="8074" xr:uid="{8189B50A-6F87-4530-BAD9-C52ED39EFA97}"/>
    <cellStyle name="Normal 6 4 4 4" xfId="5216" xr:uid="{B3C5D3B3-82B8-4631-B869-5E2E9158839C}"/>
    <cellStyle name="Normal 6 4 4 4 2" xfId="9164" xr:uid="{F395F0FE-F9DB-4024-A058-AA5E38A81BDE}"/>
    <cellStyle name="Normal 6 4 4 5" xfId="5958" xr:uid="{13CE63A4-8763-4BF1-95ED-F097FCC695D9}"/>
    <cellStyle name="Normal 6 4 4 6" xfId="6984" xr:uid="{E7985EF8-A560-41EC-B690-6D56C098D11D}"/>
    <cellStyle name="Normal 6 4 5" xfId="1383" xr:uid="{4BDEE5AF-8905-4884-8D75-D171AB7A99BD}"/>
    <cellStyle name="Normal 6 4 5 2" xfId="2761" xr:uid="{01EFEBBA-A916-4A2E-A6A9-170F9DFBCB6D}"/>
    <cellStyle name="Normal 6 4 5 2 2" xfId="9723" xr:uid="{9D3172E9-839E-4C69-82F5-8FB763B46B8A}"/>
    <cellStyle name="Normal 6 4 5 2 3" xfId="8076" xr:uid="{0AD44B21-9885-4A20-9F1C-6B0D301683C8}"/>
    <cellStyle name="Normal 6 4 5 3" xfId="9166" xr:uid="{C5A60636-96B3-41B6-B828-7A62EC1C3782}"/>
    <cellStyle name="Normal 6 4 5 4" xfId="6986" xr:uid="{E7460AB1-C130-4CD6-862B-9DEB688F7D1E}"/>
    <cellStyle name="Normal 6 4 6" xfId="730" xr:uid="{4055ACB0-ABA1-4142-90C7-95B7479F989A}"/>
    <cellStyle name="Normal 6 4 6 2" xfId="9547" xr:uid="{441A5A22-B747-474F-A5FE-A7AA6E6519B1}"/>
    <cellStyle name="Normal 6 4 6 3" xfId="7431" xr:uid="{36570F35-14CB-46EF-B48F-760F4B221D2A}"/>
    <cellStyle name="Normal 6 4 7" xfId="2987" xr:uid="{D987A206-FD41-4A3B-84F8-691540B66329}"/>
    <cellStyle name="Normal 6 4 7 2" xfId="9973" xr:uid="{B1B5D9F8-BF9B-48C2-9A2A-932C1A6CE752}"/>
    <cellStyle name="Normal 6 4 7 3" xfId="8065" xr:uid="{3378C395-2702-4787-B092-715497CA567F}"/>
    <cellStyle name="Normal 6 4 8" xfId="3075" xr:uid="{7654238F-9D26-4C1D-BB65-9CF7BCC581A3}"/>
    <cellStyle name="Normal 6 4 8 2" xfId="10080" xr:uid="{D2E5F8CF-BE64-4547-AB27-61E26AD4DE3E}"/>
    <cellStyle name="Normal 6 4 9" xfId="3317" xr:uid="{71E2957C-7D90-4016-944E-D1913DC1546B}"/>
    <cellStyle name="Normal 6 4 9 2" xfId="8654" xr:uid="{EFEFC1BB-E36B-4973-9058-26492F1AE347}"/>
    <cellStyle name="Normal 6 5" xfId="497" xr:uid="{78D664CA-5478-47E4-81B3-DA4955B857A4}"/>
    <cellStyle name="Normal 6 5 10" xfId="6987" xr:uid="{B6459D34-20C6-4293-8DC6-AD5A209DB719}"/>
    <cellStyle name="Normal 6 5 2" xfId="498" xr:uid="{AB021786-420B-423B-A038-6D2C888AAEEA}"/>
    <cellStyle name="Normal 6 5 2 2" xfId="499" xr:uid="{E1483BCB-0446-46D2-9409-77672E8490A2}"/>
    <cellStyle name="Normal 6 5 2 2 2" xfId="1242" xr:uid="{6F813851-E358-4E54-8341-DFCEAE1DC516}"/>
    <cellStyle name="Normal 6 5 2 2 2 2" xfId="1782" xr:uid="{09A1445A-1BCC-4E9C-8214-7410A261BC0E}"/>
    <cellStyle name="Normal 6 5 2 2 2 2 2" xfId="9866" xr:uid="{05BC8F16-3C8D-47E8-A29E-13ADD4C70D1F}"/>
    <cellStyle name="Normal 6 5 2 2 2 2 3" xfId="8080" xr:uid="{86D46E78-4B64-45BF-BFF1-92674707570B}"/>
    <cellStyle name="Normal 6 5 2 2 2 3" xfId="4858" xr:uid="{8B47BFB3-2236-4CE4-BEB1-43FADD478488}"/>
    <cellStyle name="Normal 6 5 2 2 2 3 2" xfId="9168" xr:uid="{603F8272-4465-4421-B2D7-301339702D09}"/>
    <cellStyle name="Normal 6 5 2 2 2 4" xfId="5359" xr:uid="{0A9EFED2-E3AC-4504-A5F1-663CC9AB484F}"/>
    <cellStyle name="Normal 6 5 2 2 2 5" xfId="5961" xr:uid="{5A0CDB2C-9BAD-4EE0-A610-77F20424F1C5}"/>
    <cellStyle name="Normal 6 5 2 2 2 6" xfId="6990" xr:uid="{746D5806-0647-4035-835C-1BE6B5512CD7}"/>
    <cellStyle name="Normal 6 5 2 2 3" xfId="1591" xr:uid="{8F0E8EDE-9E30-47D7-BBBF-CA1AB513065C}"/>
    <cellStyle name="Normal 6 5 2 2 3 2" xfId="9555" xr:uid="{EF8FA158-6015-414B-B75E-0C007492F056}"/>
    <cellStyle name="Normal 6 5 2 2 3 3" xfId="6991" xr:uid="{BF8E6390-2D92-48FA-8AB1-C9A6EAFFDA9E}"/>
    <cellStyle name="Normal 6 5 2 2 4" xfId="890" xr:uid="{1BA120BD-6CF1-48A5-ACCE-0C46C39B0E32}"/>
    <cellStyle name="Normal 6 5 2 2 4 2" xfId="7437" xr:uid="{368A8804-83EB-434B-A142-CAC62F8EC871}"/>
    <cellStyle name="Normal 6 5 2 2 5" xfId="5114" xr:uid="{B3F2E1D3-229E-4A65-B205-D6731955D3A8}"/>
    <cellStyle name="Normal 6 5 2 2 5 2" xfId="8079" xr:uid="{1E0B6F34-B2BE-4965-80D5-6AF61BB5E259}"/>
    <cellStyle name="Normal 6 5 2 2 6" xfId="4301" xr:uid="{D9D50B71-9553-4C59-9006-75A88F7E60EC}"/>
    <cellStyle name="Normal 6 5 2 2 6 2" xfId="9167" xr:uid="{723C3D30-F409-46AD-A6C6-190552BD81CD}"/>
    <cellStyle name="Normal 6 5 2 2 7" xfId="5960" xr:uid="{BAB8A9D1-CCEF-41F1-8429-C2274B0CE4A9}"/>
    <cellStyle name="Normal 6 5 2 2 8" xfId="6989" xr:uid="{496EA0C4-A65A-4F25-ABF0-CE3471C146AD}"/>
    <cellStyle name="Normal 6 5 2 3" xfId="1173" xr:uid="{CAC000E1-6810-4385-9C56-0283F3393997}"/>
    <cellStyle name="Normal 6 5 2 3 2" xfId="1714" xr:uid="{ACBDEAC3-3EBC-4BD2-9CD3-CFD36975A2CC}"/>
    <cellStyle name="Normal 6 5 2 3 2 2" xfId="9726" xr:uid="{20F76160-FE64-400B-88F3-3456A9D89EE6}"/>
    <cellStyle name="Normal 6 5 2 3 2 3" xfId="8081" xr:uid="{1389C0B1-582E-4210-B1C9-9730645A7483}"/>
    <cellStyle name="Normal 6 5 2 3 3" xfId="4804" xr:uid="{0D6D4A2A-8916-4448-8902-538B82A6B599}"/>
    <cellStyle name="Normal 6 5 2 3 3 2" xfId="9169" xr:uid="{81418C1F-9769-48CF-B147-D8097E6C7392}"/>
    <cellStyle name="Normal 6 5 2 3 4" xfId="5280" xr:uid="{DA120FBB-9C23-414E-AAC9-EF6BF97D201F}"/>
    <cellStyle name="Normal 6 5 2 3 5" xfId="5962" xr:uid="{73A69902-C3BD-4047-AE63-E5E76DB0CC36}"/>
    <cellStyle name="Normal 6 5 2 3 6" xfId="6992" xr:uid="{A628F9B4-4E72-4F33-8063-AA744D78B142}"/>
    <cellStyle name="Normal 6 5 2 4" xfId="1517" xr:uid="{296D287F-1463-457B-BFCF-D5746291B4C2}"/>
    <cellStyle name="Normal 6 5 2 4 2" xfId="9554" xr:uid="{3F5FB4AE-F054-4116-8A42-FEDEEF7B7BC8}"/>
    <cellStyle name="Normal 6 5 2 4 3" xfId="6993" xr:uid="{0BAECA27-0940-44CD-89F5-70E7346F350B}"/>
    <cellStyle name="Normal 6 5 2 5" xfId="817" xr:uid="{F31A102E-BF98-4ACF-85A1-3A5DEA717D44}"/>
    <cellStyle name="Normal 6 5 2 5 2" xfId="10034" xr:uid="{E215E1C6-8031-4DC5-B9D7-4DF8B88B58ED}"/>
    <cellStyle name="Normal 6 5 2 5 3" xfId="7436" xr:uid="{0DF8C941-C176-4B48-9EC0-151375B72A3A}"/>
    <cellStyle name="Normal 6 5 2 6" xfId="3147" xr:uid="{ED361C50-C201-41E9-AB97-2D3B21C5D234}"/>
    <cellStyle name="Normal 6 5 2 6 2" xfId="10134" xr:uid="{8D6E39F4-FBFA-4577-8FE4-ED3F8F92F078}"/>
    <cellStyle name="Normal 6 5 2 6 3" xfId="8078" xr:uid="{6E59CD08-313D-4E0F-BC8C-C96810682B1B}"/>
    <cellStyle name="Normal 6 5 2 7" xfId="4223" xr:uid="{8FCB6762-8FC2-4980-BDA1-620322DC2115}"/>
    <cellStyle name="Normal 6 5 2 7 2" xfId="8714" xr:uid="{2F6D9E77-1170-4D31-A12B-3730D0585264}"/>
    <cellStyle name="Normal 6 5 2 8" xfId="5959" xr:uid="{B55B2F1D-C057-457C-AE1E-270C781E4219}"/>
    <cellStyle name="Normal 6 5 2 9" xfId="6988" xr:uid="{A791F71D-8D46-4D35-85DE-7F43956BF397}"/>
    <cellStyle name="Normal 6 5 3" xfId="500" xr:uid="{34371F4B-462E-48BE-A063-159305D629F9}"/>
    <cellStyle name="Normal 6 5 3 2" xfId="1243" xr:uid="{53DA5E7C-1D7E-470B-B6ED-A1A88CEC8917}"/>
    <cellStyle name="Normal 6 5 3 2 2" xfId="1783" xr:uid="{757B5612-7055-4E30-9EF6-D517293A3999}"/>
    <cellStyle name="Normal 6 5 3 2 2 2" xfId="2931" xr:uid="{5DEFF358-CCBB-4189-9A29-499BEE5BAE35}"/>
    <cellStyle name="Normal 6 5 3 2 2 2 2" xfId="9929" xr:uid="{98A4AD30-EA80-4B06-846B-55963BB7CA4C}"/>
    <cellStyle name="Normal 6 5 3 2 2 2 3" xfId="8084" xr:uid="{068C729C-6773-4762-BB34-C1B1EEDF514A}"/>
    <cellStyle name="Normal 6 5 3 2 2 3" xfId="9172" xr:uid="{800BFC2D-384B-4448-9FB9-EADAF6871026}"/>
    <cellStyle name="Normal 6 5 3 2 2 4" xfId="6996" xr:uid="{0A66D35F-94B5-419F-9565-1F010EDDD2E6}"/>
    <cellStyle name="Normal 6 5 3 2 3" xfId="2641" xr:uid="{DC8E79F3-DCE5-450B-A2D6-98A718CF8E89}"/>
    <cellStyle name="Normal 6 5 3 2 3 2" xfId="9557" xr:uid="{86E929C8-58C9-441A-9AB4-F79FC6B2BF05}"/>
    <cellStyle name="Normal 6 5 3 2 3 3" xfId="8083" xr:uid="{7DBBE38D-7CE0-4A31-8C99-C2769EF217C9}"/>
    <cellStyle name="Normal 6 5 3 2 4" xfId="5358" xr:uid="{640664AC-94B4-47D7-BDB7-2C3220544106}"/>
    <cellStyle name="Normal 6 5 3 2 4 2" xfId="9171" xr:uid="{8F486CF9-C87E-4F1B-B86F-688D3B9FF441}"/>
    <cellStyle name="Normal 6 5 3 2 5" xfId="5964" xr:uid="{781B1B54-9844-489B-950F-9492ECBDAC1B}"/>
    <cellStyle name="Normal 6 5 3 2 6" xfId="6995" xr:uid="{AF698F31-C657-42D7-AB9B-29A0F8D4BD71}"/>
    <cellStyle name="Normal 6 5 3 3" xfId="1592" xr:uid="{B27E0749-F4BB-4AB4-8926-CC30C77CD0FA}"/>
    <cellStyle name="Normal 6 5 3 3 2" xfId="2808" xr:uid="{F9D770F1-564C-4D6F-859C-E1B4000DBB9E}"/>
    <cellStyle name="Normal 6 5 3 3 2 2" xfId="9777" xr:uid="{6B0702BA-48B0-48FF-B003-09D7A9953AD3}"/>
    <cellStyle name="Normal 6 5 3 3 2 3" xfId="8085" xr:uid="{40FF5118-10C2-4E3B-B019-72166F1FAED1}"/>
    <cellStyle name="Normal 6 5 3 3 3" xfId="9173" xr:uid="{72DF145B-592C-41C4-A74B-8A303C889DC8}"/>
    <cellStyle name="Normal 6 5 3 3 4" xfId="6997" xr:uid="{64C72A09-9ABB-4F72-A8BD-DE5D138FE0D3}"/>
    <cellStyle name="Normal 6 5 3 4" xfId="891" xr:uid="{3E7960E8-5C64-49CA-8B6D-622F0959E816}"/>
    <cellStyle name="Normal 6 5 3 4 2" xfId="9556" xr:uid="{ECA5A075-7D89-46DD-A8EF-5A673990493E}"/>
    <cellStyle name="Normal 6 5 3 4 3" xfId="7438" xr:uid="{A1D5A786-993C-4E28-ADBD-09E4DC955A19}"/>
    <cellStyle name="Normal 6 5 3 5" xfId="5113" xr:uid="{09A04CE5-7A04-4189-A0A8-90981B291ED1}"/>
    <cellStyle name="Normal 6 5 3 5 2" xfId="8082" xr:uid="{7BE41DFF-A98C-4A7E-AFF6-1CA60DCCB0CF}"/>
    <cellStyle name="Normal 6 5 3 6" xfId="4300" xr:uid="{620BE79B-E356-4F3D-A684-B5DBF5D8599A}"/>
    <cellStyle name="Normal 6 5 3 6 2" xfId="9170" xr:uid="{D03D5D5A-8844-4EAE-9763-9AAFAF0F3173}"/>
    <cellStyle name="Normal 6 5 3 7" xfId="5963" xr:uid="{1D254367-D984-4E57-A9FC-77E65C51A384}"/>
    <cellStyle name="Normal 6 5 3 8" xfId="6994" xr:uid="{9A38B249-DD84-48FF-958F-5354514DCA9A}"/>
    <cellStyle name="Normal 6 5 4" xfId="1033" xr:uid="{15D1ED83-B86F-43F1-978D-C3A2D7B48050}"/>
    <cellStyle name="Normal 6 5 4 2" xfId="1644" xr:uid="{35FB62EC-C6E1-41B5-9250-FCFD6BBE006E}"/>
    <cellStyle name="Normal 6 5 4 2 2" xfId="2873" xr:uid="{120D66A0-7E14-4213-9B7F-FEF936BBB56A}"/>
    <cellStyle name="Normal 6 5 4 2 2 2" xfId="9865" xr:uid="{29908273-C695-4C0A-BFCA-CF5598B87771}"/>
    <cellStyle name="Normal 6 5 4 2 2 3" xfId="8087" xr:uid="{AA0EE157-DB4A-4D05-82B6-6DB478A91C2D}"/>
    <cellStyle name="Normal 6 5 4 2 3" xfId="9175" xr:uid="{386DA432-D881-47B1-9EA3-686B73E3A242}"/>
    <cellStyle name="Normal 6 5 4 2 4" xfId="6999" xr:uid="{546FCFD7-15B1-47DB-82DC-31BCF935946B}"/>
    <cellStyle name="Normal 6 5 4 3" xfId="2642" xr:uid="{A905BC91-C3AB-4694-B0C7-1093779D1F99}"/>
    <cellStyle name="Normal 6 5 4 3 2" xfId="9558" xr:uid="{81AAEFB0-0E82-4B78-86AB-019CE0C29C19}"/>
    <cellStyle name="Normal 6 5 4 3 3" xfId="8086" xr:uid="{0FF3557E-7C26-4D72-9454-61F141D8EDAD}"/>
    <cellStyle name="Normal 6 5 4 4" xfId="5223" xr:uid="{6C6795B0-BCAB-4E45-B35E-6698A9DA447A}"/>
    <cellStyle name="Normal 6 5 4 4 2" xfId="9174" xr:uid="{EC827822-9AA4-481D-850C-40F80AC2C49A}"/>
    <cellStyle name="Normal 6 5 4 5" xfId="5965" xr:uid="{2094FB70-611E-49BA-88A8-73726768E378}"/>
    <cellStyle name="Normal 6 5 4 6" xfId="6998" xr:uid="{78F2C2F4-BAD1-4DE6-B6B2-1DA25C345139}"/>
    <cellStyle name="Normal 6 5 5" xfId="1384" xr:uid="{F0807997-B64A-4B99-986B-893131AA161C}"/>
    <cellStyle name="Normal 6 5 5 2" xfId="2762" xr:uid="{03B97451-A9CF-4D8C-8029-D1B3F52FD2B5}"/>
    <cellStyle name="Normal 6 5 5 2 2" xfId="9725" xr:uid="{1A650310-7AC7-40F5-8574-DF8A2DDB676D}"/>
    <cellStyle name="Normal 6 5 5 2 3" xfId="8088" xr:uid="{E98B5301-5E39-492F-83FF-FC81BA6D3FA3}"/>
    <cellStyle name="Normal 6 5 5 3" xfId="9176" xr:uid="{074EE1A1-5145-47F7-81FD-534143168306}"/>
    <cellStyle name="Normal 6 5 5 4" xfId="7000" xr:uid="{1B2459BD-B371-43E4-8860-A422E68DC6E0}"/>
    <cellStyle name="Normal 6 5 6" xfId="739" xr:uid="{C81CA58C-CA8C-4C7A-905B-E036017B4BE8}"/>
    <cellStyle name="Normal 6 5 6 2" xfId="9553" xr:uid="{C10F4954-4245-4F15-99C9-5EAD8F3EEF8E}"/>
    <cellStyle name="Normal 6 5 6 3" xfId="7435" xr:uid="{035B4B64-7A2D-457A-B247-71F1187BE3B4}"/>
    <cellStyle name="Normal 6 5 7" xfId="2994" xr:uid="{D6D25A23-FDBA-4FC3-BBD0-E9A117DABA5E}"/>
    <cellStyle name="Normal 6 5 7 2" xfId="9980" xr:uid="{77DBC87A-8D6B-4351-BC9F-B4CA2079E04A}"/>
    <cellStyle name="Normal 6 5 7 3" xfId="8077" xr:uid="{937A2E46-F1F7-4D2B-85CF-ED06FC66D6E5}"/>
    <cellStyle name="Normal 6 5 8" xfId="3082" xr:uid="{A3C358AC-BA0F-4CAD-AF99-5454D2C3FF61}"/>
    <cellStyle name="Normal 6 5 8 2" xfId="10087" xr:uid="{A64F4B1E-5692-4057-97F7-8E59E11102C8}"/>
    <cellStyle name="Normal 6 5 9" xfId="3325" xr:uid="{23AB15ED-4A57-495B-BC32-A7AB89F9B1B8}"/>
    <cellStyle name="Normal 6 5 9 2" xfId="8662" xr:uid="{EFF2A8D6-6BFE-4C1E-86D4-7C2F93C96BDB}"/>
    <cellStyle name="Normal 6 6" xfId="501" xr:uid="{D0D79A8E-D6D2-4C43-A3A3-31692BBE40AB}"/>
    <cellStyle name="Normal 6 6 10" xfId="12614" xr:uid="{2BB399DD-C078-4079-9BE7-AA0956CB6D14}"/>
    <cellStyle name="Normal 6 6 2" xfId="2372" xr:uid="{2631C671-73CE-45F9-B8F3-AE5981A225BE}"/>
    <cellStyle name="Normal 6 6 2 2" xfId="2373" xr:uid="{DE6FF8E3-ACD0-43A3-BA95-958300601D2D}"/>
    <cellStyle name="Normal 6 6 2 2 2" xfId="2374" xr:uid="{4D09B2C8-33C2-4C3E-8F7C-6166DC09302E}"/>
    <cellStyle name="Normal 6 6 2 2 2 2" xfId="2932" xr:uid="{9ECD0535-3512-42D7-AF45-085470FA06E1}"/>
    <cellStyle name="Normal 6 6 2 2 2 2 2" xfId="9930" xr:uid="{77E3BB7E-9C3F-4B0F-8A55-FD45726C6BDD}"/>
    <cellStyle name="Normal 6 6 2 2 2 3" xfId="9179" xr:uid="{13890D2B-333A-4F81-AA62-E2E261E930AE}"/>
    <cellStyle name="Normal 6 6 2 2 2 4" xfId="7003" xr:uid="{7C044970-8229-442E-90F9-96B1600F71AA}"/>
    <cellStyle name="Normal 6 6 2 2 3" xfId="2645" xr:uid="{F1DF92A3-54B4-4CBB-B613-3E396A5B62AB}"/>
    <cellStyle name="Normal 6 6 2 2 3 2" xfId="9561" xr:uid="{C6B496F0-D5DE-4722-8F90-B434AC10C9DE}"/>
    <cellStyle name="Normal 6 6 2 2 4" xfId="9178" xr:uid="{6F8D080C-A9C5-49F4-8B27-9D98822981F7}"/>
    <cellStyle name="Normal 6 6 2 2 5" xfId="7002" xr:uid="{C52D036B-81E2-4BCC-87F5-D9037EDB200E}"/>
    <cellStyle name="Normal 6 6 2 3" xfId="2375" xr:uid="{F508FC0F-55CE-4B83-8219-6BF8137975FB}"/>
    <cellStyle name="Normal 6 6 2 3 2" xfId="2809" xr:uid="{E6AF7FCD-EE30-4D5B-80A2-B6DEE7230998}"/>
    <cellStyle name="Normal 6 6 2 3 2 2" xfId="9778" xr:uid="{04ADA4DD-5824-4BAC-844D-7B568EC0007B}"/>
    <cellStyle name="Normal 6 6 2 3 3" xfId="9180" xr:uid="{7A6CD972-CF23-4883-A611-8E099A6D7053}"/>
    <cellStyle name="Normal 6 6 2 3 4" xfId="7004" xr:uid="{26E52E25-F9BB-496E-BDB5-8AB129903FAC}"/>
    <cellStyle name="Normal 6 6 2 4" xfId="2644" xr:uid="{AE5A3293-EA6A-46CA-89B4-671645A4B9FA}"/>
    <cellStyle name="Normal 6 6 2 4 2" xfId="9560" xr:uid="{BF01AE98-2D8F-4D4A-9791-5046C3720658}"/>
    <cellStyle name="Normal 6 6 2 4 3" xfId="8090" xr:uid="{0D255E5F-3A5E-429A-A687-E1ED50928E87}"/>
    <cellStyle name="Normal 6 6 2 5" xfId="9177" xr:uid="{315CD1D5-D400-456A-9707-027F5D37244D}"/>
    <cellStyle name="Normal 6 6 2 6" xfId="4102" xr:uid="{F9F480D8-4E66-4929-A4AD-959CC466A19D}"/>
    <cellStyle name="Normal 6 6 3" xfId="2376" xr:uid="{221086A1-157D-401D-BCD9-FAAF317DF88E}"/>
    <cellStyle name="Normal 6 6 3 2" xfId="2377" xr:uid="{CA2B4B15-D2EF-404A-B204-01BE5AD3502E}"/>
    <cellStyle name="Normal 6 6 3 2 2" xfId="2874" xr:uid="{046517E7-A816-46DE-99A5-1B61C228D017}"/>
    <cellStyle name="Normal 6 6 3 2 2 2" xfId="9867" xr:uid="{54609910-5E6F-49E5-9420-538267647A54}"/>
    <cellStyle name="Normal 6 6 3 2 2 3" xfId="8092" xr:uid="{A5A9558B-BC97-482C-83F8-3C2F2DBDD119}"/>
    <cellStyle name="Normal 6 6 3 2 3" xfId="9182" xr:uid="{FCC7E911-BD70-424F-A992-41204FCB1282}"/>
    <cellStyle name="Normal 6 6 3 2 4" xfId="7006" xr:uid="{CD37D7A1-232D-487C-BA38-AD2E695496C0}"/>
    <cellStyle name="Normal 6 6 3 3" xfId="2646" xr:uid="{40022139-ECD4-4F4C-8C74-1C0E8458C906}"/>
    <cellStyle name="Normal 6 6 3 3 2" xfId="9562" xr:uid="{124E48B1-044D-4925-9354-16EA466A8F7C}"/>
    <cellStyle name="Normal 6 6 3 3 3" xfId="8091" xr:uid="{67DC5567-1BE7-4EC9-914C-F9AF9068C8BC}"/>
    <cellStyle name="Normal 6 6 3 4" xfId="5242" xr:uid="{FAA1BEB2-3A6B-4895-BE4D-BD8B800C4D6D}"/>
    <cellStyle name="Normal 6 6 3 4 2" xfId="9181" xr:uid="{BDB895A0-3465-4584-9E00-287BADDA1E20}"/>
    <cellStyle name="Normal 6 6 3 5" xfId="5966" xr:uid="{D2FDD3BB-A613-4991-BE4E-62970628A9D2}"/>
    <cellStyle name="Normal 6 6 3 6" xfId="7005" xr:uid="{162977D3-102F-4C8F-A1D1-B34273112701}"/>
    <cellStyle name="Normal 6 6 4" xfId="2378" xr:uid="{00F74E76-AF48-4909-8C01-B19A5E61010A}"/>
    <cellStyle name="Normal 6 6 4 2" xfId="2763" xr:uid="{D4B0B0FE-07B4-4DBF-8479-084F71CD4FB9}"/>
    <cellStyle name="Normal 6 6 4 2 2" xfId="9727" xr:uid="{E235101B-7CEB-40BB-900F-20494C55FB6D}"/>
    <cellStyle name="Normal 6 6 4 2 3" xfId="8093" xr:uid="{62B060FE-2EFD-4A98-8FFB-6C77D04F5602}"/>
    <cellStyle name="Normal 6 6 4 3" xfId="9183" xr:uid="{CE42AC20-70E8-4242-A05E-9E29D95FA19F}"/>
    <cellStyle name="Normal 6 6 4 4" xfId="7007" xr:uid="{00ADCF06-17E9-4623-BEBA-6F951B527524}"/>
    <cellStyle name="Normal 6 6 5" xfId="2643" xr:uid="{9757F1C9-9D70-423D-8870-9D936DD9BE68}"/>
    <cellStyle name="Normal 6 6 5 2" xfId="9559" xr:uid="{6975A2E9-06C2-4355-A833-FE50B59A90CF}"/>
    <cellStyle name="Normal 6 6 5 3" xfId="8089" xr:uid="{B6E9A535-C92C-4639-B350-37112843A385}"/>
    <cellStyle name="Normal 6 6 6" xfId="2958" xr:uid="{6BFFF520-CE74-472B-B4E0-49C47232508C}"/>
    <cellStyle name="Normal 6 6 6 2" xfId="9943" xr:uid="{229633C0-3BE8-4967-897D-40AE23419AAD}"/>
    <cellStyle name="Normal 6 6 7" xfId="3036" xr:uid="{2DBB5FEA-29FE-449F-A9BD-49848E45111F}"/>
    <cellStyle name="Normal 6 6 7 2" xfId="10042" xr:uid="{D9B581A6-ECE5-4AA5-A2DC-1108252079B4}"/>
    <cellStyle name="Normal 6 6 8" xfId="3333" xr:uid="{5024C047-35EA-4647-A4DF-49305E5F2D07}"/>
    <cellStyle name="Normal 6 6 8 2" xfId="8573" xr:uid="{D6073E60-661A-4A32-8084-3430054B3E56}"/>
    <cellStyle name="Normal 6 6 9" xfId="2042" xr:uid="{C6C284B0-5BB9-4AA7-A8CA-563CF0E24D1F}"/>
    <cellStyle name="Normal 6 7" xfId="502" xr:uid="{AF70B038-C7FA-4A05-82B5-0C63AE1AB6D1}"/>
    <cellStyle name="Normal 6 7 2" xfId="1244" xr:uid="{12E54A29-02F1-4262-88F2-D2A0D70DF9B8}"/>
    <cellStyle name="Normal 6 7 2 2" xfId="1784" xr:uid="{875CB9CE-9817-4FBF-8294-373101E4B7EF}"/>
    <cellStyle name="Normal 6 7 2 2 2" xfId="2875" xr:uid="{E1CDCD68-EAA4-4FEF-A605-46EBA0FB40EA}"/>
    <cellStyle name="Normal 6 7 2 2 2 2" xfId="9868" xr:uid="{DA9073CF-566E-4944-B1AE-6A12C76DF7A0}"/>
    <cellStyle name="Normal 6 7 2 2 2 3" xfId="8096" xr:uid="{641DF71F-4CDC-4005-B58B-B23332D7BFF3}"/>
    <cellStyle name="Normal 6 7 2 2 3" xfId="9185" xr:uid="{D62E8CED-DA0F-4CF6-A8EE-983945CB5B19}"/>
    <cellStyle name="Normal 6 7 2 2 4" xfId="7010" xr:uid="{10EF26BD-3483-4337-BBBB-4C95C3DC7CA2}"/>
    <cellStyle name="Normal 6 7 2 3" xfId="2647" xr:uid="{FCBBB77A-7B95-4EB7-A42D-13A96FD068BA}"/>
    <cellStyle name="Normal 6 7 2 3 2" xfId="9564" xr:uid="{3F248AFB-7A69-4724-ABC2-62818C3699DB}"/>
    <cellStyle name="Normal 6 7 2 3 3" xfId="8095" xr:uid="{BDE65851-57F1-412B-8C8D-E18ADD0E8B9B}"/>
    <cellStyle name="Normal 6 7 2 4" xfId="5352" xr:uid="{77539CFF-90E5-4264-AD6C-FEEDB6F19527}"/>
    <cellStyle name="Normal 6 7 2 4 2" xfId="9184" xr:uid="{E6D17B38-D32E-4558-8E46-0527A63CB689}"/>
    <cellStyle name="Normal 6 7 2 5" xfId="5968" xr:uid="{C70126ED-61AD-4BAA-93CF-343C111FA338}"/>
    <cellStyle name="Normal 6 7 2 6" xfId="7009" xr:uid="{17F63DAA-24A2-4E7D-A0B6-AD7D9A7F5F5A}"/>
    <cellStyle name="Normal 6 7 3" xfId="1593" xr:uid="{879917D9-74AD-4CAF-9B0E-948BE81B2694}"/>
    <cellStyle name="Normal 6 7 3 2" xfId="2764" xr:uid="{4E03848C-1E12-4481-895C-A76341BC737F}"/>
    <cellStyle name="Normal 6 7 3 2 2" xfId="9728" xr:uid="{B506AF09-F6AB-426C-80BB-B5886F43D7FB}"/>
    <cellStyle name="Normal 6 7 3 2 3" xfId="8097" xr:uid="{EAE6A1A2-B743-4C64-839A-F69CDAC3DEA2}"/>
    <cellStyle name="Normal 6 7 3 3" xfId="9186" xr:uid="{8E9E268C-9FC5-44DF-A202-CD4A15A02737}"/>
    <cellStyle name="Normal 6 7 3 4" xfId="7011" xr:uid="{76F8686E-5928-45A5-A5EA-65E42FC0DA38}"/>
    <cellStyle name="Normal 6 7 4" xfId="892" xr:uid="{D79329EA-468A-4FF7-A3BF-BE8255B14A3A}"/>
    <cellStyle name="Normal 6 7 4 2" xfId="9563" xr:uid="{E3261467-A89E-45D3-BFEC-32F4D2EFE084}"/>
    <cellStyle name="Normal 6 7 4 3" xfId="7439" xr:uid="{3B552E4F-0B59-435C-8AF3-54029ECB0BEF}"/>
    <cellStyle name="Normal 6 7 5" xfId="3000" xr:uid="{97150FFC-ECA2-48D5-BAB7-68BBF8FE3EF4}"/>
    <cellStyle name="Normal 6 7 5 2" xfId="9997" xr:uid="{713E9E10-66CA-4C13-8DF3-00D8C22F1EFC}"/>
    <cellStyle name="Normal 6 7 5 3" xfId="8094" xr:uid="{C1AD8D7D-CA2E-45A4-A37D-BE9B2241FC2A}"/>
    <cellStyle name="Normal 6 7 6" xfId="3105" xr:uid="{358A2644-2AE5-4A6F-BB79-FB61AA32F899}"/>
    <cellStyle name="Normal 6 7 6 2" xfId="10095" xr:uid="{E8AD81AD-DE16-45F5-86EF-5AC1D49B6581}"/>
    <cellStyle name="Normal 6 7 7" xfId="3708" xr:uid="{09BCD908-71C9-40BD-862E-23FB8B926FE7}"/>
    <cellStyle name="Normal 6 7 7 2" xfId="8673" xr:uid="{7EC48562-E898-470E-8C7A-3840A2805800}"/>
    <cellStyle name="Normal 6 7 7 3" xfId="5967" xr:uid="{C9944735-5882-455F-9014-02BFC6B829F4}"/>
    <cellStyle name="Normal 6 7 8" xfId="7008" xr:uid="{765D24D8-2813-4DEA-A548-E0DAF6557835}"/>
    <cellStyle name="Normal 6 7 9" xfId="12506" xr:uid="{9EEF0FDC-DDCF-4CFD-ABBB-5038D27F8F31}"/>
    <cellStyle name="Normal 6 8" xfId="684" xr:uid="{FB010B2E-594D-422A-ABB0-9A64A252758C}"/>
    <cellStyle name="Normal 6 8 2" xfId="2505" xr:uid="{E9466532-4B35-4A37-B0B0-0726F63FB3DB}"/>
    <cellStyle name="Normal 6 8 2 2" xfId="8332" xr:uid="{817455B2-7E54-41B2-A1ED-43B8E51810D5}"/>
    <cellStyle name="Normal 6 8 2 3" xfId="4566" xr:uid="{62758540-58C6-4E5C-BF68-E78D97ACDF1C}"/>
    <cellStyle name="Normal 6 8 3" xfId="4750" xr:uid="{D6675A33-5D7D-492B-8F1D-8CD1B7853422}"/>
    <cellStyle name="Normal 6 8 4" xfId="5188" xr:uid="{C22789AF-A0C4-4D93-830D-4DA483DFC924}"/>
    <cellStyle name="Normal 6 8 5" xfId="6094" xr:uid="{A9114CFD-AB2F-48A5-A3EC-C2350311BD1E}"/>
    <cellStyle name="Normal 6 8 6" xfId="7012" xr:uid="{F3EEC35F-1570-44DD-8833-67C306383621}"/>
    <cellStyle name="Normal 6 9" xfId="3264" xr:uid="{D6335E6C-85BA-4838-93EF-4CB5C45EF4BB}"/>
    <cellStyle name="Normal 6 9 2" xfId="8374" xr:uid="{CA0C9A34-DF1A-4EEC-ABA3-142BB89F11E9}"/>
    <cellStyle name="Normal 6 9 3" xfId="7013" xr:uid="{49AA48F1-03BC-4D6D-9DFD-13CFFED0FC87}"/>
    <cellStyle name="Normal 60" xfId="32197" xr:uid="{11CF3B6A-76AA-45C4-8DB9-B1751DFBA469}"/>
    <cellStyle name="Normal 61" xfId="32198" xr:uid="{3D2EF5C6-24DC-46E2-8DE4-0EAAED5732D8}"/>
    <cellStyle name="Normal 61 2" xfId="40093" xr:uid="{266664DD-5C43-4711-823F-3AC08E2E6FF1}"/>
    <cellStyle name="Normal 61 3" xfId="44584" xr:uid="{E3D20A9E-C8B5-470A-A266-6830000EF57E}"/>
    <cellStyle name="Normal 62" xfId="32199" xr:uid="{A5C88A79-D631-4076-BC30-9537856B2170}"/>
    <cellStyle name="Normal 63" xfId="32200" xr:uid="{92EE1B11-F81E-4469-A8BA-8DBCB08E9808}"/>
    <cellStyle name="Normal 63 2" xfId="40095" xr:uid="{64878B8F-9BB6-4352-BC8E-0F3439A3D6FD}"/>
    <cellStyle name="Normal 63 3" xfId="44585" xr:uid="{B0A20EA7-26B9-48FD-AE57-F81B6D6539F6}"/>
    <cellStyle name="Normal 64" xfId="32201" xr:uid="{371F9A49-C093-4104-BC6F-C2246F60209D}"/>
    <cellStyle name="Normal 65" xfId="32202" xr:uid="{F2286418-85C5-4354-BE0A-9506D00BA290}"/>
    <cellStyle name="Normal 66" xfId="32203" xr:uid="{7C30719B-2F79-4DD1-AD1E-337D6DED8D8A}"/>
    <cellStyle name="Normal 67" xfId="32204" xr:uid="{3D6CA774-5E54-4FF9-91DF-8188FFEDFF25}"/>
    <cellStyle name="Normal 68" xfId="37799" xr:uid="{D92F01C7-581C-405B-A7CF-12EC8E4C61FA}"/>
    <cellStyle name="Normal 69" xfId="37838" xr:uid="{4EB2970C-4137-402D-AA2D-05FF3C995187}"/>
    <cellStyle name="Normal 69 2" xfId="41784" xr:uid="{C59D57BF-5400-43B5-9B13-FB2CA457D01D}"/>
    <cellStyle name="Normal 69 3" xfId="45627" xr:uid="{52F13D42-A741-4BE4-985C-1271036ABF92}"/>
    <cellStyle name="Normal 7" xfId="62" xr:uid="{92434C89-0F5C-42B0-9A1A-1411FC08535F}"/>
    <cellStyle name="Normal 7 2" xfId="503" xr:uid="{7A512ECE-14A7-4579-BD91-954FE4515B44}"/>
    <cellStyle name="Normal 7 2 10" xfId="3055" xr:uid="{AE1AEF43-E911-47AF-962E-048D640B7BA5}"/>
    <cellStyle name="Normal 7 2 10 2" xfId="10060" xr:uid="{3060E45E-C1CA-41D7-8016-7E0ED32E7F71}"/>
    <cellStyle name="Normal 7 2 11" xfId="3292" xr:uid="{BB228C87-D2B1-4E1B-A903-542CA30146C6}"/>
    <cellStyle name="Normal 7 2 12" xfId="7014" xr:uid="{EF3CD851-D70D-425C-A357-19F645DEA62D}"/>
    <cellStyle name="Normal 7 2 13" xfId="12311" xr:uid="{D59DB7A0-7CE3-449A-BE65-E36AD9AEC4D0}"/>
    <cellStyle name="Normal 7 2 2" xfId="504" xr:uid="{D9571CE5-F7E9-4880-8B77-5AAB1B0510B2}"/>
    <cellStyle name="Normal 7 2 2 10" xfId="7015" xr:uid="{D9562325-5AAE-44C6-ACE8-263D213DF369}"/>
    <cellStyle name="Normal 7 2 2 2" xfId="505" xr:uid="{94EA7892-2869-4CAE-B68B-81B792F9AFF9}"/>
    <cellStyle name="Normal 7 2 2 2 10" xfId="32205" xr:uid="{A520F69C-D1DA-48AD-95E8-167F87DD57A2}"/>
    <cellStyle name="Normal 7 2 2 2 2" xfId="506" xr:uid="{F1D39F45-F1B7-4FE0-A7FB-233F92823269}"/>
    <cellStyle name="Normal 7 2 2 2 2 2" xfId="1245" xr:uid="{67E691EF-9916-4E06-8735-E19AB1DB0B09}"/>
    <cellStyle name="Normal 7 2 2 2 2 2 2" xfId="1785" xr:uid="{88E36C68-249E-4626-8319-D99EA4D21B34}"/>
    <cellStyle name="Normal 7 2 2 2 2 2 2 2" xfId="9871" xr:uid="{A32CE455-F5E1-45A9-8180-A4E683F5538A}"/>
    <cellStyle name="Normal 7 2 2 2 2 2 2 3" xfId="8102" xr:uid="{370C0693-0E55-4FAB-AB28-66D94E006B0B}"/>
    <cellStyle name="Normal 7 2 2 2 2 2 3" xfId="4859" xr:uid="{F8689013-9B31-4B2A-8D17-B7F22260D0C2}"/>
    <cellStyle name="Normal 7 2 2 2 2 2 3 2" xfId="9188" xr:uid="{FAAC7BEF-4D05-4E2E-95DD-58914A13FCF7}"/>
    <cellStyle name="Normal 7 2 2 2 2 2 4" xfId="5362" xr:uid="{B040D096-2330-496F-A9CA-E02C52ACE376}"/>
    <cellStyle name="Normal 7 2 2 2 2 2 5" xfId="5971" xr:uid="{6AE33A92-0D99-44A3-BFFA-C6E6E36BF427}"/>
    <cellStyle name="Normal 7 2 2 2 2 2 6" xfId="7018" xr:uid="{D91E22F7-E42C-42DD-96FC-B23F78F5FBAE}"/>
    <cellStyle name="Normal 7 2 2 2 2 3" xfId="1594" xr:uid="{E36262FC-5269-48B3-B41E-8EAC411FC8A2}"/>
    <cellStyle name="Normal 7 2 2 2 2 3 2" xfId="9568" xr:uid="{495F6054-6C35-44CB-BC11-DE2B22AB47F5}"/>
    <cellStyle name="Normal 7 2 2 2 2 3 3" xfId="7019" xr:uid="{877999B8-045A-42B7-9694-0AD2142C2788}"/>
    <cellStyle name="Normal 7 2 2 2 2 4" xfId="893" xr:uid="{6AECE5C4-8527-45CB-B5AE-534BF1D02332}"/>
    <cellStyle name="Normal 7 2 2 2 2 4 2" xfId="7443" xr:uid="{F63E2C8F-99C4-4B06-B59D-145112BF07A3}"/>
    <cellStyle name="Normal 7 2 2 2 2 5" xfId="5117" xr:uid="{5B05DEE1-1443-4D38-88F3-F2C856CF0458}"/>
    <cellStyle name="Normal 7 2 2 2 2 5 2" xfId="8101" xr:uid="{F132AA87-DA48-4594-A46E-49721B7272D3}"/>
    <cellStyle name="Normal 7 2 2 2 2 6" xfId="4304" xr:uid="{F3320C3B-22C0-4D3D-8C20-EF2A34511F3F}"/>
    <cellStyle name="Normal 7 2 2 2 2 6 2" xfId="9187" xr:uid="{2E657A4E-7C57-4E27-BFE1-A03A50943D33}"/>
    <cellStyle name="Normal 7 2 2 2 2 7" xfId="5970" xr:uid="{1D47236E-C50A-4534-BF48-4FB013551589}"/>
    <cellStyle name="Normal 7 2 2 2 2 8" xfId="7017" xr:uid="{F7E33321-9220-49B4-85D5-484F3D2E74EC}"/>
    <cellStyle name="Normal 7 2 2 2 3" xfId="1175" xr:uid="{CBC3502B-DA70-429E-9BD5-21A812EAB5E1}"/>
    <cellStyle name="Normal 7 2 2 2 3 2" xfId="1716" xr:uid="{EEC101DA-CFD7-40E1-B3C4-C64143E42C74}"/>
    <cellStyle name="Normal 7 2 2 2 3 2 2" xfId="9731" xr:uid="{591C62BB-05A8-4C87-88E5-ED9A4EF5C6BD}"/>
    <cellStyle name="Normal 7 2 2 2 3 2 3" xfId="8103" xr:uid="{90A151A7-5800-4FED-9007-C871804E612F}"/>
    <cellStyle name="Normal 7 2 2 2 3 3" xfId="4788" xr:uid="{67FD27AE-291C-448A-BFCA-965FA24B2E79}"/>
    <cellStyle name="Normal 7 2 2 2 3 3 2" xfId="9189" xr:uid="{695EB770-889B-421A-9E2F-83F33A17F179}"/>
    <cellStyle name="Normal 7 2 2 2 3 4" xfId="5257" xr:uid="{87877905-F6A8-4466-8318-556F4190D1DB}"/>
    <cellStyle name="Normal 7 2 2 2 3 5" xfId="5972" xr:uid="{DBF12B50-4B5F-43C5-813F-BA5F8EF7739A}"/>
    <cellStyle name="Normal 7 2 2 2 3 6" xfId="7020" xr:uid="{B8DE08D8-15DA-4175-B0C7-274A4ED46BC4}"/>
    <cellStyle name="Normal 7 2 2 2 4" xfId="1519" xr:uid="{C72A28DC-1E40-4C8E-8AAF-7F53AAFD0C87}"/>
    <cellStyle name="Normal 7 2 2 2 4 2" xfId="9567" xr:uid="{CA93D2F9-61C6-4B97-8080-6E56047A67DE}"/>
    <cellStyle name="Normal 7 2 2 2 4 3" xfId="7021" xr:uid="{E7DEDB22-BB2B-4F43-8506-10845C642B1E}"/>
    <cellStyle name="Normal 7 2 2 2 5" xfId="819" xr:uid="{C1A635CF-7C03-4E16-BD53-7083DAF704FC}"/>
    <cellStyle name="Normal 7 2 2 2 5 2" xfId="10019" xr:uid="{7BC632F7-6EC3-489C-AD33-7B993D3A56EA}"/>
    <cellStyle name="Normal 7 2 2 2 5 3" xfId="7442" xr:uid="{E0758BFA-98F1-4692-A5C8-DF10AAF8F6BC}"/>
    <cellStyle name="Normal 7 2 2 2 6" xfId="3132" xr:uid="{7187F156-FA97-46E5-A3F7-7D0043A01C0C}"/>
    <cellStyle name="Normal 7 2 2 2 6 2" xfId="10119" xr:uid="{B74A6A1C-ED20-4431-8D17-AA8D965EDC7D}"/>
    <cellStyle name="Normal 7 2 2 2 6 3" xfId="8100" xr:uid="{A96242EA-91B4-48B6-B707-907559069152}"/>
    <cellStyle name="Normal 7 2 2 2 7" xfId="4199" xr:uid="{5DC26B3A-62F9-471C-86B5-A7F8904732D9}"/>
    <cellStyle name="Normal 7 2 2 2 7 2" xfId="8699" xr:uid="{79CFD523-3513-46F7-9473-03AC7826EA3D}"/>
    <cellStyle name="Normal 7 2 2 2 8" xfId="5969" xr:uid="{C99CDBD1-B5D1-410C-9A8E-EBA3C0690F13}"/>
    <cellStyle name="Normal 7 2 2 2 9" xfId="7016" xr:uid="{AB3CD0C4-6108-4C2A-B937-B5B0530801E6}"/>
    <cellStyle name="Normal 7 2 2 3" xfId="507" xr:uid="{38005F98-B331-4596-853C-6DE2A3698031}"/>
    <cellStyle name="Normal 7 2 2 3 2" xfId="1246" xr:uid="{93AB7B62-7BE7-4723-85BE-C3A7C3BBBA89}"/>
    <cellStyle name="Normal 7 2 2 3 2 2" xfId="1786" xr:uid="{4CCB2192-F018-4CB1-9170-A76D8F5569B5}"/>
    <cellStyle name="Normal 7 2 2 3 2 2 2" xfId="2934" xr:uid="{2F04E260-F214-4767-806F-68157B4A5C4F}"/>
    <cellStyle name="Normal 7 2 2 3 2 2 2 2" xfId="9932" xr:uid="{E1BA4030-122E-4F7E-95A3-B2802DFDDE6D}"/>
    <cellStyle name="Normal 7 2 2 3 2 2 2 3" xfId="8106" xr:uid="{401D9D36-501A-4480-A2E0-EDE465D3B0A5}"/>
    <cellStyle name="Normal 7 2 2 3 2 2 3" xfId="9192" xr:uid="{010F57D2-2694-4639-8526-733C45109221}"/>
    <cellStyle name="Normal 7 2 2 3 2 2 4" xfId="7024" xr:uid="{AD6E8D59-7D3C-4F6B-9FEE-C452B473349D}"/>
    <cellStyle name="Normal 7 2 2 3 2 3" xfId="2649" xr:uid="{2CFC00C9-43E3-4CF5-A388-322A79122B8B}"/>
    <cellStyle name="Normal 7 2 2 3 2 3 2" xfId="9570" xr:uid="{63DE9C9D-20B5-4594-877D-3EE195105A2B}"/>
    <cellStyle name="Normal 7 2 2 3 2 3 3" xfId="8105" xr:uid="{12C37426-08C1-486C-8F6E-4978AE056BDF}"/>
    <cellStyle name="Normal 7 2 2 3 2 4" xfId="5361" xr:uid="{2DA28AA7-BD87-4E8B-924B-5EFDDB46AE4F}"/>
    <cellStyle name="Normal 7 2 2 3 2 4 2" xfId="9191" xr:uid="{8D902FF2-E214-4BEF-963F-C0D822CDD9F1}"/>
    <cellStyle name="Normal 7 2 2 3 2 5" xfId="5974" xr:uid="{622F04E3-E00A-46FA-BC88-16B62BB121CF}"/>
    <cellStyle name="Normal 7 2 2 3 2 6" xfId="7023" xr:uid="{6D46C7C0-BF36-4005-A73D-D61F83F656BE}"/>
    <cellStyle name="Normal 7 2 2 3 3" xfId="1595" xr:uid="{4C110CBE-6E5A-4B16-9549-01A5F4A9210F}"/>
    <cellStyle name="Normal 7 2 2 3 3 2" xfId="2811" xr:uid="{08D225A7-DEC3-43F1-B4CD-BFC406820FFF}"/>
    <cellStyle name="Normal 7 2 2 3 3 2 2" xfId="9780" xr:uid="{F7125EB7-71F4-419B-B83D-E620E85E8582}"/>
    <cellStyle name="Normal 7 2 2 3 3 2 3" xfId="8107" xr:uid="{C27A097A-6996-4276-AF58-D36577D44E4C}"/>
    <cellStyle name="Normal 7 2 2 3 3 3" xfId="9193" xr:uid="{1FC91B8E-5F95-4D7E-BB05-8C28DBC33071}"/>
    <cellStyle name="Normal 7 2 2 3 3 4" xfId="7025" xr:uid="{7142DAE6-FE69-4F42-A43F-72ABCBAC0749}"/>
    <cellStyle name="Normal 7 2 2 3 4" xfId="894" xr:uid="{065B6197-CFC8-401E-BD9C-97D18100F8D9}"/>
    <cellStyle name="Normal 7 2 2 3 4 2" xfId="9569" xr:uid="{4A2DC1C8-D49C-466D-B5C7-B176F39372AA}"/>
    <cellStyle name="Normal 7 2 2 3 4 3" xfId="7444" xr:uid="{1205C7B5-F342-4F0C-B086-F1ACE782818B}"/>
    <cellStyle name="Normal 7 2 2 3 5" xfId="5116" xr:uid="{8DDEC114-C96A-49B3-A959-54DA03D4F201}"/>
    <cellStyle name="Normal 7 2 2 3 5 2" xfId="8104" xr:uid="{31D31664-AFDA-4724-B684-61DF346EA50E}"/>
    <cellStyle name="Normal 7 2 2 3 6" xfId="4303" xr:uid="{97E19FE8-5420-449E-B8B3-CFDAFB035B2D}"/>
    <cellStyle name="Normal 7 2 2 3 6 2" xfId="9190" xr:uid="{8BD55113-463B-4B7C-B87A-5AAB16A405F0}"/>
    <cellStyle name="Normal 7 2 2 3 7" xfId="5973" xr:uid="{BA99B0C8-EDAE-4A74-ACB3-21EF7D0DFA30}"/>
    <cellStyle name="Normal 7 2 2 3 8" xfId="7022" xr:uid="{45055D75-81B5-4EC5-9654-9B1551E3693C}"/>
    <cellStyle name="Normal 7 2 2 4" xfId="1035" xr:uid="{098A02EF-C2D3-492A-9428-B16C16FE3A8D}"/>
    <cellStyle name="Normal 7 2 2 4 2" xfId="1646" xr:uid="{ECEEF768-FED5-4DB5-A8A3-F3AA1A0B0B28}"/>
    <cellStyle name="Normal 7 2 2 4 2 2" xfId="2877" xr:uid="{47BBAF31-8063-4992-84CE-503B0B58DD03}"/>
    <cellStyle name="Normal 7 2 2 4 2 2 2" xfId="9870" xr:uid="{D77FE3BF-16F5-4258-BF09-E174A0CA7138}"/>
    <cellStyle name="Normal 7 2 2 4 2 2 3" xfId="8109" xr:uid="{6B7E30E5-C142-403F-9050-57CDD510F027}"/>
    <cellStyle name="Normal 7 2 2 4 2 3" xfId="9195" xr:uid="{9581FA7E-B28B-4DAD-BFED-C5A8D46D8614}"/>
    <cellStyle name="Normal 7 2 2 4 2 4" xfId="7027" xr:uid="{05362FD1-0D08-4A34-BA95-4AE478E7F8B8}"/>
    <cellStyle name="Normal 7 2 2 4 3" xfId="2650" xr:uid="{938EDFF9-A120-4F1C-A62E-2FF960F54948}"/>
    <cellStyle name="Normal 7 2 2 4 3 2" xfId="9571" xr:uid="{7E230ACB-132B-4817-B872-641E83DDC56F}"/>
    <cellStyle name="Normal 7 2 2 4 3 3" xfId="8108" xr:uid="{23853CC8-0877-4CC9-B804-5E2EB0A28F00}"/>
    <cellStyle name="Normal 7 2 2 4 4" xfId="5208" xr:uid="{4FAF292F-47E3-460D-9FC8-728EAF4B7725}"/>
    <cellStyle name="Normal 7 2 2 4 4 2" xfId="9194" xr:uid="{15D9B2F8-1C82-42C9-91DD-C02964C01A88}"/>
    <cellStyle name="Normal 7 2 2 4 5" xfId="5975" xr:uid="{4FC2AE54-B0B5-4D5A-80D4-FB31E4FC835E}"/>
    <cellStyle name="Normal 7 2 2 4 6" xfId="7026" xr:uid="{927D900E-4C95-4A9F-90A4-E9467C7A0FBB}"/>
    <cellStyle name="Normal 7 2 2 5" xfId="1386" xr:uid="{770279CE-00FA-4B24-9779-7A7520957E7C}"/>
    <cellStyle name="Normal 7 2 2 5 2" xfId="2766" xr:uid="{A03ED23F-E362-455C-BA81-42C5258960C5}"/>
    <cellStyle name="Normal 7 2 2 5 2 2" xfId="9730" xr:uid="{0832D6C8-78DE-4908-B9C9-25BDD26002DF}"/>
    <cellStyle name="Normal 7 2 2 5 2 3" xfId="8110" xr:uid="{0A904D93-15D9-4926-A13F-D09E73C26276}"/>
    <cellStyle name="Normal 7 2 2 5 3" xfId="9196" xr:uid="{546FFF6A-C1B8-4F53-B6AA-7174B50EBDF2}"/>
    <cellStyle name="Normal 7 2 2 5 4" xfId="7028" xr:uid="{223849C7-B5C1-4C49-8850-752122693372}"/>
    <cellStyle name="Normal 7 2 2 6" xfId="720" xr:uid="{77E94625-02EE-4194-9531-25EF03A3879B}"/>
    <cellStyle name="Normal 7 2 2 6 2" xfId="9566" xr:uid="{4FA7863F-DC68-4870-8136-3271D424522D}"/>
    <cellStyle name="Normal 7 2 2 6 3" xfId="7441" xr:uid="{E501E63A-6CBB-491A-9B96-A694930061E9}"/>
    <cellStyle name="Normal 7 2 2 7" xfId="2979" xr:uid="{67BA5C3E-FC5D-41FC-A457-4E99E834D9AD}"/>
    <cellStyle name="Normal 7 2 2 7 2" xfId="9965" xr:uid="{416AAC17-7DE2-4491-8745-F44D9EE10354}"/>
    <cellStyle name="Normal 7 2 2 7 3" xfId="8099" xr:uid="{2FEDB8EB-E733-4E40-B5F7-D0A434765917}"/>
    <cellStyle name="Normal 7 2 2 8" xfId="3067" xr:uid="{D836124F-5891-4BD7-8E5D-0C079829B256}"/>
    <cellStyle name="Normal 7 2 2 8 2" xfId="10072" xr:uid="{FB02E3B1-FAAD-4895-B75E-5E1A951F8E4F}"/>
    <cellStyle name="Normal 7 2 2 9" xfId="3308" xr:uid="{82A2336B-C96F-42C9-84C6-D7580E89F3A0}"/>
    <cellStyle name="Normal 7 2 2 9 2" xfId="8646" xr:uid="{C0D92188-B334-49FA-8A40-C057FA152482}"/>
    <cellStyle name="Normal 7 2 3" xfId="508" xr:uid="{5CA8076F-5A93-4358-B8BC-5DAB96F8C3ED}"/>
    <cellStyle name="Normal 7 2 3 10" xfId="12400" xr:uid="{A0CE4DC2-9377-4C64-9D8A-4D974D4097CF}"/>
    <cellStyle name="Normal 7 2 3 2" xfId="509" xr:uid="{7015E2E2-6F6F-42B0-9169-152386AA1302}"/>
    <cellStyle name="Normal 7 2 3 2 2" xfId="1247" xr:uid="{220946E4-D7BB-4C2B-9C7E-82C3B7DDAFBD}"/>
    <cellStyle name="Normal 7 2 3 2 2 2" xfId="1787" xr:uid="{035C1BE9-C353-470C-921E-FD9BD1B26D8B}"/>
    <cellStyle name="Normal 7 2 3 2 2 2 2" xfId="9872" xr:uid="{6B182540-738C-4DF0-B792-DE68B5A8DD6B}"/>
    <cellStyle name="Normal 7 2 3 2 2 2 3" xfId="8113" xr:uid="{80C7460A-637E-4E4C-B75E-68D7817E0B0E}"/>
    <cellStyle name="Normal 7 2 3 2 2 3" xfId="4860" xr:uid="{A877EE4A-BC8D-4E53-A829-5C2FB9CBA5A8}"/>
    <cellStyle name="Normal 7 2 3 2 2 3 2" xfId="9198" xr:uid="{DF7C0E6E-9A97-4EB0-8EE9-2DC91CBD7E92}"/>
    <cellStyle name="Normal 7 2 3 2 2 4" xfId="5363" xr:uid="{F864D5AE-B2E4-487D-AA61-B3402EE69319}"/>
    <cellStyle name="Normal 7 2 3 2 2 5" xfId="5978" xr:uid="{3D95F8C9-AF17-4B4A-B40F-63F069833957}"/>
    <cellStyle name="Normal 7 2 3 2 2 6" xfId="7031" xr:uid="{FA325198-C726-4223-9859-57F9D8B12089}"/>
    <cellStyle name="Normal 7 2 3 2 3" xfId="1596" xr:uid="{31551343-6FA6-4AB1-B793-37D8C47BD2E9}"/>
    <cellStyle name="Normal 7 2 3 2 3 2" xfId="9573" xr:uid="{4DA26DA3-A0BF-4E09-AA2E-8D1DD8E92185}"/>
    <cellStyle name="Normal 7 2 3 2 3 3" xfId="7032" xr:uid="{55BE1BEB-BF64-4801-B462-E50AEAA4BCA1}"/>
    <cellStyle name="Normal 7 2 3 2 4" xfId="895" xr:uid="{C7A36353-D757-489C-92C0-DAF479613895}"/>
    <cellStyle name="Normal 7 2 3 2 4 2" xfId="7446" xr:uid="{D5E3B743-549D-44D8-99C0-4A6C078704AB}"/>
    <cellStyle name="Normal 7 2 3 2 5" xfId="5118" xr:uid="{8266E847-2F27-4095-B5D9-E3AD917B081F}"/>
    <cellStyle name="Normal 7 2 3 2 5 2" xfId="8112" xr:uid="{C8F9358C-0F64-40B9-B359-6E37D8F1F6E4}"/>
    <cellStyle name="Normal 7 2 3 2 6" xfId="4305" xr:uid="{B1BF59BC-DF46-4F4B-A411-EC37C5D023F9}"/>
    <cellStyle name="Normal 7 2 3 2 6 2" xfId="9197" xr:uid="{0C591024-35D9-484E-8A87-C73D999FAF97}"/>
    <cellStyle name="Normal 7 2 3 2 7" xfId="5977" xr:uid="{933FC85B-FCF6-4454-AD55-786E66308203}"/>
    <cellStyle name="Normal 7 2 3 2 8" xfId="7030" xr:uid="{40E02A24-4477-4C4A-8E69-1AE5F7D1EED0}"/>
    <cellStyle name="Normal 7 2 3 2 9" xfId="66" xr:uid="{015F8DAE-3F25-4741-BEFA-B22F756A816A}"/>
    <cellStyle name="Normal 7 2 3 3" xfId="1174" xr:uid="{CE10B0D8-54D8-4200-9044-5EC487B81BA8}"/>
    <cellStyle name="Normal 7 2 3 3 2" xfId="1715" xr:uid="{266B970B-D0D8-47EB-93B3-3E18CA2CFC7A}"/>
    <cellStyle name="Normal 7 2 3 3 2 2" xfId="9732" xr:uid="{D47BFEAD-72D1-458D-B55B-940A8EFE6326}"/>
    <cellStyle name="Normal 7 2 3 3 2 3" xfId="8114" xr:uid="{AE9F1941-4EAE-4ED1-B30D-98C7331E895B}"/>
    <cellStyle name="Normal 7 2 3 3 3" xfId="4777" xr:uid="{D640E08A-537C-49EC-9F22-030D041BCFC9}"/>
    <cellStyle name="Normal 7 2 3 3 3 2" xfId="9199" xr:uid="{257735C3-3B41-4CE6-8A35-2254399BFF62}"/>
    <cellStyle name="Normal 7 2 3 3 4" xfId="5245" xr:uid="{83B305BA-01FF-45B9-A07C-9307776FC71F}"/>
    <cellStyle name="Normal 7 2 3 3 5" xfId="5979" xr:uid="{54E01927-4FEA-49DC-A986-145043FFBDFC}"/>
    <cellStyle name="Normal 7 2 3 3 6" xfId="7033" xr:uid="{7EC78D44-7E9B-42E3-B516-3C361429D91C}"/>
    <cellStyle name="Normal 7 2 3 4" xfId="1518" xr:uid="{E80EC4FF-F2E4-4C44-8B8D-15DBC1118638}"/>
    <cellStyle name="Normal 7 2 3 4 2" xfId="9572" xr:uid="{F8AD3960-DCE3-43B0-A0DB-37F0188FE513}"/>
    <cellStyle name="Normal 7 2 3 4 3" xfId="7034" xr:uid="{888BF78E-FCFC-4451-9867-C16A22ACD2B2}"/>
    <cellStyle name="Normal 7 2 3 5" xfId="818" xr:uid="{81DD8956-AA42-47FF-9913-7B4D3463BB49}"/>
    <cellStyle name="Normal 7 2 3 5 2" xfId="10007" xr:uid="{9525B2E6-72A8-4B03-BDD2-507C626EE46D}"/>
    <cellStyle name="Normal 7 2 3 5 3" xfId="7445" xr:uid="{78AFA012-6C1C-48B1-BF3F-6CB28D11F9D0}"/>
    <cellStyle name="Normal 7 2 3 6" xfId="3120" xr:uid="{B385B647-A232-4E5F-BF5D-EA4CD7EBD963}"/>
    <cellStyle name="Normal 7 2 3 6 2" xfId="10107" xr:uid="{2B2AE688-7A2D-4541-843E-6AB160040146}"/>
    <cellStyle name="Normal 7 2 3 6 3" xfId="8111" xr:uid="{81F082A2-A7E8-43A0-AD89-12B7C6BE1652}"/>
    <cellStyle name="Normal 7 2 3 7" xfId="4187" xr:uid="{C474CE27-F58E-4979-92C4-4F85C11C085C}"/>
    <cellStyle name="Normal 7 2 3 7 2" xfId="8687" xr:uid="{26F248E7-6E65-4184-9E1D-52F39B065031}"/>
    <cellStyle name="Normal 7 2 3 8" xfId="5976" xr:uid="{D1B6AA5C-54D8-480B-B770-C5E93535E43D}"/>
    <cellStyle name="Normal 7 2 3 9" xfId="7029" xr:uid="{7C1D799A-2A80-4C19-86B8-01E7933BF43B}"/>
    <cellStyle name="Normal 7 2 4" xfId="510" xr:uid="{D9EFC3FB-3C84-4436-A25C-4B4B8FE99BBB}"/>
    <cellStyle name="Normal 7 2 4 2" xfId="1248" xr:uid="{8ED782B3-6ADC-491F-A566-4AF1CAB50A3A}"/>
    <cellStyle name="Normal 7 2 4 2 2" xfId="1788" xr:uid="{D30C5DD6-6681-47E7-A721-2D1CF6BA4E4D}"/>
    <cellStyle name="Normal 7 2 4 2 2 2" xfId="2933" xr:uid="{9896298C-9B56-4030-B731-095D8A03801C}"/>
    <cellStyle name="Normal 7 2 4 2 2 2 2" xfId="9931" xr:uid="{D107A4C7-7D87-4342-9189-56154339AA45}"/>
    <cellStyle name="Normal 7 2 4 2 2 2 3" xfId="8117" xr:uid="{CD9B8D05-3CAD-437A-8A12-49A58328240B}"/>
    <cellStyle name="Normal 7 2 4 2 2 3" xfId="9202" xr:uid="{6FB5D838-5D63-49E0-B43B-7F5DFF20D232}"/>
    <cellStyle name="Normal 7 2 4 2 2 4" xfId="7037" xr:uid="{D174B997-A63B-4F5D-A679-C84FCE1C6CEF}"/>
    <cellStyle name="Normal 7 2 4 2 3" xfId="2651" xr:uid="{DCC656D8-5D76-4734-B680-B806F0251DBF}"/>
    <cellStyle name="Normal 7 2 4 2 3 2" xfId="9575" xr:uid="{4D0A4730-B11F-4477-A1DB-B254D2F2D55E}"/>
    <cellStyle name="Normal 7 2 4 2 3 3" xfId="8116" xr:uid="{8121FFC0-788E-4704-BC8B-9D967A931992}"/>
    <cellStyle name="Normal 7 2 4 2 4" xfId="5360" xr:uid="{49508483-5761-4F26-8DE6-1AC326D37991}"/>
    <cellStyle name="Normal 7 2 4 2 4 2" xfId="9201" xr:uid="{FFE8CAC4-5B2C-4C34-A28A-6BF8FF4106C1}"/>
    <cellStyle name="Normal 7 2 4 2 5" xfId="5981" xr:uid="{1A953B30-AF8C-4381-B395-3B308F02F50E}"/>
    <cellStyle name="Normal 7 2 4 2 6" xfId="7036" xr:uid="{D4D4645D-EFE4-4F5B-BFFA-D619D10F9E45}"/>
    <cellStyle name="Normal 7 2 4 3" xfId="1597" xr:uid="{DD526E59-DA22-43E0-A752-4738ECF9F3B0}"/>
    <cellStyle name="Normal 7 2 4 3 2" xfId="2810" xr:uid="{3D879D02-6BC7-4445-AB29-A3F9B27D1B2E}"/>
    <cellStyle name="Normal 7 2 4 3 2 2" xfId="9779" xr:uid="{10A41DF7-4D94-47CB-BEC4-0C71854DA33E}"/>
    <cellStyle name="Normal 7 2 4 3 2 3" xfId="8118" xr:uid="{D4DF7BCB-7759-405F-B5E4-5C8EC8C45C97}"/>
    <cellStyle name="Normal 7 2 4 3 3" xfId="9203" xr:uid="{E10905E8-0694-40E0-AC8C-10AE686B71E4}"/>
    <cellStyle name="Normal 7 2 4 3 4" xfId="7038" xr:uid="{5DBA7849-D0D6-48FC-BB88-7E14A5C20426}"/>
    <cellStyle name="Normal 7 2 4 4" xfId="896" xr:uid="{70EB15E7-7858-423A-9BCB-95033B7FABEB}"/>
    <cellStyle name="Normal 7 2 4 4 2" xfId="9574" xr:uid="{338F4C75-212D-40B5-B036-87A701D38B2E}"/>
    <cellStyle name="Normal 7 2 4 4 3" xfId="7447" xr:uid="{4C282B2C-40E0-47F4-971F-DC223741081D}"/>
    <cellStyle name="Normal 7 2 4 5" xfId="5115" xr:uid="{EC7C283B-7C79-4333-AE83-B81D5BD0E55C}"/>
    <cellStyle name="Normal 7 2 4 5 2" xfId="8115" xr:uid="{9B8C136C-D23F-4D99-B689-386AF682F566}"/>
    <cellStyle name="Normal 7 2 4 6" xfId="4302" xr:uid="{74FF7974-F888-49B3-9FBE-DB50C0718467}"/>
    <cellStyle name="Normal 7 2 4 6 2" xfId="9200" xr:uid="{203733A2-4B5D-4723-B88E-A0808225BC3D}"/>
    <cellStyle name="Normal 7 2 4 7" xfId="5980" xr:uid="{2CB27A93-8417-45BE-B14F-D94E06181C30}"/>
    <cellStyle name="Normal 7 2 4 8" xfId="7035" xr:uid="{3BD30B94-24A7-4E80-91BA-4AA68B602E6E}"/>
    <cellStyle name="Normal 7 2 5" xfId="1034" xr:uid="{4E569FAA-5083-42CB-A778-BA98E456F550}"/>
    <cellStyle name="Normal 7 2 5 2" xfId="1645" xr:uid="{A128B0D3-B2D6-4381-ACD5-4430FDD6C732}"/>
    <cellStyle name="Normal 7 2 5 2 2" xfId="2876" xr:uid="{8E2BC1BE-7E9F-4DE9-B114-12791A9E50D5}"/>
    <cellStyle name="Normal 7 2 5 2 2 2" xfId="9869" xr:uid="{82736EAC-1B4C-4057-8967-DD26846D7905}"/>
    <cellStyle name="Normal 7 2 5 2 2 3" xfId="8120" xr:uid="{9316F4B6-A1F7-4699-9208-D248B73D4E9F}"/>
    <cellStyle name="Normal 7 2 5 2 3" xfId="9205" xr:uid="{1E847C83-0197-40FD-81A8-08B02DAD9745}"/>
    <cellStyle name="Normal 7 2 5 2 4" xfId="7040" xr:uid="{8A18C1EC-79D9-41E7-A515-401D4DD5198C}"/>
    <cellStyle name="Normal 7 2 5 3" xfId="2652" xr:uid="{271B066D-249D-4B56-A379-7A952B60A9CC}"/>
    <cellStyle name="Normal 7 2 5 3 2" xfId="9576" xr:uid="{EFA15EEF-D4D2-43BA-B28F-921E0538E32F}"/>
    <cellStyle name="Normal 7 2 5 3 3" xfId="8119" xr:uid="{7FB5C413-3BF1-4B86-839B-4B9EE6C57D88}"/>
    <cellStyle name="Normal 7 2 5 4" xfId="5196" xr:uid="{64132FD5-CEE9-40C6-AF0A-15F3DFD72A50}"/>
    <cellStyle name="Normal 7 2 5 4 2" xfId="9204" xr:uid="{FE7533A5-D8D5-479A-84F4-BB6DEE641361}"/>
    <cellStyle name="Normal 7 2 5 5" xfId="5982" xr:uid="{63AA1341-FC26-4A5D-A291-8259024595AC}"/>
    <cellStyle name="Normal 7 2 5 6" xfId="7039" xr:uid="{AAE7172E-E818-42DA-BC08-CAAED0119DB0}"/>
    <cellStyle name="Normal 7 2 6" xfId="1385" xr:uid="{CF2399C1-FAFA-47EE-AEA4-576A74C3D98C}"/>
    <cellStyle name="Normal 7 2 6 2" xfId="2765" xr:uid="{E23F0827-1E58-4B58-95D4-FA92EB79EEA5}"/>
    <cellStyle name="Normal 7 2 6 2 2" xfId="9729" xr:uid="{1BA437E5-1D6C-42EE-A24B-42A41F118AF9}"/>
    <cellStyle name="Normal 7 2 6 2 3" xfId="8121" xr:uid="{A0FC0EFF-E8E2-40C0-9707-A71D40DF3AEC}"/>
    <cellStyle name="Normal 7 2 6 3" xfId="9206" xr:uid="{2C9B2488-DD07-40E7-A63F-ED026879C17F}"/>
    <cellStyle name="Normal 7 2 6 4" xfId="7041" xr:uid="{93E2E32C-0B11-45D6-A03E-036499492AFE}"/>
    <cellStyle name="Normal 7 2 7" xfId="699" xr:uid="{E2F89CE6-6860-4F33-9E28-A80ACF7823ED}"/>
    <cellStyle name="Normal 7 2 7 2" xfId="6095" xr:uid="{75DDF3EA-830F-459C-B59E-229A4773692B}"/>
    <cellStyle name="Normal 7 2 7 2 2" xfId="8333" xr:uid="{E0F0237B-D2C3-4B31-ABF3-1693DC409091}"/>
    <cellStyle name="Normal 7 2 7 3" xfId="9318" xr:uid="{1EA41670-0C8D-4645-BD7D-E2BD73B4BE1B}"/>
    <cellStyle name="Normal 7 2 7 4" xfId="7440" xr:uid="{0CB3B373-1B1E-49EC-BB4E-256485A59341}"/>
    <cellStyle name="Normal 7 2 8" xfId="2648" xr:uid="{6CA86501-0A81-4F7A-83F4-D1E253681A96}"/>
    <cellStyle name="Normal 7 2 8 2" xfId="9565" xr:uid="{219871B1-0167-44E2-A66D-98C6E18B9AE9}"/>
    <cellStyle name="Normal 7 2 8 3" xfId="8375" xr:uid="{0DD6D938-479C-4271-B33C-8D70102DBA99}"/>
    <cellStyle name="Normal 7 2 9" xfId="2968" xr:uid="{3D4F9AE8-B24E-4B00-ACBB-D745611BEAEB}"/>
    <cellStyle name="Normal 7 2 9 2" xfId="9953" xr:uid="{1616556A-B0F4-4556-BE97-A2CD5DAC71CC}"/>
    <cellStyle name="Normal 7 2 9 3" xfId="8098" xr:uid="{031517CB-97F1-49B1-8ABE-AF3AAE8DE08A}"/>
    <cellStyle name="Normal 7 3" xfId="1938" xr:uid="{25B4FCE8-3DE7-4CC1-948A-C7EF62036925}"/>
    <cellStyle name="Normal 7 3 2" xfId="37835" xr:uid="{09F79384-2CFA-4192-A776-AE40FE609A15}"/>
    <cellStyle name="Normal 7 3 3" xfId="12504" xr:uid="{8F724777-44F2-45B5-B4B6-F6595264B5BB}"/>
    <cellStyle name="Normal 7 3 4" xfId="46185" xr:uid="{4F8D191C-361F-491D-B8BD-6E9DFE4EF439}"/>
    <cellStyle name="Normal 7 4" xfId="1937" xr:uid="{FA365628-825D-4796-9F30-88BDE244605A}"/>
    <cellStyle name="Normal 7 4 2" xfId="3710" xr:uid="{6EE99001-477C-4A58-82D3-7618E5D83996}"/>
    <cellStyle name="Normal 7 4 3" xfId="37919" xr:uid="{8EFA58C1-1759-403D-AF6B-2A7CD2EF8EC1}"/>
    <cellStyle name="Normal 7 5" xfId="8361" xr:uid="{D2FF5D0B-6873-4D38-8366-CB40F43134B8}"/>
    <cellStyle name="Normal 7 5 2" xfId="13168" xr:uid="{C5494BEE-A25C-4177-9230-B3A0CB86B367}"/>
    <cellStyle name="Normal 7 6" xfId="46027" xr:uid="{DA25ECE5-B8AF-466F-AA92-0C53B411F073}"/>
    <cellStyle name="Normal 7 7" xfId="12310" xr:uid="{0AED898C-A1F7-401B-B2F9-33CBC8CA58D7}"/>
    <cellStyle name="Normal 7 8" xfId="46400" xr:uid="{25335E07-1FF5-4DBD-B7B0-B58E629E5DC4}"/>
    <cellStyle name="Normal 7 9" xfId="152" xr:uid="{583450DD-E307-4B7B-A8E5-4C8F56C9E563}"/>
    <cellStyle name="Normal 70" xfId="37949" xr:uid="{FFB422FC-837F-4269-ADD9-664705DD87D0}"/>
    <cellStyle name="Normal 70 2" xfId="41826" xr:uid="{BE65D17C-A764-4387-9235-805218050CEC}"/>
    <cellStyle name="Normal 70 3" xfId="45668" xr:uid="{AE6A197D-8C92-48F5-875E-EDA52C1F60E4}"/>
    <cellStyle name="Normal 71" xfId="38071" xr:uid="{48E5D828-C708-4142-B35B-4B5036B80C0C}"/>
    <cellStyle name="Normal 72" xfId="38081" xr:uid="{7FE4CF39-35AA-4301-9976-579DF6525DD5}"/>
    <cellStyle name="Normal 73" xfId="43385" xr:uid="{A9CA405D-C842-4ADF-B45D-E125060CF97D}"/>
    <cellStyle name="Normal 74" xfId="43387" xr:uid="{746C0260-F0DB-4DB5-BD84-76ED1DBE6986}"/>
    <cellStyle name="Normal 75" xfId="45904" xr:uid="{335D0DDB-88DA-4FB0-A8DC-991EFDD2BE34}"/>
    <cellStyle name="Normal 76" xfId="45280" xr:uid="{0D37DBCF-8A35-48A6-99E5-DC700B5367B8}"/>
    <cellStyle name="Normal 77" xfId="45857" xr:uid="{9D39863A-A5F3-43AF-8988-1252D339E032}"/>
    <cellStyle name="Normal 78" xfId="45821" xr:uid="{14EE665D-0D1E-41CC-B0B6-0324269FC1A0}"/>
    <cellStyle name="Normal 79" xfId="43781" xr:uid="{38AB537E-034B-4DB0-A75C-A9D7D59321FD}"/>
    <cellStyle name="Normal 8" xfId="511" xr:uid="{185241AF-714D-4627-B5AA-7945AD7712B9}"/>
    <cellStyle name="Normal 8 2" xfId="109" xr:uid="{7B552253-AA9F-4DAE-863A-D0B31D6F1395}"/>
    <cellStyle name="Normal 8 2 2" xfId="32206" xr:uid="{0F3D2526-6026-4275-8B54-BC33F0664BA1}"/>
    <cellStyle name="Normal 8 2 3" xfId="38037" xr:uid="{3AD64CE9-9E2E-45E9-A502-28D0F2BFEBA8}"/>
    <cellStyle name="Normal 8 2 4" xfId="13198" xr:uid="{89E695BC-9F08-4F01-860E-4BA99A623D05}"/>
    <cellStyle name="Normal 8 2 4 2" xfId="38487" xr:uid="{9863C537-E299-4280-BB2E-14A10B5CCDDF}"/>
    <cellStyle name="Normal 8 2 4 3" xfId="43701" xr:uid="{9891F45E-2AE9-4BFF-84E3-D4CEB224B435}"/>
    <cellStyle name="Normal 8 2 5" xfId="12312" xr:uid="{5C1AD23E-1D57-4184-88AE-90E6A4DBB024}"/>
    <cellStyle name="Normal 8 2 6" xfId="1940" xr:uid="{A89C4C25-5E19-4A1E-952F-992018DC43FD}"/>
    <cellStyle name="Normal 8 2 7" xfId="47311" xr:uid="{870AB3EB-4FFF-49AF-8CF7-C746149512E7}"/>
    <cellStyle name="Normal 8 3" xfId="1939" xr:uid="{F1F2C264-B372-4AF5-8034-27164218E710}"/>
    <cellStyle name="Normal 8 3 2" xfId="3711" xr:uid="{5AEB647A-7B23-405D-83B3-7801F77D371C}"/>
    <cellStyle name="Normal 8 3 2 2" xfId="4085" xr:uid="{BBF18BDF-2B94-4464-9D3F-999873D476BD}"/>
    <cellStyle name="Normal 8 3 2 3" xfId="37839" xr:uid="{A70FB58A-3C5F-4755-B87B-F4E83EA44AA9}"/>
    <cellStyle name="Normal 8 3 3" xfId="12237" xr:uid="{6A8DD6AA-7639-427B-B337-18F353C8217F}"/>
    <cellStyle name="Normal 8 4" xfId="37920" xr:uid="{019D16CA-1739-4337-96AC-3958B06713DA}"/>
    <cellStyle name="Normal 8 5" xfId="45416" xr:uid="{8CCD1D4E-7480-4952-837C-6166158E70F9}"/>
    <cellStyle name="Normal 8 6" xfId="46462" xr:uid="{C2313098-DD00-4A9A-A440-E6E56655D0DA}"/>
    <cellStyle name="Normal 8 7" xfId="46640" xr:uid="{6446215C-078E-411A-AA02-424CD7F0033A}"/>
    <cellStyle name="Normal 80" xfId="43515" xr:uid="{85E110F2-967B-4705-9263-FEBE6BAEC4AA}"/>
    <cellStyle name="Normal 81" xfId="43854" xr:uid="{568A7C43-918D-4F24-A10F-28BD5019883E}"/>
    <cellStyle name="Normal 82" xfId="45858" xr:uid="{B069CAD1-4BA9-4739-B3DE-430F858AF600}"/>
    <cellStyle name="Normal 83" xfId="45859" xr:uid="{ED7BDE68-62F8-487C-B962-DD70CF2806E2}"/>
    <cellStyle name="Normal 84" xfId="45860" xr:uid="{F03CC531-4447-4A90-8559-BB82A1E1E8FA}"/>
    <cellStyle name="Normal 85" xfId="45819" xr:uid="{16518823-A993-4BA7-A7D0-0439C5D2F9E9}"/>
    <cellStyle name="Normal 86" xfId="45890" xr:uid="{073D56B1-0032-429A-AD7B-986C81FB79D8}"/>
    <cellStyle name="Normal 87" xfId="46066" xr:uid="{33F0A800-31A4-4DC0-ABDB-93A49D88D496}"/>
    <cellStyle name="Normal 88" xfId="12197" xr:uid="{300F660D-0A7B-4D24-899D-2124AE7FE509}"/>
    <cellStyle name="Normal 89" xfId="46081" xr:uid="{447126E9-7430-4D79-BA8B-FDD6E4598487}"/>
    <cellStyle name="Normal 9" xfId="512" xr:uid="{5C786433-5DB2-49E5-B375-0CE10F5A1A50}"/>
    <cellStyle name="Normal 9 2" xfId="1942" xr:uid="{F3DC02C0-1736-4728-A3CB-2B2941D988D1}"/>
    <cellStyle name="Normal 9 2 2" xfId="32207" xr:uid="{AFF03261-310C-4E02-9D35-C38B5F50C1B6}"/>
    <cellStyle name="Normal 9 2 2 2" xfId="46340" xr:uid="{D79E6058-80A2-49EB-8458-F31FFFA66FA0}"/>
    <cellStyle name="Normal 9 2 3" xfId="12313" xr:uid="{9AD2F7B9-8A12-445C-8112-BB5427E7AC5E}"/>
    <cellStyle name="Normal 9 2 4" xfId="46328" xr:uid="{48613F4B-4FC1-4ABE-9697-727CFE0110EE}"/>
    <cellStyle name="Normal 9 3" xfId="1941" xr:uid="{BE6B1C35-91BD-4B38-A047-0F3D25A8ADB0}"/>
    <cellStyle name="Normal 9 3 2" xfId="37854" xr:uid="{B251989A-6679-4441-AEBC-F33EE5962198}"/>
    <cellStyle name="Normal 9 3 3" xfId="60" xr:uid="{794BD0B5-C212-471C-9DD7-F97973E6657A}"/>
    <cellStyle name="Normal 9 3 4" xfId="46333" xr:uid="{55D56408-B61E-4B82-9D41-1BEFC12FD594}"/>
    <cellStyle name="Normal 9 4" xfId="37921" xr:uid="{0DC855B0-F381-4BAA-A53E-6C708EF49A76}"/>
    <cellStyle name="Normal 9 5" xfId="45661" xr:uid="{3B788E9C-A858-4011-B8E7-D1940C93B71A}"/>
    <cellStyle name="Normal 9 6" xfId="46317" xr:uid="{C06ABA0C-4E37-44CF-975E-F174A38074E0}"/>
    <cellStyle name="Normal 90" xfId="12204" xr:uid="{BF851526-E09B-4C06-A740-37493547D9F3}"/>
    <cellStyle name="Normal 90 2" xfId="46084" xr:uid="{09B7C7FC-5099-442F-81D4-C9977B3AB631}"/>
    <cellStyle name="Normal 91" xfId="46086" xr:uid="{2C1F72D5-199B-4809-B0C8-5CB121E91174}"/>
    <cellStyle name="Normal 92" xfId="12195" xr:uid="{1A578A6F-37C5-4D78-AC79-789B55E02C2C}"/>
    <cellStyle name="Normal 92 2" xfId="46087" xr:uid="{A78BA326-BFE9-4CC4-BD3B-FECB5CCE9B21}"/>
    <cellStyle name="Normal 93" xfId="46089" xr:uid="{5899E0CD-B682-475E-8E26-AA8885705B53}"/>
    <cellStyle name="Normal 94" xfId="12193" xr:uid="{D9559860-1BF5-49CC-A61B-2F067E5A699E}"/>
    <cellStyle name="Normal 95" xfId="46095" xr:uid="{253B3B6E-97AE-49D9-A169-52403AEECAD5}"/>
    <cellStyle name="Normal 96" xfId="46111" xr:uid="{A5FEE787-A9A0-4B31-9FB8-73A4C48875D0}"/>
    <cellStyle name="Normal 97" xfId="46112" xr:uid="{18A23D0E-DE1C-408E-821A-3C16E4F8D88D}"/>
    <cellStyle name="Normal 98" xfId="46121" xr:uid="{3E02ABF2-E8E8-4D2C-877C-9F937C06AA84}"/>
    <cellStyle name="Normal 98 2" xfId="46205" xr:uid="{FF968EBB-30D3-49B1-8425-62CC443C8EB9}"/>
    <cellStyle name="Normal 98 2 2" xfId="47154" xr:uid="{5039B318-6535-4414-9D83-5321352D477C}"/>
    <cellStyle name="Normal 98 2 3" xfId="47187" xr:uid="{EC4C1DC8-5FA3-4DFD-8F0A-33053914CC1E}"/>
    <cellStyle name="Normal 98 3" xfId="46295" xr:uid="{A393D0E4-156B-4D05-AF41-833DAC84C2DC}"/>
    <cellStyle name="Normal 99" xfId="46176" xr:uid="{63B9ED90-D234-479F-B42F-928EA1EE603E}"/>
    <cellStyle name="Normal_Goodyear - Sep45" xfId="2" xr:uid="{00000000-0005-0000-0000-000002000000}"/>
    <cellStyle name="Normal_Goodyear March 51 - T" xfId="3" xr:uid="{00000000-0005-0000-0000-000003000000}"/>
    <cellStyle name="Normal_Goodyear_June51_T" xfId="4" xr:uid="{00000000-0005-0000-0000-000004000000}"/>
    <cellStyle name="Normal_Goodyear-mar-eng01" xfId="5" xr:uid="{00000000-0005-0000-0000-000005000000}"/>
    <cellStyle name="Normal_MFG-FS-Q1-Eng02" xfId="6" xr:uid="{00000000-0005-0000-0000-000006000000}"/>
    <cellStyle name="Normalny_Arkusz1" xfId="32208" xr:uid="{876E36BB-0E06-4E78-80A1-13729FD35ACB}"/>
    <cellStyle name="Nota" xfId="32209" xr:uid="{A707AA65-5D9E-4668-89E4-FF54A6A02641}"/>
    <cellStyle name="Nota 2" xfId="32210" xr:uid="{5CB5B517-8B20-4B3E-957D-3A32053EABBE}"/>
    <cellStyle name="Nota 3" xfId="40097" xr:uid="{48A91605-D13F-43FA-A9FA-48F8D5AF2FCA}"/>
    <cellStyle name="Nota 4" xfId="39713" xr:uid="{DE8B09A0-F5A8-48C4-BB50-54C2E8A1038A}"/>
    <cellStyle name="Nota 5" xfId="40033" xr:uid="{0F05CE28-D7AF-43B8-8C88-37E98C04C5BC}"/>
    <cellStyle name="Nota 6" xfId="39818" xr:uid="{D812798D-21F9-44C3-9F73-403DB80F16E3}"/>
    <cellStyle name="Nota 7" xfId="44586" xr:uid="{383322D8-140C-4443-BAB4-311BA7CFCB13}"/>
    <cellStyle name="Nota 8" xfId="44444" xr:uid="{911E38E7-1692-4B82-A3B8-35A2BE18281A}"/>
    <cellStyle name="Notas" xfId="32211" xr:uid="{8F2B852F-FB10-4676-A7CE-E04564288076}"/>
    <cellStyle name="Notas 2" xfId="32212" xr:uid="{66BED526-A7FD-49F9-A02A-17B963F840F6}"/>
    <cellStyle name="Notas 3" xfId="40098" xr:uid="{E567A7D3-9679-407F-B2C6-B1E640422BE1}"/>
    <cellStyle name="Notas 4" xfId="39712" xr:uid="{F4FF735A-7EAF-4505-BA99-B9D7A3A60A8B}"/>
    <cellStyle name="Notas 5" xfId="40034" xr:uid="{87089D7B-A20C-4523-B7A1-288A4E2BDDB6}"/>
    <cellStyle name="Notas 6" xfId="39817" xr:uid="{3A17F6DF-E598-42CA-AE49-CBA1843D1FD1}"/>
    <cellStyle name="Notas 7" xfId="44587" xr:uid="{BBE47206-6EB6-4A62-8DD9-DE6E8F924E1B}"/>
    <cellStyle name="Notas 8" xfId="44443" xr:uid="{7FCB0D83-4DFD-4C0C-A136-2986BC2E1550}"/>
    <cellStyle name="Note 10" xfId="32213" xr:uid="{BA9356DF-4BB5-4154-BA02-CEEEDA2CA19E}"/>
    <cellStyle name="Note 100" xfId="32214" xr:uid="{D4F1F081-DD47-4706-A761-21BAD2573C35}"/>
    <cellStyle name="Note 101" xfId="32215" xr:uid="{77F84CC6-0302-4B20-97EE-402BA2778F14}"/>
    <cellStyle name="Note 102" xfId="32216" xr:uid="{18827D74-DD90-46F2-B3DF-B3AF3787AD67}"/>
    <cellStyle name="Note 103" xfId="32217" xr:uid="{C1FAD792-31A6-4E44-8271-0517ACBD9A0D}"/>
    <cellStyle name="Note 104" xfId="32218" xr:uid="{A5DA8436-CF5F-405E-BCE6-3F1E91B4C52D}"/>
    <cellStyle name="Note 105" xfId="32219" xr:uid="{A1ECBCDC-63BA-481A-9C08-2AFA5732EF1A}"/>
    <cellStyle name="Note 106" xfId="32220" xr:uid="{114349C4-5475-4FC3-A964-9ABD52DF2AB5}"/>
    <cellStyle name="Note 107" xfId="32221" xr:uid="{88AA4A7F-7497-450A-B159-B46D2DCD4DE2}"/>
    <cellStyle name="Note 108" xfId="32222" xr:uid="{ABA0E937-73A0-4356-91D5-0DAD521B2403}"/>
    <cellStyle name="Note 109" xfId="32223" xr:uid="{CCFD0408-F1F0-4678-B9E3-DC327FA4F473}"/>
    <cellStyle name="Note 11" xfId="32224" xr:uid="{0AB340F6-64CE-4DF7-B741-5AFDB3284136}"/>
    <cellStyle name="Note 110" xfId="32225" xr:uid="{BA577918-91F5-4025-92FC-C8BDF5CC7281}"/>
    <cellStyle name="Note 111" xfId="32226" xr:uid="{C7221378-1E04-4AA9-89CC-439DD8E483C7}"/>
    <cellStyle name="Note 112" xfId="32227" xr:uid="{8405E20A-F21C-4A2F-8462-12D9F6C69235}"/>
    <cellStyle name="Note 113" xfId="32228" xr:uid="{31E604DE-717C-4443-A141-7FEEF65FECB1}"/>
    <cellStyle name="Note 114" xfId="32229" xr:uid="{B3FD2696-25F0-4014-93E3-74459B62743C}"/>
    <cellStyle name="Note 115" xfId="32230" xr:uid="{6818DCE8-A30F-4891-B778-F4B1F5354AFA}"/>
    <cellStyle name="Note 116" xfId="32231" xr:uid="{B77AAAAA-FEFA-4AAE-AA13-C522FB3B4B7D}"/>
    <cellStyle name="Note 117" xfId="32232" xr:uid="{4E48E2BB-1E29-49CB-A10F-8CC10E45889E}"/>
    <cellStyle name="Note 118" xfId="32233" xr:uid="{8CDF92A7-7254-47A7-A678-32621906EB34}"/>
    <cellStyle name="Note 119" xfId="32234" xr:uid="{52F1B949-0021-459B-8F99-495F929F548D}"/>
    <cellStyle name="Note 12" xfId="32235" xr:uid="{8C4576FC-FB85-45C5-ADF9-F71C993801A5}"/>
    <cellStyle name="Note 120" xfId="32236" xr:uid="{6132E2E7-4038-4C94-9E49-5BDACD050BCF}"/>
    <cellStyle name="Note 121" xfId="32237" xr:uid="{E8019E1B-33FD-4E4C-8505-AD12EBAB908C}"/>
    <cellStyle name="Note 122" xfId="32238" xr:uid="{47DBB81E-2B18-4DE2-9DD8-2D16BB5EBCE2}"/>
    <cellStyle name="Note 123" xfId="32239" xr:uid="{7141F255-E76C-402D-A80C-DB35EAC74C91}"/>
    <cellStyle name="Note 124" xfId="32240" xr:uid="{84DEFA47-BE7F-46BD-AFD7-4717683A4A23}"/>
    <cellStyle name="Note 125" xfId="32241" xr:uid="{3F9E02C5-18B5-499B-B11A-82591B259100}"/>
    <cellStyle name="Note 126" xfId="32242" xr:uid="{C987603B-8143-46B2-AE39-43ADDE8CD31A}"/>
    <cellStyle name="Note 127" xfId="32243" xr:uid="{2008F754-B32F-4991-BF07-39C38CFFD3C6}"/>
    <cellStyle name="Note 128" xfId="32244" xr:uid="{CD4A2B78-131E-4FEE-B996-2269D20F03E3}"/>
    <cellStyle name="Note 129" xfId="32245" xr:uid="{D39604AE-D0DF-409E-B873-8C9F2C3956ED}"/>
    <cellStyle name="Note 13" xfId="32246" xr:uid="{DA802F5C-39DD-4B6C-831F-12DC469F8536}"/>
    <cellStyle name="Note 130" xfId="32247" xr:uid="{A9E1F679-E4F5-4970-917C-F618B7E0EDDA}"/>
    <cellStyle name="Note 131" xfId="32248" xr:uid="{A71A2757-B3ED-4ED7-8CB1-F822D35D80A6}"/>
    <cellStyle name="Note 132" xfId="32249" xr:uid="{B8848DBC-2134-437F-B084-1F0920FE8ADE}"/>
    <cellStyle name="Note 133" xfId="32250" xr:uid="{13D796B3-02F0-456C-8038-271733F01BC1}"/>
    <cellStyle name="Note 134" xfId="32251" xr:uid="{10823442-691D-469D-8544-33E86922C1CD}"/>
    <cellStyle name="Note 135" xfId="32252" xr:uid="{357F00D1-DDB0-4FA4-91E4-F8E13CE486F9}"/>
    <cellStyle name="Note 136" xfId="32253" xr:uid="{0B167FF6-2797-4059-8342-70F18F66F07F}"/>
    <cellStyle name="Note 137" xfId="32254" xr:uid="{51F1D52D-1EE3-40AC-B3E2-14366DAD751D}"/>
    <cellStyle name="Note 138" xfId="32255" xr:uid="{9602972F-EF04-4FAA-A6C9-8920C18FC06A}"/>
    <cellStyle name="Note 139" xfId="32256" xr:uid="{94D6BDD0-8897-46F6-A1AE-7A06163362C7}"/>
    <cellStyle name="Note 14" xfId="32257" xr:uid="{B55FA66F-400B-417C-B8AD-47A6938080E9}"/>
    <cellStyle name="Note 140" xfId="32258" xr:uid="{59C774DA-BEE2-4336-A17D-C700F9ED7BCE}"/>
    <cellStyle name="Note 141" xfId="32259" xr:uid="{D83AE742-3EE9-44DA-8BB0-8BBD6694EFB6}"/>
    <cellStyle name="Note 142" xfId="32260" xr:uid="{383DC006-C678-4CAE-85E5-61FC3DFFE8F9}"/>
    <cellStyle name="Note 143" xfId="32261" xr:uid="{1EA85F67-A76D-48B1-8A7C-E514A739EE67}"/>
    <cellStyle name="Note 144" xfId="32262" xr:uid="{2226C5B8-825E-4709-A487-F92C70A43C12}"/>
    <cellStyle name="Note 145" xfId="32263" xr:uid="{2A1341D2-88D6-47D6-AD4A-A3415F317D95}"/>
    <cellStyle name="Note 146" xfId="32264" xr:uid="{B9530EBC-C54D-4940-8096-1906AD5636FA}"/>
    <cellStyle name="Note 146 2" xfId="40100" xr:uid="{20E56585-6E84-449B-9299-C6DC7A613E3B}"/>
    <cellStyle name="Note 146 3" xfId="39710" xr:uid="{FBF778E6-BA3B-4632-896F-062B267FECC9}"/>
    <cellStyle name="Note 146 4" xfId="40035" xr:uid="{0C4E6C59-575D-4412-A54C-8861161EE713}"/>
    <cellStyle name="Note 146 5" xfId="39794" xr:uid="{E4BCAB4C-0A21-4BCD-8959-F0835E1FFD3E}"/>
    <cellStyle name="Note 146 6" xfId="44588" xr:uid="{3A5A1097-5644-49E4-9809-7FAA8CA49ABE}"/>
    <cellStyle name="Note 146 7" xfId="44442" xr:uid="{BF7C507E-11A3-4187-8409-629EEA65399B}"/>
    <cellStyle name="Note 147" xfId="32265" xr:uid="{1AE6572F-619A-433D-94CF-F7F7A22CA001}"/>
    <cellStyle name="Note 147 2" xfId="40101" xr:uid="{5EBB95C2-6748-40D5-BF88-FBF0B2A5B799}"/>
    <cellStyle name="Note 147 3" xfId="39709" xr:uid="{597947F6-7BA0-412D-A5DD-E22BB0D3A9C2}"/>
    <cellStyle name="Note 147 4" xfId="40036" xr:uid="{3A21BE5A-218D-4909-BB05-E37789298B2D}"/>
    <cellStyle name="Note 147 5" xfId="39793" xr:uid="{942268B6-E4AF-48A8-B509-B38711C653E0}"/>
    <cellStyle name="Note 147 6" xfId="44589" xr:uid="{54522155-8C52-487C-9862-4E6681AB6328}"/>
    <cellStyle name="Note 147 7" xfId="44441" xr:uid="{E36A6E8C-6BB2-4D58-92C9-D15ED22E677C}"/>
    <cellStyle name="Note 148" xfId="32266" xr:uid="{3CB7E843-7EAA-417F-95D3-7906E53AAB1E}"/>
    <cellStyle name="Note 148 2" xfId="40102" xr:uid="{AAB5FB33-6E45-46E8-A43E-4093E71769B0}"/>
    <cellStyle name="Note 148 3" xfId="39708" xr:uid="{726E630C-88F5-472A-BD33-1C93DFEEB869}"/>
    <cellStyle name="Note 148 4" xfId="40037" xr:uid="{C102D606-DED2-45CB-A22B-90DD72DC12C8}"/>
    <cellStyle name="Note 148 5" xfId="39792" xr:uid="{39ECDB94-A3F5-4638-9761-7785D9616242}"/>
    <cellStyle name="Note 148 6" xfId="44590" xr:uid="{5C871201-420F-4C7E-9185-9157EBDBAE3E}"/>
    <cellStyle name="Note 148 7" xfId="44440" xr:uid="{FF45B4B4-5839-4B53-8012-546279FB02C6}"/>
    <cellStyle name="Note 149" xfId="32267" xr:uid="{C41C23F0-D580-4887-9AC0-16E9C119C369}"/>
    <cellStyle name="Note 149 2" xfId="40103" xr:uid="{57605794-389E-4286-BF8D-9DF0375321AE}"/>
    <cellStyle name="Note 149 3" xfId="39707" xr:uid="{3674117E-EBB9-404B-9F6A-8EF65F59160A}"/>
    <cellStyle name="Note 149 4" xfId="40038" xr:uid="{8985624E-0722-4654-8EA3-BC89B07C7672}"/>
    <cellStyle name="Note 149 5" xfId="39791" xr:uid="{9234577C-429D-4581-848A-B3620A2F9408}"/>
    <cellStyle name="Note 149 6" xfId="44591" xr:uid="{C10AD827-D1FA-4344-A374-B4162B421569}"/>
    <cellStyle name="Note 149 7" xfId="44439" xr:uid="{56B4EE35-056E-475F-8937-FFA1FED07C31}"/>
    <cellStyle name="Note 15" xfId="32268" xr:uid="{8B54E2F9-0995-40BB-900A-855152D85003}"/>
    <cellStyle name="Note 150" xfId="32269" xr:uid="{0B5B028A-6CAB-4ED6-801A-4C99CC98AD23}"/>
    <cellStyle name="Note 150 2" xfId="40104" xr:uid="{BB0647F4-4F0D-43CC-9188-C68C9F1C8DCB}"/>
    <cellStyle name="Note 150 3" xfId="39706" xr:uid="{00C17128-B339-468C-A2AC-F3755B6E5DF0}"/>
    <cellStyle name="Note 150 4" xfId="40039" xr:uid="{EAC6DB3E-5461-4004-B740-35F4194DE9C6}"/>
    <cellStyle name="Note 150 5" xfId="39790" xr:uid="{3F270123-EEA8-4CFF-92B4-AE43645A6A12}"/>
    <cellStyle name="Note 150 6" xfId="44592" xr:uid="{F91F56A8-0C0F-47D3-8265-D80976041B1F}"/>
    <cellStyle name="Note 150 7" xfId="44438" xr:uid="{A5D42EBC-0233-45EF-B4C4-FBA28C5BD98A}"/>
    <cellStyle name="Note 151" xfId="32270" xr:uid="{F2D946B9-FA4D-48D5-8ADE-009D4FEC8004}"/>
    <cellStyle name="Note 151 2" xfId="40105" xr:uid="{0705B444-C6D0-4FBC-975D-9D1E5E49141C}"/>
    <cellStyle name="Note 151 3" xfId="39705" xr:uid="{A642D1DD-B1A4-4DB9-9963-13B785273C7D}"/>
    <cellStyle name="Note 151 4" xfId="40040" xr:uid="{ACF6437C-948D-4AFA-8703-29C8C0EF4281}"/>
    <cellStyle name="Note 151 5" xfId="39789" xr:uid="{419DD954-2CD5-478F-B81D-1507AD81FEE8}"/>
    <cellStyle name="Note 151 6" xfId="44593" xr:uid="{9D16261A-A78D-4855-9D01-2336A05B21D6}"/>
    <cellStyle name="Note 151 7" xfId="44437" xr:uid="{70D09F2F-D106-41A4-A789-3991C2171470}"/>
    <cellStyle name="Note 152" xfId="32271" xr:uid="{9C153393-8327-4B61-98E5-7C6A728F5AAB}"/>
    <cellStyle name="Note 152 2" xfId="40106" xr:uid="{10B24BA6-AD11-41A2-BBDA-8810577B03D8}"/>
    <cellStyle name="Note 152 3" xfId="39704" xr:uid="{6A1B0C17-3BDD-47EB-B97D-5636350EB26A}"/>
    <cellStyle name="Note 152 4" xfId="40041" xr:uid="{F4ED95C4-7266-4C60-817D-5FE29524B783}"/>
    <cellStyle name="Note 152 5" xfId="39788" xr:uid="{C08C7B1C-A450-4518-83F6-6ECA3D741268}"/>
    <cellStyle name="Note 152 6" xfId="44594" xr:uid="{BE4070F9-F985-4836-83FB-C233A8264F71}"/>
    <cellStyle name="Note 152 7" xfId="44436" xr:uid="{8ED1B39E-CB93-4ECF-9CB1-A9EF577FB881}"/>
    <cellStyle name="Note 153" xfId="32272" xr:uid="{881FC56C-F3CE-43B2-8F4A-8350D973A554}"/>
    <cellStyle name="Note 153 2" xfId="40107" xr:uid="{AC344EE6-952F-4843-8F4D-82B819A6A74A}"/>
    <cellStyle name="Note 153 3" xfId="39703" xr:uid="{6792F4EA-8A27-4AA8-8663-A7E0EE18C2C1}"/>
    <cellStyle name="Note 153 4" xfId="40042" xr:uid="{892E9A3D-CCAD-40E1-843C-6CAD5358CF93}"/>
    <cellStyle name="Note 153 5" xfId="39787" xr:uid="{A76396CA-F947-4B61-97D8-CF1035314839}"/>
    <cellStyle name="Note 153 6" xfId="44595" xr:uid="{BB500232-5748-4308-A44D-5A74DA8ECACD}"/>
    <cellStyle name="Note 153 7" xfId="44435" xr:uid="{A08D1179-FDB2-460A-8C25-8D7461B4CADE}"/>
    <cellStyle name="Note 154" xfId="32273" xr:uid="{4FB9CB40-070F-45D6-8B52-312E94193DE1}"/>
    <cellStyle name="Note 154 2" xfId="40108" xr:uid="{C29C052F-2867-4EA9-8CEC-A41884D0F0D3}"/>
    <cellStyle name="Note 154 3" xfId="39702" xr:uid="{B5ED7EB3-3A17-4F08-87F4-5E8CC2841DD9}"/>
    <cellStyle name="Note 154 4" xfId="40043" xr:uid="{ECBB7403-1202-4D2D-878D-22BA7377C9BE}"/>
    <cellStyle name="Note 154 5" xfId="39786" xr:uid="{5012818A-4C1C-4E08-BC68-3440B59D03FF}"/>
    <cellStyle name="Note 154 6" xfId="44596" xr:uid="{CDC030FD-501F-49C8-AB45-04A7069B4295}"/>
    <cellStyle name="Note 154 7" xfId="44434" xr:uid="{F7AFAAB0-FDAB-4EAB-9FA4-FFB7B1EC15CC}"/>
    <cellStyle name="Note 155" xfId="32274" xr:uid="{544A974C-D8B2-458C-AD77-3F65B8ADF0F1}"/>
    <cellStyle name="Note 155 2" xfId="40109" xr:uid="{B1E410FB-EBB7-4265-82A2-9469AC227E6F}"/>
    <cellStyle name="Note 155 3" xfId="39701" xr:uid="{3E2460A3-03D8-4988-85E5-E8B2E77F8AFC}"/>
    <cellStyle name="Note 155 4" xfId="40044" xr:uid="{08D2134E-0628-48A2-BF8D-AD4C3CA48B91}"/>
    <cellStyle name="Note 155 5" xfId="39785" xr:uid="{D8BB56EF-BBA2-499E-B0AD-48109E9FC8A9}"/>
    <cellStyle name="Note 155 6" xfId="44597" xr:uid="{8CC4946C-29AE-4716-910C-ED9FF283C420}"/>
    <cellStyle name="Note 155 7" xfId="44433" xr:uid="{28826D38-FEDB-4E08-A023-54365744006D}"/>
    <cellStyle name="Note 156" xfId="32275" xr:uid="{1E33DC5D-4641-4073-9259-FD5D30F6CA20}"/>
    <cellStyle name="Note 156 2" xfId="40110" xr:uid="{CA0C6DA8-B1A9-4B16-9DBE-D78A04C7F5F8}"/>
    <cellStyle name="Note 156 3" xfId="39700" xr:uid="{8876F532-1B64-46CE-AE41-09091B006168}"/>
    <cellStyle name="Note 156 4" xfId="40045" xr:uid="{B1EFED3D-A719-4151-8100-BFB6A9D71057}"/>
    <cellStyle name="Note 156 5" xfId="39783" xr:uid="{9A1EF273-3F62-493F-8299-1B838DDE2366}"/>
    <cellStyle name="Note 156 6" xfId="44598" xr:uid="{28EB9AF8-A802-4C30-8A77-FBFEA95BCF26}"/>
    <cellStyle name="Note 156 7" xfId="44432" xr:uid="{35F925B9-5668-4B62-AB5C-0EB2E0E447F6}"/>
    <cellStyle name="Note 157" xfId="46088" xr:uid="{67867C36-2614-4085-A58B-F8A4ED984817}"/>
    <cellStyle name="Note 158" xfId="46093" xr:uid="{978AD4C8-AD1F-479E-8306-8EF832AD8405}"/>
    <cellStyle name="Note 159" xfId="46140" xr:uid="{093AB2CB-EEC4-4E6C-B706-303DC68314F5}"/>
    <cellStyle name="Note 16" xfId="32276" xr:uid="{9D075550-52A6-4981-8CE0-96BD72BEECB7}"/>
    <cellStyle name="Note 160" xfId="46434" xr:uid="{D313CFA8-879E-4189-A92D-43E7A504CACC}"/>
    <cellStyle name="Note 161" xfId="132" xr:uid="{E8FD2024-886E-42D9-BA36-7183E38B6BC7}"/>
    <cellStyle name="Note 162" xfId="46916" xr:uid="{B0A661D6-2D0C-47A5-851A-EC83AFF55688}"/>
    <cellStyle name="Note 17" xfId="32277" xr:uid="{8A8A49A4-EC20-4636-B6C0-C681C5DB87B8}"/>
    <cellStyle name="Note 18" xfId="32278" xr:uid="{6619991B-F32B-4E57-ACAE-3CDAA8C5747D}"/>
    <cellStyle name="Note 19" xfId="32279" xr:uid="{87C54911-A107-4815-A5FA-943D3009F848}"/>
    <cellStyle name="Note 2" xfId="513" xr:uid="{95084E7D-C425-43C1-9D48-7C6BC61EF77F}"/>
    <cellStyle name="Note 2 10" xfId="1943" xr:uid="{3C544B33-A82B-4555-B2C6-F8EB4F9E907C}"/>
    <cellStyle name="Note 2 10 2" xfId="2506" xr:uid="{6F1FBC99-D397-4C55-A570-D78F170A058E}"/>
    <cellStyle name="Note 2 10 2 2" xfId="8334" xr:uid="{9540888E-C5EE-4243-9975-987838008FC3}"/>
    <cellStyle name="Note 2 10 2 3" xfId="5530" xr:uid="{7C49271A-FB22-4C38-BF84-67DEBEBCFBDB}"/>
    <cellStyle name="Note 2 10 3" xfId="6096" xr:uid="{04462014-AADC-4C74-8DA7-DF6EF37A159D}"/>
    <cellStyle name="Note 2 10 4" xfId="10411" xr:uid="{6B0C6172-6F27-4F3A-B1A4-5C448E13EF6D}"/>
    <cellStyle name="Note 2 10 5" xfId="8725" xr:uid="{63D8DD68-98AC-4BE7-8FA6-1A683CEF7FE2}"/>
    <cellStyle name="Note 2 10 6" xfId="10658" xr:uid="{D2872627-DE57-4628-83D0-4AF2ACFC4F21}"/>
    <cellStyle name="Note 2 10 7" xfId="8853" xr:uid="{C8084793-FAFB-45DA-90E1-5E37598F14C8}"/>
    <cellStyle name="Note 2 10 8" xfId="7448" xr:uid="{C6958DD2-00DB-4BED-AE71-4CA9B1E7D031}"/>
    <cellStyle name="Note 2 10 9" xfId="4921" xr:uid="{6CE87750-F545-4552-AAB4-06B9B005EC53}"/>
    <cellStyle name="Note 2 11" xfId="3028" xr:uid="{96A9B52F-0510-44F9-8363-7EAEADCA3D51}"/>
    <cellStyle name="Note 2 11 2" xfId="8486" xr:uid="{DC6624D8-1511-43A7-A6D8-3ABBBA3780B0}"/>
    <cellStyle name="Note 2 11 3" xfId="10037" xr:uid="{28EB2C80-30FC-4E27-992F-4174DBA78597}"/>
    <cellStyle name="Note 2 11 4" xfId="10638" xr:uid="{72BC8E95-DA31-4559-8824-4C30528BCA62}"/>
    <cellStyle name="Note 2 11 5" xfId="10730" xr:uid="{7518C70E-AD4B-49E2-8674-44A50F4E4EEC}"/>
    <cellStyle name="Note 2 11 6" xfId="10801" xr:uid="{5BB2720C-C87D-4955-8864-3B46DF97777C}"/>
    <cellStyle name="Note 2 11 7" xfId="10343" xr:uid="{AB476814-8E50-4F6A-91DF-339E51E7E942}"/>
    <cellStyle name="Note 2 11 8" xfId="8376" xr:uid="{BA8DABC5-2320-4A0D-BE1B-8AA975E1CFE0}"/>
    <cellStyle name="Note 2 11 9" xfId="4127" xr:uid="{082B1315-5DFA-4276-9B29-B1290B9FCE57}"/>
    <cellStyle name="Note 2 12" xfId="2028" xr:uid="{DF809AC2-5B2B-4568-99EE-D958FBB96DA5}"/>
    <cellStyle name="Note 2 12 2" xfId="8122" xr:uid="{A554FD4F-3A5F-4B00-B98D-04FCF1776634}"/>
    <cellStyle name="Note 2 13" xfId="8383" xr:uid="{04C8734F-C368-4FB8-AF33-5F2869A0D626}"/>
    <cellStyle name="Note 2 14" xfId="9298" xr:uid="{06699F11-189B-4045-8320-E0C9D877C871}"/>
    <cellStyle name="Note 2 15" xfId="10661" xr:uid="{00A19DF5-63A7-492C-8897-119379DD4487}"/>
    <cellStyle name="Note 2 16" xfId="10747" xr:uid="{243E11DE-C52B-412C-9D31-1EC57CA389B9}"/>
    <cellStyle name="Note 2 17" xfId="10220" xr:uid="{013E9FAA-77E8-4140-A476-5C812DBDAFD3}"/>
    <cellStyle name="Note 2 18" xfId="46404" xr:uid="{D59204C5-3D49-4E77-B2FF-0C6930EBE5DF}"/>
    <cellStyle name="Note 2 19" xfId="46441" xr:uid="{F988360D-C5B6-4407-8EC7-D6DD6AA47C7A}"/>
    <cellStyle name="Note 2 2" xfId="514" xr:uid="{378EA738-1A1D-4F82-9834-4336BB3696CC}"/>
    <cellStyle name="Note 2 2 10" xfId="8941" xr:uid="{8C031869-1AEE-4246-9EF7-4ED7EA95A161}"/>
    <cellStyle name="Note 2 2 10 2" xfId="32280" xr:uid="{995BED6E-530D-450A-8711-EABCB54C660C}"/>
    <cellStyle name="Note 2 2 11" xfId="10405" xr:uid="{53B94569-F59F-4716-886A-09F50B9E3667}"/>
    <cellStyle name="Note 2 2 12" xfId="10280" xr:uid="{EE064614-9D2F-44D4-A108-C2DC649845F2}"/>
    <cellStyle name="Note 2 2 13" xfId="10471" xr:uid="{8C8EF084-DFA4-4258-A96A-F3010CC7FA07}"/>
    <cellStyle name="Note 2 2 14" xfId="7045" xr:uid="{2AC5D7BB-469B-4C38-B0D1-50ED285CD230}"/>
    <cellStyle name="Note 2 2 2" xfId="515" xr:uid="{329EF312-0038-4420-9B03-CFD10F9607A2}"/>
    <cellStyle name="Note 2 2 2 10" xfId="7046" xr:uid="{431A19E1-74E1-4932-9CF3-B92F0D96C4C3}"/>
    <cellStyle name="Note 2 2 2 11" xfId="32281" xr:uid="{2360C12A-AFD6-4099-8AB8-A333AF53BCD3}"/>
    <cellStyle name="Note 2 2 2 2" xfId="516" xr:uid="{A3333686-5920-4CD0-89B2-25A1C4CBFFC3}"/>
    <cellStyle name="Note 2 2 2 2 2" xfId="1249" xr:uid="{7CCF4529-892B-424A-8B7F-D2769947A14C}"/>
    <cellStyle name="Note 2 2 2 2 2 2" xfId="1789" xr:uid="{21E64C84-21AB-4F66-9B91-D91F3B096BA6}"/>
    <cellStyle name="Note 2 2 2 2 2 2 2" xfId="2879" xr:uid="{59184A03-826C-4D39-9FF2-D438B5887E3C}"/>
    <cellStyle name="Note 2 2 2 2 2 2 2 2" xfId="9874" xr:uid="{EE824DC8-FE70-4658-826A-C4713AA9351B}"/>
    <cellStyle name="Note 2 2 2 2 2 2 2 3" xfId="8127" xr:uid="{BDEB4916-61A8-40A1-8280-3613CF6E1049}"/>
    <cellStyle name="Note 2 2 2 2 2 2 3" xfId="9208" xr:uid="{7D24F2DE-6202-484C-BE08-A8C3C5091F0F}"/>
    <cellStyle name="Note 2 2 2 2 2 2 4" xfId="7049" xr:uid="{6F2A3007-F664-4186-B3D1-67D63EF1B4FF}"/>
    <cellStyle name="Note 2 2 2 2 2 2 5" xfId="40114" xr:uid="{C5761FCB-273B-4DCA-A031-A0179E399411}"/>
    <cellStyle name="Note 2 2 2 2 2 3" xfId="2655" xr:uid="{04C2ECCD-68D2-4308-97FE-C5CC931D1118}"/>
    <cellStyle name="Note 2 2 2 2 2 3 2" xfId="9580" xr:uid="{49A2F64E-E010-489D-A5BE-6BC60D24548B}"/>
    <cellStyle name="Note 2 2 2 2 2 3 3" xfId="8126" xr:uid="{9D32006D-30EC-48BA-B9AB-905887796531}"/>
    <cellStyle name="Note 2 2 2 2 2 3 4" xfId="39696" xr:uid="{2F9F977B-399F-424F-B64B-FC7FC17C17CD}"/>
    <cellStyle name="Note 2 2 2 2 2 4" xfId="5278" xr:uid="{90EF944D-4A05-4690-9F0C-B134625CABDC}"/>
    <cellStyle name="Note 2 2 2 2 2 4 2" xfId="9207" xr:uid="{9D34D2BF-CD23-401F-902F-769FC55EB01C}"/>
    <cellStyle name="Note 2 2 2 2 2 4 3" xfId="40049" xr:uid="{A7E9F784-A14D-421A-BE95-823169E54182}"/>
    <cellStyle name="Note 2 2 2 2 2 5" xfId="5984" xr:uid="{E4FB1345-8FE8-4DA7-AA49-EE848C4E5CB7}"/>
    <cellStyle name="Note 2 2 2 2 2 5 2" xfId="39779" xr:uid="{99723E0A-4E70-449F-88F5-10F91D44F83B}"/>
    <cellStyle name="Note 2 2 2 2 2 6" xfId="7048" xr:uid="{E6B14D8F-F647-408A-B225-8F07E598CBD3}"/>
    <cellStyle name="Note 2 2 2 2 2 6 2" xfId="44602" xr:uid="{22A0F4B3-ABEC-481E-9754-B6852F291E21}"/>
    <cellStyle name="Note 2 2 2 2 2 7" xfId="44428" xr:uid="{670835E5-660F-4B3B-BD44-C8E1CCF9A33A}"/>
    <cellStyle name="Note 2 2 2 2 2 8" xfId="32283" xr:uid="{A8ABC3E7-3334-4873-84C8-2BC2F3BE06C2}"/>
    <cellStyle name="Note 2 2 2 2 3" xfId="1598" xr:uid="{B32B6879-83A0-4D7F-AF7A-6E1E920E3DDC}"/>
    <cellStyle name="Note 2 2 2 2 3 2" xfId="2768" xr:uid="{1D276455-3F76-4154-AE21-1BEC1C503177}"/>
    <cellStyle name="Note 2 2 2 2 3 2 2" xfId="9734" xr:uid="{91993E04-6F48-48FE-866B-BF0DB06D1262}"/>
    <cellStyle name="Note 2 2 2 2 3 2 3" xfId="8128" xr:uid="{F3CABE38-8E74-4506-95D3-B51D38FE3C32}"/>
    <cellStyle name="Note 2 2 2 2 3 3" xfId="9209" xr:uid="{789B0A92-0B66-4865-B134-6F240D6ECD1A}"/>
    <cellStyle name="Note 2 2 2 2 3 4" xfId="7050" xr:uid="{B33D5890-B99B-4F86-927B-6299BBD73FC8}"/>
    <cellStyle name="Note 2 2 2 2 3 5" xfId="40113" xr:uid="{7ADCC329-5002-41BE-977B-991CCA34914B}"/>
    <cellStyle name="Note 2 2 2 2 4" xfId="897" xr:uid="{7379EDEC-6609-453C-9D1F-D56CC13380A2}"/>
    <cellStyle name="Note 2 2 2 2 4 2" xfId="9579" xr:uid="{CA7EC7B4-30DB-4F99-856C-CCA07AD92231}"/>
    <cellStyle name="Note 2 2 2 2 4 3" xfId="7451" xr:uid="{544B8740-650C-40F7-8DD9-EBDD0D3A7302}"/>
    <cellStyle name="Note 2 2 2 2 4 4" xfId="39697" xr:uid="{A4C9F9DF-B866-42EA-8AEF-BFBC619C89A7}"/>
    <cellStyle name="Note 2 2 2 2 5" xfId="3012" xr:uid="{E60A7046-6D1D-4F91-BA3A-4AE37367709D}"/>
    <cellStyle name="Note 2 2 2 2 5 2" xfId="10017" xr:uid="{964B36F4-4259-47AF-AF99-CD1ACC7C0A14}"/>
    <cellStyle name="Note 2 2 2 2 5 3" xfId="8125" xr:uid="{20ECF88E-23E7-4765-BAE5-85783CB4CB57}"/>
    <cellStyle name="Note 2 2 2 2 5 4" xfId="40048" xr:uid="{BE882660-663D-49D0-ADDD-2A96BC7FB150}"/>
    <cellStyle name="Note 2 2 2 2 6" xfId="3130" xr:uid="{97C4E6BD-867D-431B-B352-2E8B8AAE5731}"/>
    <cellStyle name="Note 2 2 2 2 6 2" xfId="10117" xr:uid="{CB907629-7968-4ABE-868A-13F74AFCEA57}"/>
    <cellStyle name="Note 2 2 2 2 6 3" xfId="39780" xr:uid="{983891B8-3172-4B19-94E1-BED6EFA9521D}"/>
    <cellStyle name="Note 2 2 2 2 7" xfId="5983" xr:uid="{B2D716B9-FA81-4F39-9EEB-5E3C414281C3}"/>
    <cellStyle name="Note 2 2 2 2 7 2" xfId="8697" xr:uid="{9821FE65-6EC1-4848-A880-39A0E7AF881C}"/>
    <cellStyle name="Note 2 2 2 2 7 3" xfId="44601" xr:uid="{C325EF74-57FE-44A0-A8C6-B5B65D109B70}"/>
    <cellStyle name="Note 2 2 2 2 8" xfId="7047" xr:uid="{ABCFCD9A-F013-4ED0-987D-D3A5342386FD}"/>
    <cellStyle name="Note 2 2 2 2 8 2" xfId="44429" xr:uid="{A4CE364D-AFA0-4536-9B97-B04937836AE2}"/>
    <cellStyle name="Note 2 2 2 2 9" xfId="32282" xr:uid="{10B40CE8-46BA-4DD1-985A-F22F34DC1B9C}"/>
    <cellStyle name="Note 2 2 2 3" xfId="1177" xr:uid="{8AC1EAF4-F201-4559-8E7C-DE15E9EF1948}"/>
    <cellStyle name="Note 2 2 2 3 2" xfId="1718" xr:uid="{F8D3CDD4-B9D3-45AC-B8F6-52EC7F896024}"/>
    <cellStyle name="Note 2 2 2 3 2 2" xfId="2379" xr:uid="{639591A0-D785-4F4F-803F-09208B89398C}"/>
    <cellStyle name="Note 2 2 2 3 2 2 2" xfId="2935" xr:uid="{503C15D1-D994-4F15-B5AD-068A4E4C7ABE}"/>
    <cellStyle name="Note 2 2 2 3 2 2 2 2" xfId="9933" xr:uid="{AA6C2F2B-5D0F-4B82-872D-FC5989A1D813}"/>
    <cellStyle name="Note 2 2 2 3 2 2 2 3" xfId="8131" xr:uid="{1805F001-E32A-4770-B46A-16E71F3783C3}"/>
    <cellStyle name="Note 2 2 2 3 2 2 3" xfId="9212" xr:uid="{091EA5C8-DC9A-40FF-8E40-A20D6A88696D}"/>
    <cellStyle name="Note 2 2 2 3 2 2 4" xfId="7053" xr:uid="{854F05B6-CB3C-4B5E-A55E-7EC0DE58DE19}"/>
    <cellStyle name="Note 2 2 2 3 2 3" xfId="2657" xr:uid="{FD10E81C-1AC1-4450-9FB3-6A4C2AF25EDE}"/>
    <cellStyle name="Note 2 2 2 3 2 3 2" xfId="9582" xr:uid="{7C95917C-B6BE-4238-8C59-CB4695CFE110}"/>
    <cellStyle name="Note 2 2 2 3 2 3 3" xfId="8130" xr:uid="{36ED0F01-0162-4747-AE26-3195B9FEB33E}"/>
    <cellStyle name="Note 2 2 2 3 2 4" xfId="5366" xr:uid="{9A8AA3CC-3C4E-461B-A1A3-BA743F270B28}"/>
    <cellStyle name="Note 2 2 2 3 2 4 2" xfId="9211" xr:uid="{5D46C069-21CF-492F-BD91-CBDD94BEB976}"/>
    <cellStyle name="Note 2 2 2 3 2 5" xfId="5986" xr:uid="{39AA76CD-9333-40FA-8A15-4BE3B5AA4AD4}"/>
    <cellStyle name="Note 2 2 2 3 2 6" xfId="7052" xr:uid="{7C69B59C-E6D8-447E-B4D7-4B4B91146EE1}"/>
    <cellStyle name="Note 2 2 2 3 2 7" xfId="40115" xr:uid="{C432EE72-82BB-4EB5-8345-8F95A951ECA3}"/>
    <cellStyle name="Note 2 2 2 3 3" xfId="2380" xr:uid="{3E8FD3FD-6C53-4360-A7BD-EA268B709016}"/>
    <cellStyle name="Note 2 2 2 3 3 2" xfId="2812" xr:uid="{E39FCADA-10B3-4BF8-ADAD-FFF52FABF428}"/>
    <cellStyle name="Note 2 2 2 3 3 2 2" xfId="9781" xr:uid="{CFECABDE-31C6-451C-B64D-B7D3A5737DCF}"/>
    <cellStyle name="Note 2 2 2 3 3 2 3" xfId="8132" xr:uid="{DB080E4C-5626-4379-BCA3-28106F3CD77C}"/>
    <cellStyle name="Note 2 2 2 3 3 3" xfId="9213" xr:uid="{83549C64-175F-42F4-8C52-55C8AFF0A50C}"/>
    <cellStyle name="Note 2 2 2 3 3 4" xfId="7054" xr:uid="{66AA8A97-AF09-45EF-AA58-768F899C196E}"/>
    <cellStyle name="Note 2 2 2 3 3 5" xfId="39695" xr:uid="{8DE28EDA-9433-43F5-827C-3F3055B37E28}"/>
    <cellStyle name="Note 2 2 2 3 4" xfId="2656" xr:uid="{BC1186C7-4B69-4626-B8A6-A8844D2C05EF}"/>
    <cellStyle name="Note 2 2 2 3 4 2" xfId="9581" xr:uid="{01C878F1-AA96-4F50-80F3-40DE7856FC6B}"/>
    <cellStyle name="Note 2 2 2 3 4 3" xfId="8129" xr:uid="{BB8E678B-1B2D-4019-AF8E-0823749D1077}"/>
    <cellStyle name="Note 2 2 2 3 4 4" xfId="40050" xr:uid="{A02328E2-B336-4E09-9995-4C14FD33CEA5}"/>
    <cellStyle name="Note 2 2 2 3 5" xfId="5121" xr:uid="{5CDD57FD-97BA-42B1-9283-64000B860388}"/>
    <cellStyle name="Note 2 2 2 3 5 2" xfId="9210" xr:uid="{FE00E4FE-60EC-4120-B7F0-E0C7C86D6E08}"/>
    <cellStyle name="Note 2 2 2 3 5 3" xfId="39778" xr:uid="{643B6350-2557-41F8-A53A-B6532C8EEE79}"/>
    <cellStyle name="Note 2 2 2 3 6" xfId="4308" xr:uid="{3346DB19-DD92-45BF-B3FE-BEF3242DEABA}"/>
    <cellStyle name="Note 2 2 2 3 6 2" xfId="44603" xr:uid="{9BB0BCBC-74BD-469D-BC15-CBCDCD41380E}"/>
    <cellStyle name="Note 2 2 2 3 7" xfId="5985" xr:uid="{55893B22-9467-4521-B24C-1707728BDAF2}"/>
    <cellStyle name="Note 2 2 2 3 7 2" xfId="44427" xr:uid="{EE1FB0C9-86EB-476B-AEF3-2AB3C769D795}"/>
    <cellStyle name="Note 2 2 2 3 8" xfId="7051" xr:uid="{4A3E3C9C-EA9C-4E2A-B20B-82E05AD63266}"/>
    <cellStyle name="Note 2 2 2 3 9" xfId="32284" xr:uid="{198B5ED3-F45D-4780-B7D3-C98834D0FD53}"/>
    <cellStyle name="Note 2 2 2 4" xfId="1521" xr:uid="{6819E760-D31C-464D-BC70-339F15152EB5}"/>
    <cellStyle name="Note 2 2 2 4 2" xfId="2381" xr:uid="{C498EE8C-69E5-4845-9FE7-B2FAE9EDF838}"/>
    <cellStyle name="Note 2 2 2 4 2 2" xfId="2878" xr:uid="{756235D3-018F-4101-B46A-18B707CBC47B}"/>
    <cellStyle name="Note 2 2 2 4 2 2 2" xfId="9873" xr:uid="{2C18D06B-605A-4553-9A41-84551EE216F9}"/>
    <cellStyle name="Note 2 2 2 4 2 2 3" xfId="8134" xr:uid="{8628D975-2BA3-4BC0-83C4-2C5978E365D4}"/>
    <cellStyle name="Note 2 2 2 4 2 3" xfId="9215" xr:uid="{A7C9BB21-1A54-4C71-81A0-BC643E621B0C}"/>
    <cellStyle name="Note 2 2 2 4 2 4" xfId="7056" xr:uid="{5A4243BB-7C55-43C0-8080-F3FC16827F82}"/>
    <cellStyle name="Note 2 2 2 4 3" xfId="2658" xr:uid="{27021649-4C34-4C50-B664-3442B1F352C0}"/>
    <cellStyle name="Note 2 2 2 4 3 2" xfId="9583" xr:uid="{944D9CFA-5131-47D7-9534-366CFF7C479D}"/>
    <cellStyle name="Note 2 2 2 4 3 3" xfId="8133" xr:uid="{7657CE89-1B96-4E9B-A30F-9AB7C9F07DE3}"/>
    <cellStyle name="Note 2 2 2 4 4" xfId="5206" xr:uid="{6756362A-3B83-43D3-B767-A4E90ABCEF16}"/>
    <cellStyle name="Note 2 2 2 4 4 2" xfId="9214" xr:uid="{B935B6F5-3D84-4972-8732-A7E07CA076E1}"/>
    <cellStyle name="Note 2 2 2 4 5" xfId="5987" xr:uid="{97559D21-A625-428C-9C6A-4F108465F7DB}"/>
    <cellStyle name="Note 2 2 2 4 6" xfId="7055" xr:uid="{E7CEA4B1-94E1-4213-83EC-1114D52A7D67}"/>
    <cellStyle name="Note 2 2 2 4 7" xfId="40112" xr:uid="{61B77F55-6A80-4E42-AF10-ACAFE01C86F2}"/>
    <cellStyle name="Note 2 2 2 5" xfId="821" xr:uid="{65CE86A4-1B4B-4613-90D6-C0034EB73213}"/>
    <cellStyle name="Note 2 2 2 5 2" xfId="2767" xr:uid="{86DE7DE9-15A0-4420-A38E-AC2406230F6F}"/>
    <cellStyle name="Note 2 2 2 5 2 2" xfId="9733" xr:uid="{389D032E-D418-4C17-B883-79C3D137C3C0}"/>
    <cellStyle name="Note 2 2 2 5 2 3" xfId="8135" xr:uid="{62CD37E8-DA6C-4714-9EFA-823BF0FE6029}"/>
    <cellStyle name="Note 2 2 2 5 3" xfId="9216" xr:uid="{5DDAA271-C4BB-4DD2-A3F9-704607CDE8A0}"/>
    <cellStyle name="Note 2 2 2 5 4" xfId="7057" xr:uid="{6EA105CE-C855-4CEA-B999-5FF4DAF2D2D1}"/>
    <cellStyle name="Note 2 2 2 5 5" xfId="39698" xr:uid="{AD9C872F-6B20-47E4-9D96-4DD23BD7B95A}"/>
    <cellStyle name="Note 2 2 2 6" xfId="2654" xr:uid="{CA83F1D9-773F-40A9-A56D-B35E5DC6C6E7}"/>
    <cellStyle name="Note 2 2 2 6 2" xfId="9578" xr:uid="{FAEC707E-A5D4-4948-9872-7628382F8AD0}"/>
    <cellStyle name="Note 2 2 2 6 3" xfId="7450" xr:uid="{0FFEBC6D-C944-4B97-8459-49709AD73148}"/>
    <cellStyle name="Note 2 2 2 6 4" xfId="40047" xr:uid="{F190990A-4861-40C2-9A71-D65CEACF6DC2}"/>
    <cellStyle name="Note 2 2 2 7" xfId="2977" xr:uid="{568A5887-2564-4134-A25B-233312EEC9B1}"/>
    <cellStyle name="Note 2 2 2 7 2" xfId="9963" xr:uid="{B8A0A26F-5FA4-4832-9D13-601F7283AB41}"/>
    <cellStyle name="Note 2 2 2 7 3" xfId="8124" xr:uid="{CAFC5852-0CB7-4643-955D-2B686E3C3A1D}"/>
    <cellStyle name="Note 2 2 2 7 4" xfId="39781" xr:uid="{CC60EF91-D781-46DB-853A-8E94364BB09C}"/>
    <cellStyle name="Note 2 2 2 8" xfId="3065" xr:uid="{F06A2BA2-B3B8-4E26-A469-76FC0211D258}"/>
    <cellStyle name="Note 2 2 2 8 2" xfId="10070" xr:uid="{BA9F826A-7DB1-48F1-B224-255A8C35BE2F}"/>
    <cellStyle name="Note 2 2 2 8 3" xfId="44600" xr:uid="{A6F47A6C-A523-4474-AC3E-D71A34136699}"/>
    <cellStyle name="Note 2 2 2 9" xfId="3306" xr:uid="{D412E185-DFFB-46C2-BEB6-7A01358D6EE6}"/>
    <cellStyle name="Note 2 2 2 9 2" xfId="8643" xr:uid="{9BEE5A1E-8459-4198-BE98-827E93CCD0DF}"/>
    <cellStyle name="Note 2 2 2 9 3" xfId="44430" xr:uid="{7E44490E-5D05-47C9-8546-460863086324}"/>
    <cellStyle name="Note 2 2 3" xfId="517" xr:uid="{AFDEEA12-AAFB-471F-A1DA-B5E8FFCD5604}"/>
    <cellStyle name="Note 2 2 3 10" xfId="10414" xr:uid="{7BF0F9D0-CC06-4831-9317-14ECEE2D7D92}"/>
    <cellStyle name="Note 2 2 3 11" xfId="7058" xr:uid="{2758CC75-1FC0-4A52-8018-A6BB22026825}"/>
    <cellStyle name="Note 2 2 3 12" xfId="32285" xr:uid="{DE0F16D0-2D41-4BE7-9B05-7AF6771BD6B8}"/>
    <cellStyle name="Note 2 2 3 2" xfId="1250" xr:uid="{DE7A2028-88F6-45E9-9EC1-BCE3E9C1FB60}"/>
    <cellStyle name="Note 2 2 3 2 2" xfId="1790" xr:uid="{58AB6DAF-C5CC-44FE-AB63-6CBBBE0FEC14}"/>
    <cellStyle name="Note 2 2 3 2 2 2" xfId="9584" xr:uid="{F21D70E2-A00B-48B8-9FE9-967F3D89C717}"/>
    <cellStyle name="Note 2 2 3 2 2 3" xfId="11168" xr:uid="{C3422C63-A3C5-4758-8F6B-75083261FB38}"/>
    <cellStyle name="Note 2 2 3 2 2 4" xfId="5436" xr:uid="{EBEC498B-7A5B-47E7-82D7-EB45C40C9038}"/>
    <cellStyle name="Note 2 2 3 2 3" xfId="2659" xr:uid="{1BCA5290-BDA1-4E02-A7C9-AFD50B5A12E8}"/>
    <cellStyle name="Note 2 2 3 2 3 2" xfId="10485" xr:uid="{E49ABD0E-433E-4095-8FB1-0FF89B2323E1}"/>
    <cellStyle name="Note 2 2 3 2 4" xfId="10425" xr:uid="{4036A961-24FE-4915-AD1F-71E364A3FBF8}"/>
    <cellStyle name="Note 2 2 3 2 5" xfId="10603" xr:uid="{70370D6D-0887-410C-A1A5-847997C124A1}"/>
    <cellStyle name="Note 2 2 3 2 6" xfId="7059" xr:uid="{5D23D0A7-BA01-4D36-A006-74FAEF615C35}"/>
    <cellStyle name="Note 2 2 3 2 7" xfId="40116" xr:uid="{1F2335ED-5B20-4F6A-80BC-C669ADFB35D4}"/>
    <cellStyle name="Note 2 2 3 3" xfId="1599" xr:uid="{CD805C97-82A2-42F2-8C19-F1B0E8AB2B7B}"/>
    <cellStyle name="Note 2 2 3 3 2" xfId="7452" xr:uid="{AD1908A5-BEA7-46A0-9026-BBE567B8A8CD}"/>
    <cellStyle name="Note 2 2 3 3 3" xfId="39694" xr:uid="{3C918E25-0C11-4A98-B359-4DA6CBB2F46D}"/>
    <cellStyle name="Note 2 2 3 4" xfId="898" xr:uid="{5ACFB4F6-9A33-474C-AE54-79551F8C9410}"/>
    <cellStyle name="Note 2 2 3 4 2" xfId="5584" xr:uid="{4750F531-40AA-480C-B70B-E6B82F654F75}"/>
    <cellStyle name="Note 2 2 3 4 3" xfId="11669" xr:uid="{1943CF32-6C4C-4F12-BF72-A49BAB6DF7A7}"/>
    <cellStyle name="Note 2 2 3 4 4" xfId="4992" xr:uid="{EAF775F0-F6D4-43C6-A848-9349FCF1B2CA}"/>
    <cellStyle name="Note 2 2 3 4 5" xfId="40051" xr:uid="{7D6F8638-9567-4285-8B3B-F13D80C7BC92}"/>
    <cellStyle name="Note 2 2 3 5" xfId="2157" xr:uid="{604F2DB5-2C51-4963-8DF5-8C79B3FD657B}"/>
    <cellStyle name="Note 2 2 3 5 2" xfId="8385" xr:uid="{EDF9040B-9DEB-4BAF-AF99-4F8941E789E3}"/>
    <cellStyle name="Note 2 2 3 5 3" xfId="39777" xr:uid="{3FDF0863-C79A-4BB4-B5C5-DF5912538E00}"/>
    <cellStyle name="Note 2 2 3 6" xfId="8809" xr:uid="{D24FA7E9-D15E-47E2-9D94-99D590594DC7}"/>
    <cellStyle name="Note 2 2 3 6 2" xfId="44604" xr:uid="{39BE12C3-8773-4728-AF65-2EC146E16609}"/>
    <cellStyle name="Note 2 2 3 7" xfId="8624" xr:uid="{3F6AB3FC-3407-4244-B8DB-82BED86FE9BD}"/>
    <cellStyle name="Note 2 2 3 7 2" xfId="44426" xr:uid="{9580315A-1E4A-48EF-AA7C-61F47C9C17E7}"/>
    <cellStyle name="Note 2 2 3 8" xfId="8545" xr:uid="{40522813-614D-4DC9-9022-675157D59783}"/>
    <cellStyle name="Note 2 2 3 9" xfId="10344" xr:uid="{A9074052-AAB1-48A6-B28C-58A5CE6B78A6}"/>
    <cellStyle name="Note 2 2 4" xfId="1037" xr:uid="{AE42C29E-035A-42F0-B7D2-3291B7B2EF9A}"/>
    <cellStyle name="Note 2 2 4 10" xfId="7060" xr:uid="{A337834B-E89C-4217-8C76-074046D9EFF8}"/>
    <cellStyle name="Note 2 2 4 11" xfId="40111" xr:uid="{AAFE90B6-0DC6-42DC-88DE-08264D1EFE8E}"/>
    <cellStyle name="Note 2 2 4 2" xfId="1648" xr:uid="{41D18B64-D081-4A24-9158-DB060E2296E6}"/>
    <cellStyle name="Note 2 2 4 2 2" xfId="2660" xr:uid="{8747F53B-6DFE-42D8-980A-B23FDA33197D}"/>
    <cellStyle name="Note 2 2 4 2 2 2" xfId="9585" xr:uid="{9F3CE5B4-C5E3-4598-89EA-A93784932CFB}"/>
    <cellStyle name="Note 2 2 4 2 2 3" xfId="4582" xr:uid="{EDFBE0D8-FED5-4B45-AEC0-53171B6059EF}"/>
    <cellStyle name="Note 2 2 4 2 3" xfId="4786" xr:uid="{485CDFB8-7072-484D-B7EB-5389E1788561}"/>
    <cellStyle name="Note 2 2 4 2 3 2" xfId="10486" xr:uid="{111B9E61-62ED-490B-84EB-E9DDDB2C4142}"/>
    <cellStyle name="Note 2 2 4 2 4" xfId="5255" xr:uid="{97595F17-B94D-4334-A720-6E61A1C8F12C}"/>
    <cellStyle name="Note 2 2 4 2 4 2" xfId="10578" xr:uid="{4268DA88-DF3A-4E63-814D-C7A55A6AB0BF}"/>
    <cellStyle name="Note 2 2 4 2 5" xfId="10417" xr:uid="{39441923-66DC-4633-BD35-E00F297AFC54}"/>
    <cellStyle name="Note 2 2 4 2 6" xfId="7061" xr:uid="{A9F0D44B-52E4-4C18-B9B3-63474243B5B1}"/>
    <cellStyle name="Note 2 2 4 3" xfId="2141" xr:uid="{684811F3-9E6E-44B6-9420-246539286E5A}"/>
    <cellStyle name="Note 2 2 4 3 2" xfId="8136" xr:uid="{E5CAECFB-BC24-4C3E-8F74-83BFED6DF662}"/>
    <cellStyle name="Note 2 2 4 3 3" xfId="4447" xr:uid="{C3B6640B-48BC-4BBE-B71E-9C0B4135F023}"/>
    <cellStyle name="Note 2 2 4 4" xfId="4698" xr:uid="{EC92E4BC-BE00-4BA1-9BE3-F6D9F603F50F}"/>
    <cellStyle name="Note 2 2 4 4 2" xfId="8386" xr:uid="{3AFD21BB-ABF6-4E5D-B420-776CDAA26361}"/>
    <cellStyle name="Note 2 2 4 5" xfId="5009" xr:uid="{D2B72ECC-7161-4922-A895-6ABF761FCE3F}"/>
    <cellStyle name="Note 2 2 4 5 2" xfId="8786" xr:uid="{B63F2196-D78C-4AFA-8346-7C7782E75A93}"/>
    <cellStyle name="Note 2 2 4 6" xfId="4197" xr:uid="{491855E7-074D-44B5-9A51-CF1656CEF097}"/>
    <cellStyle name="Note 2 2 4 6 2" xfId="8538" xr:uid="{362E5842-2764-4798-8080-90D37388EA28}"/>
    <cellStyle name="Note 2 2 4 7" xfId="5988" xr:uid="{7DD513B5-C830-458D-A5BB-BF37013E65CC}"/>
    <cellStyle name="Note 2 2 4 8" xfId="10543" xr:uid="{E7335854-4BAA-4BDD-AEAF-9829BC83440F}"/>
    <cellStyle name="Note 2 2 4 9" xfId="10186" xr:uid="{06D95CA9-7A36-4CB1-B498-B9E003E91512}"/>
    <cellStyle name="Note 2 2 5" xfId="1388" xr:uid="{E14DECB5-95F5-4241-803F-C1B5BB77CA58}"/>
    <cellStyle name="Note 2 2 5 10" xfId="7062" xr:uid="{BA7E1A8F-585D-46C8-A861-2BE944174917}"/>
    <cellStyle name="Note 2 2 5 11" xfId="39699" xr:uid="{7ABB63E1-B16E-4E50-8E11-4D7CF191EC37}"/>
    <cellStyle name="Note 2 2 5 2" xfId="2661" xr:uid="{4894B40F-E994-4E7A-99F4-284EFDEEBC39}"/>
    <cellStyle name="Note 2 2 5 2 2" xfId="4599" xr:uid="{94D6F40A-EE54-422D-AFBF-3BB7B669EE0B}"/>
    <cellStyle name="Note 2 2 5 2 2 2" xfId="9586" xr:uid="{29EC59B7-52D2-4CC5-B354-95A188CA0FE9}"/>
    <cellStyle name="Note 2 2 5 2 3" xfId="4862" xr:uid="{81F816B8-1EE7-4182-B715-06B41EF00DEE}"/>
    <cellStyle name="Note 2 2 5 2 3 2" xfId="10487" xr:uid="{1B22FFED-A3DF-4C47-925D-A274909EAB67}"/>
    <cellStyle name="Note 2 2 5 2 4" xfId="5365" xr:uid="{64165B0D-A468-484A-B4A9-1FB09C2B897D}"/>
    <cellStyle name="Note 2 2 5 2 4 2" xfId="10159" xr:uid="{3B925472-D81C-4912-85E7-8737FFF841A4}"/>
    <cellStyle name="Note 2 2 5 2 5" xfId="10320" xr:uid="{6E37DA65-97F9-4F68-90DF-7F8893C040C2}"/>
    <cellStyle name="Note 2 2 5 2 6" xfId="7063" xr:uid="{FD5C6722-EEB6-4C43-9F4F-2A16F63C812D}"/>
    <cellStyle name="Note 2 2 5 2 7" xfId="4339" xr:uid="{E535F751-EA44-4BB4-8177-109782D0EAB0}"/>
    <cellStyle name="Note 2 2 5 3" xfId="2382" xr:uid="{B74D1539-5894-4E3D-9B3D-64DAAEE1A03F}"/>
    <cellStyle name="Note 2 2 5 3 2" xfId="8137" xr:uid="{A9A8EE82-DD27-4590-819E-2C8DA39A196E}"/>
    <cellStyle name="Note 2 2 5 3 3" xfId="4503" xr:uid="{0B8215C2-BF1F-417A-BDB3-E19873CB9D22}"/>
    <cellStyle name="Note 2 2 5 4" xfId="4728" xr:uid="{3F7056E5-7402-41FA-8968-8ECAAB9F41E2}"/>
    <cellStyle name="Note 2 2 5 4 2" xfId="8387" xr:uid="{67573F5A-DB82-442B-B094-70D3758902BC}"/>
    <cellStyle name="Note 2 2 5 5" xfId="5120" xr:uid="{12985FD0-4D6A-4D70-8C0A-1C50EF6A63D9}"/>
    <cellStyle name="Note 2 2 5 5 2" xfId="9217" xr:uid="{2DAC49AF-D21E-487D-8EDC-1B8C5DD5BEC9}"/>
    <cellStyle name="Note 2 2 5 6" xfId="4307" xr:uid="{95ABC1A2-C963-4F0D-84C6-C4A10461A1D7}"/>
    <cellStyle name="Note 2 2 5 6 2" xfId="10350" xr:uid="{ED6B60B0-B047-4D58-B97D-FC814D9441AF}"/>
    <cellStyle name="Note 2 2 5 7" xfId="5989" xr:uid="{2995A184-20F3-4E1A-B6B2-B36F5FAAAE5D}"/>
    <cellStyle name="Note 2 2 5 8" xfId="10544" xr:uid="{423B92CC-0CCB-47BE-8F94-F1B1ACF863D2}"/>
    <cellStyle name="Note 2 2 5 9" xfId="10408" xr:uid="{7923433F-5890-4976-9E13-FE39D1A265C6}"/>
    <cellStyle name="Note 2 2 6" xfId="716" xr:uid="{4D113E8D-CE17-4183-B61C-CF78DBC48571}"/>
    <cellStyle name="Note 2 2 6 2" xfId="2470" xr:uid="{AD9FD7BE-57D9-498A-9D7F-0333EF7F0D19}"/>
    <cellStyle name="Note 2 2 6 2 2" xfId="8335" xr:uid="{7BC4BEFE-91CC-418C-A345-FA854577A5E7}"/>
    <cellStyle name="Note 2 2 6 2 3" xfId="5390" xr:uid="{D5F2190A-9F7C-45DC-B610-855DC09D5DAB}"/>
    <cellStyle name="Note 2 2 6 3" xfId="6097" xr:uid="{5B3327DD-E509-4CD9-88C2-BFC0D5A852B4}"/>
    <cellStyle name="Note 2 2 6 4" xfId="10397" xr:uid="{2C691BB8-DDCD-4C63-8B81-EBA53611F675}"/>
    <cellStyle name="Note 2 2 6 5" xfId="10431" xr:uid="{95D8E301-AB13-42E2-96CF-615EC147D785}"/>
    <cellStyle name="Note 2 2 6 6" xfId="10619" xr:uid="{4A0562B9-8CB4-43C3-BEAC-0C19F34855BD}"/>
    <cellStyle name="Note 2 2 6 7" xfId="10628" xr:uid="{E5CD55F1-BA0D-4BB8-AE86-E2FFAD17791A}"/>
    <cellStyle name="Note 2 2 6 8" xfId="7064" xr:uid="{7555A266-181C-4A40-B02D-C20CED2F4A42}"/>
    <cellStyle name="Note 2 2 6 9" xfId="40046" xr:uid="{A0339224-F495-4D39-BAE8-B038F2CC06FD}"/>
    <cellStyle name="Note 2 2 7" xfId="1944" xr:uid="{1C17B16C-7BED-4C07-97F7-B0012F1E7336}"/>
    <cellStyle name="Note 2 2 7 2" xfId="2653" xr:uid="{246728E3-8838-4D89-927F-AD925B3FFA63}"/>
    <cellStyle name="Note 2 2 7 2 2" xfId="5543" xr:uid="{273CB8E8-C1AB-40D7-8557-9B6EF290CAA2}"/>
    <cellStyle name="Note 2 2 7 3" xfId="10481" xr:uid="{97E934C7-9CE2-472B-AEFA-32FF27AC1F60}"/>
    <cellStyle name="Note 2 2 7 4" xfId="9315" xr:uid="{25A5F631-AC06-46EF-8E67-50C1240B0675}"/>
    <cellStyle name="Note 2 2 7 5" xfId="10632" xr:uid="{70ACAE0C-5678-40E9-B609-A8B294304543}"/>
    <cellStyle name="Note 2 2 7 6" xfId="7449" xr:uid="{316B5EC6-C5F5-4C8F-89F5-23C6F8DD3BEB}"/>
    <cellStyle name="Note 2 2 7 7" xfId="4949" xr:uid="{77330D84-6541-4A68-8875-6F25B3C29508}"/>
    <cellStyle name="Note 2 2 7 8" xfId="39782" xr:uid="{F3248FD4-9026-428C-940A-7F3C962BE6AB}"/>
    <cellStyle name="Note 2 2 8" xfId="3039" xr:uid="{76FD84AC-E0F2-465E-A51F-2F812357F34A}"/>
    <cellStyle name="Note 2 2 8 2" xfId="10044" xr:uid="{C1FDEF9C-BC04-48F8-BAB1-118A4299EC44}"/>
    <cellStyle name="Note 2 2 8 3" xfId="10644" xr:uid="{68714ECA-1B50-40AB-8AAB-8A52F1491DF8}"/>
    <cellStyle name="Note 2 2 8 4" xfId="10735" xr:uid="{6AA4CCEC-79A5-466B-940E-5652D0A377E3}"/>
    <cellStyle name="Note 2 2 8 5" xfId="10806" xr:uid="{E9473E58-398C-4AD9-8BF9-2C52A4DDD868}"/>
    <cellStyle name="Note 2 2 8 6" xfId="8123" xr:uid="{ED6069D2-4D6B-453E-B616-A40E204223AA}"/>
    <cellStyle name="Note 2 2 8 7" xfId="44599" xr:uid="{1B33E04D-52A4-4E0B-BD9F-9523EC05DE2C}"/>
    <cellStyle name="Note 2 2 9" xfId="2043" xr:uid="{62590AC7-0DDD-4FCC-B5CD-CA1A6B66A464}"/>
    <cellStyle name="Note 2 2 9 2" xfId="8384" xr:uid="{3D9B25C7-BF3C-48B7-8D7A-06632FAA8BE4}"/>
    <cellStyle name="Note 2 2 9 3" xfId="44431" xr:uid="{4E741A21-2835-4028-96CB-391ECF1135A6}"/>
    <cellStyle name="Note 2 20" xfId="46880" xr:uid="{DC821E5B-208D-4415-B719-7499F0FE4EB1}"/>
    <cellStyle name="Note 2 3" xfId="518" xr:uid="{188C9490-E2DA-40EE-9209-A6E06F849F0A}"/>
    <cellStyle name="Note 2 3 10" xfId="8582" xr:uid="{C3297CC0-AEEB-42D9-A396-94FBBA16AC66}"/>
    <cellStyle name="Note 2 3 11" xfId="8615" xr:uid="{EDB7B556-6091-436F-AAA9-38DEF0F57540}"/>
    <cellStyle name="Note 2 3 12" xfId="10479" xr:uid="{25DD892D-47CB-4EBE-AC92-4D15CC7C378B}"/>
    <cellStyle name="Note 2 3 13" xfId="10169" xr:uid="{04A532A7-DE01-43E6-AD14-8A3922C5D9C4}"/>
    <cellStyle name="Note 2 3 14" xfId="10185" xr:uid="{249B1A28-7947-4B50-B531-B6E0D80F45D4}"/>
    <cellStyle name="Note 2 3 15" xfId="7065" xr:uid="{C6AF53C9-A83D-45AD-8D87-5231EA292377}"/>
    <cellStyle name="Note 2 3 2" xfId="519" xr:uid="{446B98C5-35D7-4D6B-BBCC-BD2C28D50DC9}"/>
    <cellStyle name="Note 2 3 2 10" xfId="7066" xr:uid="{CF0ABCED-E89B-47D3-871D-F0A0141EF22A}"/>
    <cellStyle name="Note 2 3 2 11" xfId="40117" xr:uid="{E5F63AD3-9055-4741-BA51-BF8263AF2097}"/>
    <cellStyle name="Note 2 3 2 2" xfId="520" xr:uid="{9DFC0254-B5C1-4D62-8DAB-BF74B20D48BE}"/>
    <cellStyle name="Note 2 3 2 2 2" xfId="1251" xr:uid="{3ABAAF13-82E4-4C1B-BEF9-3D68120C7AE2}"/>
    <cellStyle name="Note 2 3 2 2 2 2" xfId="1791" xr:uid="{044B1522-C928-4509-B12C-1FA05EFE358C}"/>
    <cellStyle name="Note 2 3 2 2 2 2 2" xfId="2881" xr:uid="{F9E021CD-E740-4945-9F4C-1113B015C5DF}"/>
    <cellStyle name="Note 2 3 2 2 2 2 2 2" xfId="9876" xr:uid="{2AAC803A-9053-4B39-B2B6-39B542143B56}"/>
    <cellStyle name="Note 2 3 2 2 2 2 2 3" xfId="8142" xr:uid="{236C2C28-2C5D-4AEB-8FD8-F500CB50FC4D}"/>
    <cellStyle name="Note 2 3 2 2 2 2 3" xfId="9219" xr:uid="{7CF0F221-F066-4715-85E8-3D8150BE4EFE}"/>
    <cellStyle name="Note 2 3 2 2 2 2 4" xfId="7069" xr:uid="{3453006B-BBF0-4351-B12D-9AD13F6A3CC3}"/>
    <cellStyle name="Note 2 3 2 2 2 3" xfId="2664" xr:uid="{633CBDD7-36C2-4BCE-88C9-93F67A6804AD}"/>
    <cellStyle name="Note 2 3 2 2 2 3 2" xfId="9590" xr:uid="{E5B166CA-54F9-4AEC-BE81-EE9DC169EAD2}"/>
    <cellStyle name="Note 2 3 2 2 2 3 3" xfId="8141" xr:uid="{8DD279DB-7291-4031-A93E-FBDA6902E8A2}"/>
    <cellStyle name="Note 2 3 2 2 2 4" xfId="5279" xr:uid="{B2773F68-D508-482F-84C7-573437AC5F0E}"/>
    <cellStyle name="Note 2 3 2 2 2 4 2" xfId="9218" xr:uid="{B33A4F4B-0AA3-4D58-9F19-0087F3BF0A86}"/>
    <cellStyle name="Note 2 3 2 2 2 5" xfId="5991" xr:uid="{03E4F3D5-83C3-4313-91D0-3F0EFAA062B9}"/>
    <cellStyle name="Note 2 3 2 2 2 6" xfId="7068" xr:uid="{C62A9C92-5E20-433B-83AD-8DAE7979582F}"/>
    <cellStyle name="Note 2 3 2 2 3" xfId="1600" xr:uid="{52EA7BA7-E54B-488A-AA01-5485E32BB8CB}"/>
    <cellStyle name="Note 2 3 2 2 3 2" xfId="2770" xr:uid="{3308CBF1-EBE1-42FD-A523-3544BA21FE37}"/>
    <cellStyle name="Note 2 3 2 2 3 2 2" xfId="9736" xr:uid="{0F57A616-A915-4280-B9DF-2220C3A39E18}"/>
    <cellStyle name="Note 2 3 2 2 3 2 3" xfId="8143" xr:uid="{835570B9-1462-4966-80B4-1A4CB68BC23C}"/>
    <cellStyle name="Note 2 3 2 2 3 3" xfId="9220" xr:uid="{95FEF363-CB71-46C8-AFC3-720F91B517A2}"/>
    <cellStyle name="Note 2 3 2 2 3 4" xfId="7070" xr:uid="{382EBC56-4AA6-482F-9698-E941BC9F40AF}"/>
    <cellStyle name="Note 2 3 2 2 4" xfId="899" xr:uid="{4047B338-1BB1-4CFE-9FB4-01103A555749}"/>
    <cellStyle name="Note 2 3 2 2 4 2" xfId="9589" xr:uid="{2FE222C2-6B6F-4160-936D-6FD19886DE8E}"/>
    <cellStyle name="Note 2 3 2 2 4 3" xfId="7455" xr:uid="{08DFD0B6-23C9-4078-8FCF-CA576273528A}"/>
    <cellStyle name="Note 2 3 2 2 5" xfId="3013" xr:uid="{7D3544A8-2CD5-470A-B6E8-7CD984CE7E89}"/>
    <cellStyle name="Note 2 3 2 2 5 2" xfId="10024" xr:uid="{A23AFCAE-54A6-4556-8D09-C63C67BB2EB0}"/>
    <cellStyle name="Note 2 3 2 2 5 3" xfId="8140" xr:uid="{6F771192-EB4D-4771-884E-53C697EC7975}"/>
    <cellStyle name="Note 2 3 2 2 6" xfId="3137" xr:uid="{84F81755-746E-4FD6-861A-F34E887B4EE3}"/>
    <cellStyle name="Note 2 3 2 2 6 2" xfId="10124" xr:uid="{CC065B66-2C1B-4031-8349-B65B38A9BA02}"/>
    <cellStyle name="Note 2 3 2 2 7" xfId="5990" xr:uid="{9AB372F1-A1D5-490E-BC90-5C638B100ADC}"/>
    <cellStyle name="Note 2 3 2 2 7 2" xfId="8704" xr:uid="{D2EAFCF6-CD2E-48C7-B941-0368E468C372}"/>
    <cellStyle name="Note 2 3 2 2 8" xfId="7067" xr:uid="{9176DE97-098D-4CA6-AB63-28CA56E5990A}"/>
    <cellStyle name="Note 2 3 2 3" xfId="1178" xr:uid="{2E52A9CE-B93C-4333-A56C-68F86DC307F1}"/>
    <cellStyle name="Note 2 3 2 3 2" xfId="1719" xr:uid="{2C27EDD0-8449-46B2-8A0F-731BD62B20D2}"/>
    <cellStyle name="Note 2 3 2 3 2 2" xfId="2383" xr:uid="{A4B4CDC7-A3EE-4718-BE8C-C1AAE5ABA3A2}"/>
    <cellStyle name="Note 2 3 2 3 2 2 2" xfId="2936" xr:uid="{DB030650-5013-4B9D-B8BD-0C7929C26F0F}"/>
    <cellStyle name="Note 2 3 2 3 2 2 2 2" xfId="9934" xr:uid="{8E02F965-BB74-40AA-8AB5-63E6C54078E1}"/>
    <cellStyle name="Note 2 3 2 3 2 2 2 3" xfId="8146" xr:uid="{5654C7B6-EE62-4A3B-B114-04CA2587091E}"/>
    <cellStyle name="Note 2 3 2 3 2 2 3" xfId="9223" xr:uid="{A1AE024B-3C98-4B24-97FA-F54B995E1025}"/>
    <cellStyle name="Note 2 3 2 3 2 2 4" xfId="7073" xr:uid="{7BD57310-A246-4C29-9F5D-959299ACE966}"/>
    <cellStyle name="Note 2 3 2 3 2 3" xfId="2666" xr:uid="{EBE662E0-E1EA-4902-B01C-BCE3C95BD9A3}"/>
    <cellStyle name="Note 2 3 2 3 2 3 2" xfId="9592" xr:uid="{27C8D159-3C84-46F4-A0BF-358B742F8BAD}"/>
    <cellStyle name="Note 2 3 2 3 2 3 3" xfId="8145" xr:uid="{D8740188-6FA6-411A-99F8-620B3D2D9A86}"/>
    <cellStyle name="Note 2 3 2 3 2 4" xfId="5368" xr:uid="{937D96DC-EA26-4C72-BD6C-F4F0566425B9}"/>
    <cellStyle name="Note 2 3 2 3 2 4 2" xfId="9222" xr:uid="{D7E15C2E-0880-46D0-8A36-20F0DAE6FE1F}"/>
    <cellStyle name="Note 2 3 2 3 2 5" xfId="5993" xr:uid="{40E8E30B-482F-4505-AD58-2235EB05A9EA}"/>
    <cellStyle name="Note 2 3 2 3 2 6" xfId="7072" xr:uid="{94910FA3-927D-49D3-95AF-C60DD48756D7}"/>
    <cellStyle name="Note 2 3 2 3 3" xfId="2384" xr:uid="{2152C252-182A-4C5B-8638-A4503CD52BA2}"/>
    <cellStyle name="Note 2 3 2 3 3 2" xfId="2813" xr:uid="{A72DB600-EFC4-4194-BD52-7EB47DD3E94A}"/>
    <cellStyle name="Note 2 3 2 3 3 2 2" xfId="9782" xr:uid="{2F94F1C7-8429-49F1-A3CA-F84E4456E780}"/>
    <cellStyle name="Note 2 3 2 3 3 2 3" xfId="8147" xr:uid="{8884979F-526F-4307-AA2B-491349A176F1}"/>
    <cellStyle name="Note 2 3 2 3 3 3" xfId="9224" xr:uid="{FBB21352-AB3C-473A-8DCE-FF37DD2117F4}"/>
    <cellStyle name="Note 2 3 2 3 3 4" xfId="7074" xr:uid="{0C7AEA02-DF16-4836-B127-C593C1A7F32B}"/>
    <cellStyle name="Note 2 3 2 3 4" xfId="2665" xr:uid="{931B5B2D-7F4D-49C3-A326-8C63E6E3E65A}"/>
    <cellStyle name="Note 2 3 2 3 4 2" xfId="9591" xr:uid="{BCABF490-2C23-4A6A-8105-BDF34206AAEE}"/>
    <cellStyle name="Note 2 3 2 3 4 3" xfId="8144" xr:uid="{87BFCD54-E838-4B30-BBC5-FD60E0F630D3}"/>
    <cellStyle name="Note 2 3 2 3 5" xfId="5123" xr:uid="{B25B3B09-F386-43B1-BFA3-DAAF88D58A26}"/>
    <cellStyle name="Note 2 3 2 3 5 2" xfId="9221" xr:uid="{192E8579-5B45-48AA-BDB9-E6148429892C}"/>
    <cellStyle name="Note 2 3 2 3 6" xfId="4310" xr:uid="{EF672B40-5E86-4469-8044-AF4FD858A333}"/>
    <cellStyle name="Note 2 3 2 3 7" xfId="5992" xr:uid="{2E887F70-3CA0-4451-90CD-34B52791F739}"/>
    <cellStyle name="Note 2 3 2 3 8" xfId="7071" xr:uid="{12A4E45D-85E8-4893-8D69-6C25DC8E5D41}"/>
    <cellStyle name="Note 2 3 2 4" xfId="1522" xr:uid="{7672EFCD-065C-4B17-A59C-30782E4C9EDF}"/>
    <cellStyle name="Note 2 3 2 4 2" xfId="2385" xr:uid="{3880E055-9E8D-4B7F-BC69-65CC7E0663D6}"/>
    <cellStyle name="Note 2 3 2 4 2 2" xfId="2880" xr:uid="{3212DABA-23DA-4CAF-8CD4-D0A1B23B7E98}"/>
    <cellStyle name="Note 2 3 2 4 2 2 2" xfId="9875" xr:uid="{2EA0907E-E033-4447-9911-1DFC91246E20}"/>
    <cellStyle name="Note 2 3 2 4 2 2 3" xfId="8149" xr:uid="{F5A25099-5892-4A8D-8898-58DE6AD96057}"/>
    <cellStyle name="Note 2 3 2 4 2 3" xfId="9226" xr:uid="{50521B5A-8663-437F-9F5D-BEF01759FD4C}"/>
    <cellStyle name="Note 2 3 2 4 2 4" xfId="7076" xr:uid="{EE78270A-10F1-421E-BBA5-17ACDC460073}"/>
    <cellStyle name="Note 2 3 2 4 3" xfId="2667" xr:uid="{75E72511-60B3-4D3A-9A2C-BD73F56C4893}"/>
    <cellStyle name="Note 2 3 2 4 3 2" xfId="9593" xr:uid="{4BAB2738-1F80-4690-9106-FC8FFE38A273}"/>
    <cellStyle name="Note 2 3 2 4 3 3" xfId="8148" xr:uid="{F3263F54-47F4-4910-803E-A7E442BC514D}"/>
    <cellStyle name="Note 2 3 2 4 4" xfId="5213" xr:uid="{6EECD974-A2B0-497F-A797-51A46C4CCE50}"/>
    <cellStyle name="Note 2 3 2 4 4 2" xfId="9225" xr:uid="{A7E9B055-1164-470E-A4BE-35890793BB8A}"/>
    <cellStyle name="Note 2 3 2 4 5" xfId="5994" xr:uid="{71BD33B4-9C1E-4337-B31E-7C060A06B2AA}"/>
    <cellStyle name="Note 2 3 2 4 6" xfId="7075" xr:uid="{BDCC6530-EFD4-4AA9-A62A-6D74E794CFAB}"/>
    <cellStyle name="Note 2 3 2 5" xfId="822" xr:uid="{522372C8-08C5-4DAE-9E17-39F3026E69BD}"/>
    <cellStyle name="Note 2 3 2 5 2" xfId="2769" xr:uid="{B03BC25E-820A-49C9-8BC4-D9C3C82D8DC2}"/>
    <cellStyle name="Note 2 3 2 5 2 2" xfId="9735" xr:uid="{4A985CB2-2C37-4DCF-8D32-A50BBA1D76B5}"/>
    <cellStyle name="Note 2 3 2 5 2 3" xfId="8150" xr:uid="{79C57F1A-7B53-4CF1-97D0-69B9DE4B6515}"/>
    <cellStyle name="Note 2 3 2 5 3" xfId="9227" xr:uid="{AEA3E507-2A97-40DA-81E4-FF19B6A71B18}"/>
    <cellStyle name="Note 2 3 2 5 4" xfId="7077" xr:uid="{183E743D-5885-47FA-8430-FB517126EEB3}"/>
    <cellStyle name="Note 2 3 2 6" xfId="2663" xr:uid="{CFC4DF0A-DFC1-4988-8984-0932C1FE7919}"/>
    <cellStyle name="Note 2 3 2 6 2" xfId="9588" xr:uid="{08B3D6E8-ADDA-4B08-B590-07A46ECA389F}"/>
    <cellStyle name="Note 2 3 2 6 3" xfId="7454" xr:uid="{3B20BAC0-0FAC-43F5-9A7C-B2417ADAF540}"/>
    <cellStyle name="Note 2 3 2 7" xfId="2984" xr:uid="{02C0604A-F17F-46D8-BE4F-C51909D676DC}"/>
    <cellStyle name="Note 2 3 2 7 2" xfId="9970" xr:uid="{3C165BC2-E127-4D14-9C13-9CE1E73B9543}"/>
    <cellStyle name="Note 2 3 2 7 3" xfId="8139" xr:uid="{B2D12AD4-7202-4925-89D7-041752B9860B}"/>
    <cellStyle name="Note 2 3 2 8" xfId="3072" xr:uid="{46583633-B1F7-481E-93FC-9A5A589D50B4}"/>
    <cellStyle name="Note 2 3 2 8 2" xfId="10077" xr:uid="{8C527DB6-D179-414B-90FD-78C85D146A5B}"/>
    <cellStyle name="Note 2 3 2 9" xfId="3314" xr:uid="{79FF7126-0E77-4C1B-A3F2-7A8A4A8F1696}"/>
    <cellStyle name="Note 2 3 2 9 2" xfId="8651" xr:uid="{4838A66F-0770-4DE6-96B1-4BF12538B3AC}"/>
    <cellStyle name="Note 2 3 3" xfId="521" xr:uid="{C191D68A-BB74-4356-AD82-A60B36631514}"/>
    <cellStyle name="Note 2 3 3 10" xfId="10214" xr:uid="{58D89C94-CAEF-415F-85DB-C3FCF00951AA}"/>
    <cellStyle name="Note 2 3 3 11" xfId="7078" xr:uid="{4D783A40-2677-4B5B-A96F-02E3A531CCD0}"/>
    <cellStyle name="Note 2 3 3 12" xfId="39693" xr:uid="{18333BF9-6DF7-40CE-BD99-5D7753DA1DDB}"/>
    <cellStyle name="Note 2 3 3 2" xfId="1252" xr:uid="{97556DBC-C072-4CD8-AB79-4ADECB43017E}"/>
    <cellStyle name="Note 2 3 3 2 2" xfId="1792" xr:uid="{614950B8-FB72-4315-B923-8607DA0C2E03}"/>
    <cellStyle name="Note 2 3 3 2 2 2" xfId="9594" xr:uid="{2BA11CFC-5833-422D-86CC-2550F3E226AD}"/>
    <cellStyle name="Note 2 3 3 2 2 3" xfId="7255" xr:uid="{112AA8FB-D82D-4E75-9B94-B0DE68F26366}"/>
    <cellStyle name="Note 2 3 3 2 2 4" xfId="5438" xr:uid="{8F7DDE95-CB96-46EE-9904-AE48BF04FC33}"/>
    <cellStyle name="Note 2 3 3 2 3" xfId="2668" xr:uid="{47744913-F7DB-4392-ACBF-3B36328D05DE}"/>
    <cellStyle name="Note 2 3 3 2 3 2" xfId="10491" xr:uid="{406695F3-DF9B-4632-9F5F-E26508CC95C3}"/>
    <cellStyle name="Note 2 3 3 2 4" xfId="8727" xr:uid="{3086DACC-98D5-4D0F-B6B3-5AF5E420CFF1}"/>
    <cellStyle name="Note 2 3 3 2 5" xfId="10375" xr:uid="{AB30E771-9519-4694-A22C-38647296CF3E}"/>
    <cellStyle name="Note 2 3 3 2 6" xfId="7079" xr:uid="{4C5D9942-663D-4771-B5BF-AD1D0F3F7C1B}"/>
    <cellStyle name="Note 2 3 3 3" xfId="1601" xr:uid="{90F38707-AECF-4859-8B2F-152209720D2B}"/>
    <cellStyle name="Note 2 3 3 3 2" xfId="7456" xr:uid="{C44E61AC-8047-4A92-9049-766AEC6AFA40}"/>
    <cellStyle name="Note 2 3 3 4" xfId="900" xr:uid="{F7ABD66E-36D7-46AE-97CB-A4E77853A262}"/>
    <cellStyle name="Note 2 3 3 4 2" xfId="5586" xr:uid="{95091B26-1AE1-4D3F-8749-2AD1E2E24E1B}"/>
    <cellStyle name="Note 2 3 3 4 3" xfId="8353" xr:uid="{33AD4D3D-149A-4535-A521-AFAFECD66EB8}"/>
    <cellStyle name="Note 2 3 3 4 4" xfId="4994" xr:uid="{5C5BA5EC-1B0B-4613-9CEB-3759E17B573A}"/>
    <cellStyle name="Note 2 3 3 5" xfId="2167" xr:uid="{3BD04F80-1C79-4EF8-BBAD-A335F0C88A71}"/>
    <cellStyle name="Note 2 3 3 5 2" xfId="8389" xr:uid="{45BF547D-C7AC-41AA-B349-2414EB2BC763}"/>
    <cellStyle name="Note 2 3 3 6" xfId="8822" xr:uid="{D307D758-07D7-40CB-A025-ECF77B5EB399}"/>
    <cellStyle name="Note 2 3 3 7" xfId="8534" xr:uid="{7122CB6C-2775-4A00-ADC2-2F71D51E12D1}"/>
    <cellStyle name="Note 2 3 3 8" xfId="10315" xr:uid="{49B9EAE4-39A8-4312-9CBE-DD1CD36B8613}"/>
    <cellStyle name="Note 2 3 3 9" xfId="10684" xr:uid="{317390A5-EC68-42AF-B77E-17CDAC663067}"/>
    <cellStyle name="Note 2 3 4" xfId="1038" xr:uid="{C4ADF568-95AD-4450-8575-93A2A56C9E4B}"/>
    <cellStyle name="Note 2 3 4 10" xfId="7080" xr:uid="{B33EE8DE-946F-4F08-80FC-A38D8F6BC14C}"/>
    <cellStyle name="Note 2 3 4 11" xfId="40052" xr:uid="{ADC50B9A-61D5-4F61-8535-B4DF41F7AC4C}"/>
    <cellStyle name="Note 2 3 4 2" xfId="1649" xr:uid="{32DCADB5-B66C-4362-B090-39CFA0DBF93E}"/>
    <cellStyle name="Note 2 3 4 2 2" xfId="2669" xr:uid="{27504354-A9C5-4832-BA8B-A7C196961070}"/>
    <cellStyle name="Note 2 3 4 2 2 2" xfId="9595" xr:uid="{B3FFFC58-FC0A-47EC-892B-038EF1F11B4E}"/>
    <cellStyle name="Note 2 3 4 2 2 3" xfId="4583" xr:uid="{770733E9-24E9-41A4-BD03-8DD39576E610}"/>
    <cellStyle name="Note 2 3 4 2 3" xfId="4793" xr:uid="{88B109B8-48E2-476F-B1FD-5C0E4E14F138}"/>
    <cellStyle name="Note 2 3 4 2 3 2" xfId="10492" xr:uid="{CC7F829F-2636-4DB6-8240-0754A42A4AB6}"/>
    <cellStyle name="Note 2 3 4 2 4" xfId="5262" xr:uid="{01F05D28-C8E5-4105-9F97-05EC5B992B6D}"/>
    <cellStyle name="Note 2 3 4 2 4 2" xfId="10246" xr:uid="{AA47AAF5-1FD0-4383-AAD6-0C793E33C1D7}"/>
    <cellStyle name="Note 2 3 4 2 5" xfId="8606" xr:uid="{E5A558E2-EBFB-450B-B8AD-DBEDC9DFE4C8}"/>
    <cellStyle name="Note 2 3 4 2 6" xfId="7081" xr:uid="{6904D7F8-C72D-4089-818F-CE17EA1394BA}"/>
    <cellStyle name="Note 2 3 4 3" xfId="2271" xr:uid="{D83507C7-C604-48DE-BE30-D68AA597825C}"/>
    <cellStyle name="Note 2 3 4 3 2" xfId="8151" xr:uid="{0AE5EB0B-664C-4733-A391-80AFF873083D}"/>
    <cellStyle name="Note 2 3 4 3 3" xfId="4448" xr:uid="{F9861A67-7E14-418E-A1F3-AF810F808BE1}"/>
    <cellStyle name="Note 2 3 4 4" xfId="4699" xr:uid="{268252B4-9F10-4926-BD84-9E74DB72876A}"/>
    <cellStyle name="Note 2 3 4 4 2" xfId="8390" xr:uid="{1C4A13E2-73FF-4962-8844-1BABCC3A59BC}"/>
    <cellStyle name="Note 2 3 4 5" xfId="5014" xr:uid="{D725223A-BEAB-4C9A-9454-09FF61C9B8E3}"/>
    <cellStyle name="Note 2 3 4 5 2" xfId="8957" xr:uid="{073F14C9-46E8-404E-823B-56F6C653A0CE}"/>
    <cellStyle name="Note 2 3 4 6" xfId="4204" xr:uid="{27675685-0D76-44E6-B7AD-488EC2D60C19}"/>
    <cellStyle name="Note 2 3 4 6 2" xfId="10244" xr:uid="{01187662-1270-4F4A-8DA3-A40D26CDE338}"/>
    <cellStyle name="Note 2 3 4 7" xfId="5995" xr:uid="{B3DE5C36-69D8-4213-BA3B-818CEB798CDC}"/>
    <cellStyle name="Note 2 3 4 8" xfId="10338" xr:uid="{0E56D13A-F6FD-4977-B1FB-456C76BDA803}"/>
    <cellStyle name="Note 2 3 4 9" xfId="8799" xr:uid="{BAF07D62-C1C8-4222-81CB-28790A057CD8}"/>
    <cellStyle name="Note 2 3 5" xfId="1389" xr:uid="{7110E4A7-AAC5-43E1-95C5-3D1AF5C72BCE}"/>
    <cellStyle name="Note 2 3 5 10" xfId="7082" xr:uid="{50998809-C526-41BD-89E3-62F9A393E8B4}"/>
    <cellStyle name="Note 2 3 5 11" xfId="39775" xr:uid="{05019005-A114-433D-A6A9-D8A749FDCCA3}"/>
    <cellStyle name="Note 2 3 5 2" xfId="2670" xr:uid="{4C95E889-FBBE-452E-B267-1199A60AA71C}"/>
    <cellStyle name="Note 2 3 5 2 2" xfId="4600" xr:uid="{1BA1159F-25A5-4773-95FD-E446703512B7}"/>
    <cellStyle name="Note 2 3 5 2 2 2" xfId="9596" xr:uid="{D19B356A-9253-4FD8-93A0-0F4448C669D9}"/>
    <cellStyle name="Note 2 3 5 2 3" xfId="4863" xr:uid="{95247B7D-EBD6-4BBB-AE83-34FBC7B90D03}"/>
    <cellStyle name="Note 2 3 5 2 3 2" xfId="10493" xr:uid="{E0ACF4E0-BF86-4E56-88E8-42F673D68FE6}"/>
    <cellStyle name="Note 2 3 5 2 4" xfId="5367" xr:uid="{0F2CB070-FB81-4F50-B74A-BD7042EBF7FE}"/>
    <cellStyle name="Note 2 3 5 2 4 2" xfId="10676" xr:uid="{09621B34-4410-406B-A080-224748843B28}"/>
    <cellStyle name="Note 2 3 5 2 5" xfId="10760" xr:uid="{F2E13D73-99B1-4BEF-BDF7-1236C56A830C}"/>
    <cellStyle name="Note 2 3 5 2 6" xfId="7083" xr:uid="{6787F8C7-05AC-4204-9A09-376963C1489A}"/>
    <cellStyle name="Note 2 3 5 2 7" xfId="4340" xr:uid="{98BDD77E-2AFC-4663-943D-8A7CF7A3CFF5}"/>
    <cellStyle name="Note 2 3 5 3" xfId="2386" xr:uid="{E64B7D6D-74F8-495B-A284-60944754BB09}"/>
    <cellStyle name="Note 2 3 5 3 2" xfId="8152" xr:uid="{A540FB1B-0F54-408C-956F-AE471DE4408D}"/>
    <cellStyle name="Note 2 3 5 3 3" xfId="4504" xr:uid="{47C37E34-2E1B-4179-B61F-EFEA771A16ED}"/>
    <cellStyle name="Note 2 3 5 4" xfId="4729" xr:uid="{CDD2C5EC-6997-413D-A04A-4E7E79F70748}"/>
    <cellStyle name="Note 2 3 5 4 2" xfId="8391" xr:uid="{8E30090F-0366-434B-B61F-27210351DE01}"/>
    <cellStyle name="Note 2 3 5 5" xfId="5122" xr:uid="{C9D2CBC5-B15D-41AB-BB4C-0A5F42437F14}"/>
    <cellStyle name="Note 2 3 5 5 2" xfId="9228" xr:uid="{403C3D23-8B1B-4390-BC4B-2B3C66A6291B}"/>
    <cellStyle name="Note 2 3 5 6" xfId="4309" xr:uid="{187E5F5E-ED6C-4356-A71C-18F2223694A3}"/>
    <cellStyle name="Note 2 3 5 6 2" xfId="10356" xr:uid="{91A4B390-2722-4B07-BDBB-C83AAF6E7E56}"/>
    <cellStyle name="Note 2 3 5 7" xfId="5996" xr:uid="{A3482814-4AF4-4F66-8326-60109D23C491}"/>
    <cellStyle name="Note 2 3 5 8" xfId="8571" xr:uid="{339E25E9-5892-4C05-9F06-DF419771A619}"/>
    <cellStyle name="Note 2 3 5 9" xfId="10572" xr:uid="{E385B0F9-D354-4453-88C6-C467FD637DD0}"/>
    <cellStyle name="Note 2 3 6" xfId="727" xr:uid="{5183ACCC-B05F-4CFB-84DB-27785A84A66D}"/>
    <cellStyle name="Note 2 3 6 2" xfId="2662" xr:uid="{0739217A-F3D0-4264-9144-FC33FF0CD2A1}"/>
    <cellStyle name="Note 2 3 6 2 2" xfId="9587" xr:uid="{7EFDD217-EC1F-44DD-8C3A-3779A8C42A13}"/>
    <cellStyle name="Note 2 3 6 2 3" xfId="5392" xr:uid="{8452840F-5162-4851-85D7-70D7148C3298}"/>
    <cellStyle name="Note 2 3 6 3" xfId="10488" xr:uid="{27A8A536-18C6-4412-896C-D5925127FD5C}"/>
    <cellStyle name="Note 2 3 6 4" xfId="8670" xr:uid="{FDD7EC59-E09B-4217-87D3-E9CE89C1D6D4}"/>
    <cellStyle name="Note 2 3 6 5" xfId="10374" xr:uid="{2F2504CA-C031-4FC7-9FFF-DA2EA56496AF}"/>
    <cellStyle name="Note 2 3 6 6" xfId="7084" xr:uid="{5FFAA4C2-7D44-43B5-8B35-D332C4001F8B}"/>
    <cellStyle name="Note 2 3 6 7" xfId="44605" xr:uid="{DB26C622-03BA-4FA1-A1AD-B08BF49F7377}"/>
    <cellStyle name="Note 2 3 7" xfId="1945" xr:uid="{96852E86-4C82-4A3A-A57F-1447A2566776}"/>
    <cellStyle name="Note 2 3 7 2" xfId="3041" xr:uid="{F6FFE0F0-EFC5-40D7-8D18-BF08F022B2CA}"/>
    <cellStyle name="Note 2 3 7 2 2" xfId="5545" xr:uid="{9B391946-D54F-43D8-91D6-6CB5D1671D21}"/>
    <cellStyle name="Note 2 3 7 3" xfId="10646" xr:uid="{3FF1FD66-DD1D-4D56-A67F-7403517AD765}"/>
    <cellStyle name="Note 2 3 7 4" xfId="10737" xr:uid="{9A0CD72E-F97E-49A1-8782-200DC62CE8D4}"/>
    <cellStyle name="Note 2 3 7 5" xfId="10808" xr:uid="{2DC990B1-3EB2-4409-BC99-468E3544CC46}"/>
    <cellStyle name="Note 2 3 7 6" xfId="7453" xr:uid="{FDB17B78-6D30-42D5-9082-0CF22436A4F2}"/>
    <cellStyle name="Note 2 3 7 7" xfId="4951" xr:uid="{60D9ED3A-AB2D-4C0C-9A32-AD600EC863BF}"/>
    <cellStyle name="Note 2 3 7 8" xfId="44425" xr:uid="{C7FA5C68-BCD0-4E0A-97AB-E9CD63AB90D7}"/>
    <cellStyle name="Note 2 3 8" xfId="2045" xr:uid="{016C587E-E106-42AF-9D0E-FE5926FA1A83}"/>
    <cellStyle name="Note 2 3 8 2" xfId="8138" xr:uid="{FFBA052C-AC38-42B4-ADDB-799E5062B7AB}"/>
    <cellStyle name="Note 2 3 8 3" xfId="32286" xr:uid="{CE513F84-C4C6-4C43-811E-43BE1B9D0F01}"/>
    <cellStyle name="Note 2 3 9" xfId="8388" xr:uid="{1950C669-AB21-4630-ACFE-71C0AA9B75E9}"/>
    <cellStyle name="Note 2 4" xfId="522" xr:uid="{17D5C151-26E2-45C7-B2AA-F8EE4E8D7F8A}"/>
    <cellStyle name="Note 2 4 10" xfId="7085" xr:uid="{3B3E4192-A8D8-450F-97D1-CA2190E16C14}"/>
    <cellStyle name="Note 2 4 2" xfId="523" xr:uid="{6AA03B77-9BF6-4AE2-B71C-280C670660E5}"/>
    <cellStyle name="Note 2 4 2 10" xfId="32287" xr:uid="{06E5F697-EE5B-4F83-B4E2-30140CF8B731}"/>
    <cellStyle name="Note 2 4 2 2" xfId="524" xr:uid="{75B8B2BF-5F1B-4D45-922C-EBD66B7C1D6D}"/>
    <cellStyle name="Note 2 4 2 2 2" xfId="1253" xr:uid="{69F45926-EA87-4C93-8E88-AFAF33CEB1AE}"/>
    <cellStyle name="Note 2 4 2 2 2 2" xfId="1793" xr:uid="{BB642BFC-4511-4412-B94C-82C57896712F}"/>
    <cellStyle name="Note 2 4 2 2 2 2 2" xfId="9878" xr:uid="{01E0BECD-3686-4D10-8CF3-AD352C7C2A4C}"/>
    <cellStyle name="Note 2 4 2 2 2 2 3" xfId="8156" xr:uid="{B0C399E6-ABDD-4E95-9A86-259B3B265382}"/>
    <cellStyle name="Note 2 4 2 2 2 3" xfId="4864" xr:uid="{2371B8D7-F61A-4C45-AED0-AD5E983B4640}"/>
    <cellStyle name="Note 2 4 2 2 2 3 2" xfId="9230" xr:uid="{DF36E042-20FC-47D4-8A40-DE4DAFEB328D}"/>
    <cellStyle name="Note 2 4 2 2 2 4" xfId="5370" xr:uid="{E9309396-5E16-4D8B-B606-79BC5A97AEEA}"/>
    <cellStyle name="Note 2 4 2 2 2 5" xfId="5999" xr:uid="{F9E6E0C9-01D1-4F88-BA09-8434AAEBA0ED}"/>
    <cellStyle name="Note 2 4 2 2 2 6" xfId="7088" xr:uid="{AA5B2BCF-ADFD-42EA-AD51-E5D607845B66}"/>
    <cellStyle name="Note 2 4 2 2 3" xfId="1602" xr:uid="{D6B8DEA3-4078-43C6-843F-EB4216596C75}"/>
    <cellStyle name="Note 2 4 2 2 3 2" xfId="9599" xr:uid="{31743058-3782-4CCE-889A-1639FE5BC47A}"/>
    <cellStyle name="Note 2 4 2 2 3 3" xfId="7089" xr:uid="{E0024FC0-B113-450D-9694-8BCFFDC52EC7}"/>
    <cellStyle name="Note 2 4 2 2 4" xfId="901" xr:uid="{66A4371E-117C-4BF0-9B89-7F8D9D93EBED}"/>
    <cellStyle name="Note 2 4 2 2 4 2" xfId="7459" xr:uid="{B76C0C31-0A14-4DBB-98FB-2E175A2CC03E}"/>
    <cellStyle name="Note 2 4 2 2 5" xfId="5125" xr:uid="{AF0A36A4-35CC-40B1-B2FF-A5A5A5D56385}"/>
    <cellStyle name="Note 2 4 2 2 5 2" xfId="8155" xr:uid="{147B11C0-CE40-43DA-A70D-4BA54526C548}"/>
    <cellStyle name="Note 2 4 2 2 6" xfId="4312" xr:uid="{420B18C8-D686-4184-95BB-39B666FDA721}"/>
    <cellStyle name="Note 2 4 2 2 6 2" xfId="9229" xr:uid="{3D860083-2D4C-4567-8CC5-C2B590232A4D}"/>
    <cellStyle name="Note 2 4 2 2 7" xfId="5998" xr:uid="{2798F8C1-CDC2-4AB6-A59E-432D2838B9C1}"/>
    <cellStyle name="Note 2 4 2 2 8" xfId="7087" xr:uid="{D8E7BC6E-2188-4844-8821-CCCA7CFF51FC}"/>
    <cellStyle name="Note 2 4 2 3" xfId="1179" xr:uid="{25443380-2C11-4C75-B9DF-E746C54BF338}"/>
    <cellStyle name="Note 2 4 2 3 2" xfId="1720" xr:uid="{BDAC1988-AD87-47FC-9697-61CB6DB31714}"/>
    <cellStyle name="Note 2 4 2 3 2 2" xfId="9738" xr:uid="{8A64DD88-354E-4EE1-BA0B-9735A2E533C1}"/>
    <cellStyle name="Note 2 4 2 3 2 3" xfId="8157" xr:uid="{2B352DC0-4673-4C56-BB59-A767C18D2744}"/>
    <cellStyle name="Note 2 4 2 3 3" xfId="4775" xr:uid="{A24E96F6-C70E-4854-8D92-BEA793634DB2}"/>
    <cellStyle name="Note 2 4 2 3 3 2" xfId="9231" xr:uid="{09DCBFD6-8C0C-45F0-A481-B1F42BE0490C}"/>
    <cellStyle name="Note 2 4 2 3 4" xfId="5243" xr:uid="{B9D579FF-D652-43D1-90B8-4950234557F6}"/>
    <cellStyle name="Note 2 4 2 3 5" xfId="6000" xr:uid="{44856DBB-3775-438E-AB2C-C3F109DDBA64}"/>
    <cellStyle name="Note 2 4 2 3 6" xfId="7090" xr:uid="{B6515640-6882-4AF5-85A5-36F8C0A1448A}"/>
    <cellStyle name="Note 2 4 2 4" xfId="1523" xr:uid="{1C09C3F5-679C-4D51-811C-7A4E89F08376}"/>
    <cellStyle name="Note 2 4 2 4 2" xfId="9598" xr:uid="{BB0D9055-5B6E-4C52-A3D3-2620B580CBE0}"/>
    <cellStyle name="Note 2 4 2 4 3" xfId="7091" xr:uid="{49B21CAE-CA47-4C47-A8A1-159D19707D2E}"/>
    <cellStyle name="Note 2 4 2 5" xfId="823" xr:uid="{2DAAD37A-5CAB-4C70-AD78-0FD4FF200D71}"/>
    <cellStyle name="Note 2 4 2 5 2" xfId="10031" xr:uid="{467E190A-8083-424B-96B7-EC502C131805}"/>
    <cellStyle name="Note 2 4 2 5 3" xfId="7458" xr:uid="{AA2249E7-1577-4C21-9302-A0A52533A2AD}"/>
    <cellStyle name="Note 2 4 2 6" xfId="3144" xr:uid="{06B9B536-A924-4055-B381-9160E6F67E10}"/>
    <cellStyle name="Note 2 4 2 6 2" xfId="10131" xr:uid="{C58666E6-618D-4B38-AEEC-D57CF01CDC03}"/>
    <cellStyle name="Note 2 4 2 6 3" xfId="8154" xr:uid="{408EA7CC-21AE-4537-88FA-A677FB9BAC36}"/>
    <cellStyle name="Note 2 4 2 7" xfId="4185" xr:uid="{8D18DFBC-F59F-475D-BB09-A4C4A5B41E0F}"/>
    <cellStyle name="Note 2 4 2 7 2" xfId="8711" xr:uid="{3BEA1ED8-B96E-4C0C-B858-082EE761909D}"/>
    <cellStyle name="Note 2 4 2 8" xfId="5997" xr:uid="{28E924EA-88F0-4849-8FF3-71B5EA322D0D}"/>
    <cellStyle name="Note 2 4 2 9" xfId="7086" xr:uid="{2002296D-ACDE-4DA5-AE09-6B7CB9CF76B0}"/>
    <cellStyle name="Note 2 4 3" xfId="525" xr:uid="{8C477888-BA3E-4EBF-8E83-62853CB2FA23}"/>
    <cellStyle name="Note 2 4 3 2" xfId="1254" xr:uid="{7CB4A69F-7A6C-4FAA-BEBC-87DCDFC6D1DC}"/>
    <cellStyle name="Note 2 4 3 2 2" xfId="1794" xr:uid="{FC8A3945-BC12-4C30-B3FB-1733C2AB656F}"/>
    <cellStyle name="Note 2 4 3 2 2 2" xfId="2937" xr:uid="{95F6D111-B18F-45F9-9787-D210F33761F3}"/>
    <cellStyle name="Note 2 4 3 2 2 2 2" xfId="9935" xr:uid="{228E9114-593C-46B6-A21F-A7286CE8C414}"/>
    <cellStyle name="Note 2 4 3 2 2 2 3" xfId="8160" xr:uid="{F9C54AFF-39A6-4834-ACDA-B59E6F947470}"/>
    <cellStyle name="Note 2 4 3 2 2 3" xfId="9234" xr:uid="{79A16704-1D98-4686-AE14-D3F2FFD99249}"/>
    <cellStyle name="Note 2 4 3 2 2 4" xfId="7094" xr:uid="{CDE8A386-9134-46A5-ACD7-A2ADFB1B156A}"/>
    <cellStyle name="Note 2 4 3 2 3" xfId="2671" xr:uid="{CC3DFF68-D4E0-4134-B556-64E47EDBD0E9}"/>
    <cellStyle name="Note 2 4 3 2 3 2" xfId="9601" xr:uid="{D0E04F3E-C78C-4F0E-BABD-488A07CA376F}"/>
    <cellStyle name="Note 2 4 3 2 3 3" xfId="8159" xr:uid="{88196311-250D-435B-BF6C-727D8D29705E}"/>
    <cellStyle name="Note 2 4 3 2 4" xfId="5369" xr:uid="{1B110E9B-19F0-49AF-81F0-0B0B277E5D97}"/>
    <cellStyle name="Note 2 4 3 2 4 2" xfId="9233" xr:uid="{F38235CA-2D03-49B7-9FCD-F98F7D6BDA09}"/>
    <cellStyle name="Note 2 4 3 2 5" xfId="6002" xr:uid="{8CE189AA-7EFE-4F12-BE4D-AA069584ED8B}"/>
    <cellStyle name="Note 2 4 3 2 6" xfId="7093" xr:uid="{44F29F8C-07DD-4E07-A66F-45A12E0CA882}"/>
    <cellStyle name="Note 2 4 3 3" xfId="1603" xr:uid="{9DEF27C6-7E82-460E-B88A-95070BEA5BDE}"/>
    <cellStyle name="Note 2 4 3 3 2" xfId="2814" xr:uid="{6ECAA4F3-AC39-43DE-B877-9771AF46534A}"/>
    <cellStyle name="Note 2 4 3 3 2 2" xfId="9783" xr:uid="{F676F5F7-01B0-4872-929D-9A1A89650DAD}"/>
    <cellStyle name="Note 2 4 3 3 2 3" xfId="8161" xr:uid="{0594866E-F11C-464C-908C-8BC4F5D219CB}"/>
    <cellStyle name="Note 2 4 3 3 3" xfId="9235" xr:uid="{EAEDA9C7-4315-4A15-8017-0B5C30156D1F}"/>
    <cellStyle name="Note 2 4 3 3 4" xfId="7095" xr:uid="{B8E40CCE-7A10-4EBF-BC0E-61F0603A6B66}"/>
    <cellStyle name="Note 2 4 3 4" xfId="902" xr:uid="{8F3AC088-B66C-40CD-9EAD-78EE331B4B63}"/>
    <cellStyle name="Note 2 4 3 4 2" xfId="9600" xr:uid="{5126D4DA-6CA0-4CEE-ACF1-449319F39465}"/>
    <cellStyle name="Note 2 4 3 4 3" xfId="7460" xr:uid="{9CBA0B53-EEDB-4045-ACF9-25B159B8297A}"/>
    <cellStyle name="Note 2 4 3 5" xfId="5124" xr:uid="{A46C915C-E82A-4448-8258-33C45352356F}"/>
    <cellStyle name="Note 2 4 3 5 2" xfId="8158" xr:uid="{E6AF7D6F-C81B-4ED5-99A0-424F5828B15F}"/>
    <cellStyle name="Note 2 4 3 6" xfId="4311" xr:uid="{9571B796-2A94-4987-9181-E8EDE58CA900}"/>
    <cellStyle name="Note 2 4 3 6 2" xfId="9232" xr:uid="{B2C54649-FFBF-4423-9FEB-218B987B7BF1}"/>
    <cellStyle name="Note 2 4 3 7" xfId="6001" xr:uid="{3FA9252C-F68B-4126-99F3-1CAB86EF4794}"/>
    <cellStyle name="Note 2 4 3 8" xfId="7092" xr:uid="{22970F3F-4986-40D6-A817-0D24104897F9}"/>
    <cellStyle name="Note 2 4 4" xfId="1039" xr:uid="{4F96204E-5864-41EB-9BB9-FEA6BE7764B4}"/>
    <cellStyle name="Note 2 4 4 2" xfId="1650" xr:uid="{70357F4B-AD04-45CE-80CD-8898498CB84B}"/>
    <cellStyle name="Note 2 4 4 2 2" xfId="2882" xr:uid="{D0EC9D11-4845-4B89-AEFA-9D0111C3EC62}"/>
    <cellStyle name="Note 2 4 4 2 2 2" xfId="9877" xr:uid="{5ACBB0A4-319D-4743-ACF1-95D4CF2618DD}"/>
    <cellStyle name="Note 2 4 4 2 2 3" xfId="8163" xr:uid="{514B67D0-B5D9-4A04-9325-541AD49C6873}"/>
    <cellStyle name="Note 2 4 4 2 3" xfId="9237" xr:uid="{D1AE50D4-B491-47C0-AF53-AD17A7984B08}"/>
    <cellStyle name="Note 2 4 4 2 4" xfId="7097" xr:uid="{10701969-EF7F-43B6-9051-AAD4EFB4A150}"/>
    <cellStyle name="Note 2 4 4 3" xfId="2672" xr:uid="{26F2920F-F2F7-4C84-BB96-CBD5A3AF0909}"/>
    <cellStyle name="Note 2 4 4 3 2" xfId="9602" xr:uid="{A9BBE41A-1858-4FE6-AA1B-3B0A661651B5}"/>
    <cellStyle name="Note 2 4 4 3 3" xfId="8162" xr:uid="{F2E6E845-2999-4933-B731-10B8A48B8312}"/>
    <cellStyle name="Note 2 4 4 4" xfId="5220" xr:uid="{9EB6C3BF-ADD8-4C37-9050-2C2DEF210868}"/>
    <cellStyle name="Note 2 4 4 4 2" xfId="9236" xr:uid="{91A77B40-30FA-4B5A-95C6-243B591F5E38}"/>
    <cellStyle name="Note 2 4 4 5" xfId="6003" xr:uid="{200A3F44-9573-44A3-B513-0979A0D92EC1}"/>
    <cellStyle name="Note 2 4 4 6" xfId="7096" xr:uid="{FEB87C5B-3DBF-48BB-81D2-C124783F3CC9}"/>
    <cellStyle name="Note 2 4 5" xfId="1390" xr:uid="{16962C28-5C43-4C85-A9DA-D297F468F379}"/>
    <cellStyle name="Note 2 4 5 2" xfId="2771" xr:uid="{C97D9A20-1457-4B2A-BF80-887AFC70EC2E}"/>
    <cellStyle name="Note 2 4 5 2 2" xfId="9737" xr:uid="{2245B504-37A7-4402-87CA-A915D71116AB}"/>
    <cellStyle name="Note 2 4 5 2 3" xfId="8164" xr:uid="{D27182F5-0691-4C5C-AEBD-173E3EDEAAAD}"/>
    <cellStyle name="Note 2 4 5 3" xfId="9238" xr:uid="{192F3E43-BF48-44F5-8302-24A55557D7F7}"/>
    <cellStyle name="Note 2 4 5 4" xfId="7098" xr:uid="{54B2F1A7-4063-4FE5-8C9A-51AB415B93FA}"/>
    <cellStyle name="Note 2 4 6" xfId="736" xr:uid="{7A6ACB26-9CD0-4998-BDA9-A2E1E7DFC50D}"/>
    <cellStyle name="Note 2 4 6 2" xfId="9597" xr:uid="{3A5F9303-37C7-4CEE-9A70-A8C8D054A25B}"/>
    <cellStyle name="Note 2 4 6 3" xfId="7457" xr:uid="{BAFC4394-BEAB-4967-82C8-D22F44903B70}"/>
    <cellStyle name="Note 2 4 7" xfId="2991" xr:uid="{F6F41122-3F54-40D0-964E-20F4912B1B37}"/>
    <cellStyle name="Note 2 4 7 2" xfId="9977" xr:uid="{EB1F56FC-FD76-44F9-A563-27B1B608381F}"/>
    <cellStyle name="Note 2 4 7 3" xfId="8153" xr:uid="{1EC83E2C-0AB9-4908-BC45-583E174B3AE1}"/>
    <cellStyle name="Note 2 4 8" xfId="3079" xr:uid="{DBAC80DB-17CD-4B80-9A6E-44D87654F479}"/>
    <cellStyle name="Note 2 4 8 2" xfId="10084" xr:uid="{DC48F098-5B8C-486E-8213-6B115E840496}"/>
    <cellStyle name="Note 2 4 9" xfId="3322" xr:uid="{D490090A-D4F5-4FCB-8351-F4A4FAE4B3F0}"/>
    <cellStyle name="Note 2 4 9 2" xfId="8659" xr:uid="{47B7CAB8-5D5C-4B44-AC80-3878826182D2}"/>
    <cellStyle name="Note 2 5" xfId="526" xr:uid="{1BE1EED8-714F-4052-9DD5-802D916C412B}"/>
    <cellStyle name="Note 2 5 10" xfId="6004" xr:uid="{C15F22C5-CDFA-44FC-8408-02E7121714E4}"/>
    <cellStyle name="Note 2 5 11" xfId="7099" xr:uid="{E3DFB972-7F49-4CC8-BEC2-DA3DDED2A6F7}"/>
    <cellStyle name="Note 2 5 12" xfId="38118" xr:uid="{383AD21D-AB08-4E60-98E1-126D0AA20708}"/>
    <cellStyle name="Note 2 5 2" xfId="527" xr:uid="{8FC33C8D-BA3C-4992-91DC-9DF6AFDF2E28}"/>
    <cellStyle name="Note 2 5 2 10" xfId="41931" xr:uid="{D4669562-69E5-4446-AA2D-C95DB47AB033}"/>
    <cellStyle name="Note 2 5 2 2" xfId="1255" xr:uid="{17ED1827-0786-4937-AD75-519D129D88AA}"/>
    <cellStyle name="Note 2 5 2 2 2" xfId="1795" xr:uid="{C1D9EDC6-A16D-4B8C-B7B8-82CBF6ACE139}"/>
    <cellStyle name="Note 2 5 2 2 2 2" xfId="2884" xr:uid="{7B6ED31D-BCE3-4CCE-9779-B7D7D49FE30E}"/>
    <cellStyle name="Note 2 5 2 2 2 2 2" xfId="9880" xr:uid="{E71FF521-4053-4216-BB84-F33845639B25}"/>
    <cellStyle name="Note 2 5 2 2 2 2 3" xfId="8168" xr:uid="{EF63427A-387D-4A70-A570-C57BB7DE943E}"/>
    <cellStyle name="Note 2 5 2 2 2 3" xfId="4802" xr:uid="{2B2F4101-B2AC-4886-90C8-25E5CA0BCCD2}"/>
    <cellStyle name="Note 2 5 2 2 2 3 2" xfId="9240" xr:uid="{61A13358-75AA-4273-9BD0-D6ACFD83AC00}"/>
    <cellStyle name="Note 2 5 2 2 2 4" xfId="5274" xr:uid="{2DF99065-1F69-46CB-BE2B-FC0A57C82A08}"/>
    <cellStyle name="Note 2 5 2 2 2 5" xfId="6007" xr:uid="{A5A91F98-4A52-4981-8AFF-F3A6FD4183AB}"/>
    <cellStyle name="Note 2 5 2 2 2 6" xfId="7102" xr:uid="{926540BE-C994-4710-8F03-8C847F0121CC}"/>
    <cellStyle name="Note 2 5 2 2 3" xfId="2674" xr:uid="{5103723A-6C0C-4B1A-A471-BFD76E92A21B}"/>
    <cellStyle name="Note 2 5 2 2 3 2" xfId="9605" xr:uid="{18F92676-7598-4867-B2CD-30894C22C784}"/>
    <cellStyle name="Note 2 5 2 2 3 3" xfId="8167" xr:uid="{9FA9E7DC-4532-4134-9C52-D6FC8EB6F6BF}"/>
    <cellStyle name="Note 2 5 2 2 4" xfId="4705" xr:uid="{82C6C51F-FFC9-4A1A-B450-FBB4FC1E3895}"/>
    <cellStyle name="Note 2 5 2 2 4 2" xfId="9239" xr:uid="{F48796C3-BDD5-4EE6-AD01-74735AE55800}"/>
    <cellStyle name="Note 2 5 2 2 5" xfId="5033" xr:uid="{552D1761-62F4-4C2D-A5B3-BDDF6D9360B5}"/>
    <cellStyle name="Note 2 5 2 2 6" xfId="4220" xr:uid="{C8842268-4534-4990-8FBD-927310FEA02B}"/>
    <cellStyle name="Note 2 5 2 2 7" xfId="6006" xr:uid="{56119FDD-0683-4967-8AC2-E4EAA6051E98}"/>
    <cellStyle name="Note 2 5 2 2 8" xfId="7101" xr:uid="{8CDCC0F7-A446-45F3-B1A1-C51ED3D4FFB8}"/>
    <cellStyle name="Note 2 5 2 3" xfId="1604" xr:uid="{407DC555-DFBB-4A0D-9888-A44548D2B4E1}"/>
    <cellStyle name="Note 2 5 2 3 2" xfId="2773" xr:uid="{8C7E22EE-AF09-40DB-8D38-E6033DDE8F89}"/>
    <cellStyle name="Note 2 5 2 3 2 2" xfId="9740" xr:uid="{8B34A082-7CB6-436A-ABA9-C5A404D5A277}"/>
    <cellStyle name="Note 2 5 2 3 2 3" xfId="8169" xr:uid="{255F38A3-A466-4EBF-9493-640A492DB252}"/>
    <cellStyle name="Note 2 5 2 3 3" xfId="4765" xr:uid="{85F6414A-7AD4-40A5-9B80-20DF5A45A697}"/>
    <cellStyle name="Note 2 5 2 3 3 2" xfId="9241" xr:uid="{5AA8FB69-21B8-4CCB-A489-DA5058A711D1}"/>
    <cellStyle name="Note 2 5 2 3 4" xfId="5231" xr:uid="{B51265BC-4C0A-4F06-ABD9-0A65149A574E}"/>
    <cellStyle name="Note 2 5 2 3 5" xfId="6008" xr:uid="{D8B4D57B-9CC3-47E1-B646-12CDCDA1191B}"/>
    <cellStyle name="Note 2 5 2 3 6" xfId="7103" xr:uid="{C1039637-E420-44A0-9B57-4177625B20C5}"/>
    <cellStyle name="Note 2 5 2 4" xfId="903" xr:uid="{04591E0C-305D-4A89-ABC5-A8B8067CD048}"/>
    <cellStyle name="Note 2 5 2 4 2" xfId="9604" xr:uid="{B3052FDF-2707-4A60-B9E5-7CDE562539D3}"/>
    <cellStyle name="Note 2 5 2 4 3" xfId="7104" xr:uid="{811ACB52-548B-4071-9FE9-80CEFEE65F1E}"/>
    <cellStyle name="Note 2 5 2 5" xfId="3007" xr:uid="{1A402476-E97F-4B22-8307-982EC175AB2A}"/>
    <cellStyle name="Note 2 5 2 5 2" xfId="10005" xr:uid="{C9E810AE-C418-4F57-8FB1-F9E3082AC95F}"/>
    <cellStyle name="Note 2 5 2 5 3" xfId="7462" xr:uid="{53307B84-0441-4B55-9F62-FA62AEA1ABEF}"/>
    <cellStyle name="Note 2 5 2 6" xfId="3118" xr:uid="{81BDE0E9-634F-4B97-8877-3E647CE16A82}"/>
    <cellStyle name="Note 2 5 2 6 2" xfId="10105" xr:uid="{866939F2-725D-4F14-A0DD-34037A3DB9F4}"/>
    <cellStyle name="Note 2 5 2 6 3" xfId="8166" xr:uid="{50D730D4-C5AA-4C85-AF82-A02A6B7A4CC8}"/>
    <cellStyle name="Note 2 5 2 7" xfId="4173" xr:uid="{27B0C5DF-2DD6-4F67-9E79-8E736E79157B}"/>
    <cellStyle name="Note 2 5 2 7 2" xfId="8685" xr:uid="{0E2FE629-14B8-4D78-A2F8-FFF9C4454A3F}"/>
    <cellStyle name="Note 2 5 2 8" xfId="6005" xr:uid="{EC9520CE-4E1E-4A0F-9039-946EE9936102}"/>
    <cellStyle name="Note 2 5 2 9" xfId="7100" xr:uid="{B7CC5121-9161-4A1E-AA6C-CBFBB4F35B05}"/>
    <cellStyle name="Note 2 5 3" xfId="1176" xr:uid="{F2978CDC-600A-4AC9-A80C-BFC188124C88}"/>
    <cellStyle name="Note 2 5 3 2" xfId="1717" xr:uid="{3FD84169-BC95-4FA6-9722-D13FFBB4A08F}"/>
    <cellStyle name="Note 2 5 3 2 2" xfId="2387" xr:uid="{0C0CA277-6A9B-40A6-8D5E-05B3A6B3BECA}"/>
    <cellStyle name="Note 2 5 3 2 2 2" xfId="2938" xr:uid="{6EAD314A-9C35-467C-B868-B69B4FE20DE3}"/>
    <cellStyle name="Note 2 5 3 2 2 2 2" xfId="9936" xr:uid="{64906AAA-CFC4-4FC1-A920-683D1C2861D8}"/>
    <cellStyle name="Note 2 5 3 2 2 2 3" xfId="8172" xr:uid="{BC2AAC55-80A2-407A-9D54-5DDF51B79FEC}"/>
    <cellStyle name="Note 2 5 3 2 2 3" xfId="9244" xr:uid="{58A57A86-D3DB-4E27-A732-1EFEE7AD37A9}"/>
    <cellStyle name="Note 2 5 3 2 2 4" xfId="7107" xr:uid="{528B3595-1AD5-408B-BC98-A6453AF637E7}"/>
    <cellStyle name="Note 2 5 3 2 2 5" xfId="5433" xr:uid="{E5D9C415-F6D0-43AD-BE1F-D1F059FBEED3}"/>
    <cellStyle name="Note 2 5 3 2 3" xfId="2676" xr:uid="{E9BA7CE7-830E-48F4-A624-6E25CD22D378}"/>
    <cellStyle name="Note 2 5 3 2 3 2" xfId="9607" xr:uid="{6936878E-8B75-4FB0-A47F-6D33D66D0AFA}"/>
    <cellStyle name="Note 2 5 3 2 3 3" xfId="8171" xr:uid="{BDBA2DBB-402A-4A51-BDBA-2BDF7240E518}"/>
    <cellStyle name="Note 2 5 3 2 4" xfId="9243" xr:uid="{445178B3-4CFE-465A-B6D5-C0CCA38C3405}"/>
    <cellStyle name="Note 2 5 3 2 5" xfId="7106" xr:uid="{FDAB869B-29BE-4FDA-A8AB-BF2D21280593}"/>
    <cellStyle name="Note 2 5 3 2 6" xfId="4424" xr:uid="{6D7CD476-9F75-477A-902C-A4888502E40A}"/>
    <cellStyle name="Note 2 5 3 3" xfId="2388" xr:uid="{927FB0BB-EB3B-4E36-8DAB-8BD54D9F78E3}"/>
    <cellStyle name="Note 2 5 3 3 2" xfId="2815" xr:uid="{97C0FCDA-01AB-4DBC-AFBF-6EED1CE681AB}"/>
    <cellStyle name="Note 2 5 3 3 2 2" xfId="9784" xr:uid="{1F920A08-4F53-41FC-A050-BCBFC86F1D4B}"/>
    <cellStyle name="Note 2 5 3 3 2 3" xfId="8173" xr:uid="{DF06330B-5853-4AE6-A055-37CD1635A77A}"/>
    <cellStyle name="Note 2 5 3 3 2 4" xfId="5581" xr:uid="{FCE005EF-C475-4959-B3A7-17CD70EF77F2}"/>
    <cellStyle name="Note 2 5 3 3 3" xfId="6010" xr:uid="{72D17634-3C0D-4ADB-80A3-B778AD509A4F}"/>
    <cellStyle name="Note 2 5 3 3 3 2" xfId="9245" xr:uid="{93DE2F31-2DBD-4EA4-8988-1FA8A23E970F}"/>
    <cellStyle name="Note 2 5 3 3 4" xfId="7108" xr:uid="{B25167E5-5816-4CFE-819F-A5DAAC89CF21}"/>
    <cellStyle name="Note 2 5 3 3 5" xfId="4988" xr:uid="{804BF1A6-0530-4932-BB21-284EFFAD677B}"/>
    <cellStyle name="Note 2 5 3 4" xfId="2675" xr:uid="{23530D21-1656-4484-AFB5-F630F1335A94}"/>
    <cellStyle name="Note 2 5 3 4 2" xfId="9606" xr:uid="{358F3AA2-4A8B-482B-A402-07EDB28F4088}"/>
    <cellStyle name="Note 2 5 3 4 3" xfId="8170" xr:uid="{5C1652D0-A20D-4493-9964-8DBC8BBFFCB8}"/>
    <cellStyle name="Note 2 5 3 4 4" xfId="4166" xr:uid="{CDA4961F-CEB5-473D-923F-58677EB3C307}"/>
    <cellStyle name="Note 2 5 3 5" xfId="6009" xr:uid="{247E1871-0716-4540-A421-C09819ABE216}"/>
    <cellStyle name="Note 2 5 3 5 2" xfId="9242" xr:uid="{CC38E867-76B0-40E7-92A0-3B49195F2E95}"/>
    <cellStyle name="Note 2 5 3 6" xfId="4037" xr:uid="{D1130EBE-1A19-4B0E-9D1F-6EED5C24204D}"/>
    <cellStyle name="Note 2 5 3 7" xfId="42548" xr:uid="{80130211-BEA4-403D-9574-C5C1144541ED}"/>
    <cellStyle name="Note 2 5 4" xfId="1520" xr:uid="{2DB27086-A1C1-48ED-96D3-B370A65F225C}"/>
    <cellStyle name="Note 2 5 4 2" xfId="2389" xr:uid="{31A25D67-E20A-4EAC-8F61-E2AE3C94E306}"/>
    <cellStyle name="Note 2 5 4 2 2" xfId="2883" xr:uid="{D78A9753-2830-4B1C-9B7D-25EC29130FFB}"/>
    <cellStyle name="Note 2 5 4 2 2 2" xfId="9879" xr:uid="{ADB1B601-B0C3-4130-9958-22ADDB281D33}"/>
    <cellStyle name="Note 2 5 4 2 2 3" xfId="8175" xr:uid="{0870E7E5-B1ED-4C41-AD35-1D5B56CBCFA4}"/>
    <cellStyle name="Note 2 5 4 2 3" xfId="4865" xr:uid="{9F9F24BC-C1DE-4913-A3D9-7CC2359F7156}"/>
    <cellStyle name="Note 2 5 4 2 3 2" xfId="9247" xr:uid="{006AE791-3522-474C-BA3F-D4A02F7DEB91}"/>
    <cellStyle name="Note 2 5 4 2 4" xfId="5371" xr:uid="{42CA691A-6710-462A-97E8-7BFBA551392F}"/>
    <cellStyle name="Note 2 5 4 2 5" xfId="6012" xr:uid="{6EB8765D-5E05-49B2-8312-DCB9F15B9E75}"/>
    <cellStyle name="Note 2 5 4 2 6" xfId="7110" xr:uid="{FE43AF18-AC60-4E04-8B11-9B0546354A52}"/>
    <cellStyle name="Note 2 5 4 3" xfId="2677" xr:uid="{423E2D86-063B-496B-85A2-8EB1B6CDF236}"/>
    <cellStyle name="Note 2 5 4 3 2" xfId="9608" xr:uid="{BBB1CDB3-7ECD-4121-915D-EAEA52F26B1E}"/>
    <cellStyle name="Note 2 5 4 3 3" xfId="8174" xr:uid="{40B6F847-3F68-42DA-8C3D-C1ED8EB12259}"/>
    <cellStyle name="Note 2 5 4 4" xfId="4730" xr:uid="{246817E2-B51D-422F-BD8E-53B9D7F19455}"/>
    <cellStyle name="Note 2 5 4 4 2" xfId="9246" xr:uid="{F9751D44-AA11-4949-806F-C524915AB46F}"/>
    <cellStyle name="Note 2 5 4 5" xfId="5126" xr:uid="{FC378DA5-A1FE-48A8-AE49-6DADF54339DC}"/>
    <cellStyle name="Note 2 5 4 6" xfId="4313" xr:uid="{D1D215D8-0D81-4D45-BAB1-D463E3040F98}"/>
    <cellStyle name="Note 2 5 4 7" xfId="6011" xr:uid="{63849154-DEE3-4B37-8328-5172CFC4D688}"/>
    <cellStyle name="Note 2 5 4 8" xfId="7109" xr:uid="{45C97B5F-A8F9-401F-8300-2E8DFAFCAD1D}"/>
    <cellStyle name="Note 2 5 4 9" xfId="43102" xr:uid="{E7DCF78C-5A56-4827-B94F-263711C66EA6}"/>
    <cellStyle name="Note 2 5 5" xfId="820" xr:uid="{AEF9FCA9-E631-43D4-9E36-42D2A45C27C3}"/>
    <cellStyle name="Note 2 5 5 2" xfId="2772" xr:uid="{B208C729-8E10-46E7-8495-29D19C80C037}"/>
    <cellStyle name="Note 2 5 5 2 2" xfId="9739" xr:uid="{5FE3815D-39C3-44EC-BB43-A4D52C22ADF4}"/>
    <cellStyle name="Note 2 5 5 2 3" xfId="8176" xr:uid="{4A4E3CA4-A5CE-4EDA-A2BA-65C32CC3C1A8}"/>
    <cellStyle name="Note 2 5 5 3" xfId="4754" xr:uid="{EE40E8B6-ED2D-4E62-A885-A0CD81098CE7}"/>
    <cellStyle name="Note 2 5 5 3 2" xfId="9248" xr:uid="{0061E885-9401-45C2-81FA-23E2BB7B4A70}"/>
    <cellStyle name="Note 2 5 5 4" xfId="5194" xr:uid="{018A2210-4D2D-4B42-B674-86895FC54840}"/>
    <cellStyle name="Note 2 5 5 5" xfId="6013" xr:uid="{63B8B666-72DB-4564-8BEA-F348B500C96E}"/>
    <cellStyle name="Note 2 5 5 6" xfId="7111" xr:uid="{45D6A659-37B0-4F65-B44F-3341B8AD58FA}"/>
    <cellStyle name="Note 2 5 5 7" xfId="43351" xr:uid="{95DD477C-1987-46E3-ABC9-8EE39418F0FA}"/>
    <cellStyle name="Note 2 5 6" xfId="2673" xr:uid="{A8D2CA4A-7646-43A7-A145-8533149B1DA7}"/>
    <cellStyle name="Note 2 5 6 2" xfId="9603" xr:uid="{0C928BC2-8672-41CD-8DCC-4B5FA0D8EC94}"/>
    <cellStyle name="Note 2 5 6 3" xfId="7112" xr:uid="{DDCD3734-7DA8-4439-B5A6-2CDEE688A4C9}"/>
    <cellStyle name="Note 2 5 6 4" xfId="45763" xr:uid="{453948DD-C9DA-4946-9C87-D25FEC80C1FB}"/>
    <cellStyle name="Note 2 5 7" xfId="2966" xr:uid="{929DDA4A-8B9D-4752-BF43-55D9015F18EC}"/>
    <cellStyle name="Note 2 5 7 2" xfId="9951" xr:uid="{58B8E98F-98A4-441B-AF98-DE86ABD1F062}"/>
    <cellStyle name="Note 2 5 7 3" xfId="7461" xr:uid="{77EDFCFF-361C-4569-B539-240892A3FD96}"/>
    <cellStyle name="Note 2 5 7 4" xfId="46032" xr:uid="{B619F42A-1BB2-480A-A5ED-170053386A66}"/>
    <cellStyle name="Note 2 5 8" xfId="3047" xr:uid="{F3298B13-7A88-4A38-B614-9541F1C51F02}"/>
    <cellStyle name="Note 2 5 8 2" xfId="10052" xr:uid="{D58152F7-FB82-49B9-AE27-38C11D6173A0}"/>
    <cellStyle name="Note 2 5 8 3" xfId="8165" xr:uid="{BA0DCDD8-FF02-441B-A763-D9642F524DAB}"/>
    <cellStyle name="Note 2 5 9" xfId="3287" xr:uid="{F2D9BB15-D5E4-4217-B538-E7946F3E196B}"/>
    <cellStyle name="Note 2 5 9 2" xfId="8601" xr:uid="{D8EB5866-6414-4789-BC6E-D3599C1009E9}"/>
    <cellStyle name="Note 2 6" xfId="528" xr:uid="{813EB52A-ADA2-4214-A967-627DC10FA6E3}"/>
    <cellStyle name="Note 2 6 10" xfId="10633" xr:uid="{75E7F16D-A9A8-448C-AE56-E7D4300B7150}"/>
    <cellStyle name="Note 2 6 11" xfId="10725" xr:uid="{C8F85A7F-EBAC-4178-B7C3-06552E21AE39}"/>
    <cellStyle name="Note 2 6 12" xfId="9287" xr:uid="{A05CA51D-2080-4D84-BDB1-9CC0646D6D46}"/>
    <cellStyle name="Note 2 6 13" xfId="7113" xr:uid="{A0AF5A8A-7D82-45D9-A890-5E76B6B7B229}"/>
    <cellStyle name="Note 2 6 14" xfId="13292" xr:uid="{688FEC08-D28E-45F3-A694-FB9AA3ECF207}"/>
    <cellStyle name="Note 2 6 2" xfId="1256" xr:uid="{49217502-9068-4AA6-9A96-FFAEA637F04B}"/>
    <cellStyle name="Note 2 6 2 2" xfId="1796" xr:uid="{4E09CA47-365F-436B-81D7-E620F963E50C}"/>
    <cellStyle name="Note 2 6 2 2 2" xfId="2679" xr:uid="{FA948A05-7B10-4D61-8435-541F67A1F61D}"/>
    <cellStyle name="Note 2 6 2 2 2 2" xfId="9610" xr:uid="{0ED03BD5-E305-43C9-8956-4F7482119012}"/>
    <cellStyle name="Note 2 6 2 2 2 3" xfId="5451" xr:uid="{43631255-4467-4B69-BB04-729EDA02365E}"/>
    <cellStyle name="Note 2 6 2 2 3" xfId="10502" xr:uid="{1DBA098B-4A14-43AF-8187-AF2069969E80}"/>
    <cellStyle name="Note 2 6 2 2 4" xfId="10540" xr:uid="{223D6126-F1E6-4D3A-9AB2-CAB1B7571C7D}"/>
    <cellStyle name="Note 2 6 2 2 5" xfId="10708" xr:uid="{A0296671-6A5A-4FA4-9DE7-26E45A3DF943}"/>
    <cellStyle name="Note 2 6 2 2 6" xfId="8178" xr:uid="{ED4DD39C-ECAC-4965-BA98-2BE1CEE419C7}"/>
    <cellStyle name="Note 2 6 2 2 7" xfId="11691" xr:uid="{B77B46D1-B3F7-4246-9F33-5A91F085ACD2}"/>
    <cellStyle name="Note 2 6 2 3" xfId="2129" xr:uid="{6F802013-1A05-4B47-A076-4A1B19ED0525}"/>
    <cellStyle name="Note 2 6 2 3 2" xfId="5599" xr:uid="{4D4EC09B-1ED0-4FC6-A04E-4BB73814598A}"/>
    <cellStyle name="Note 2 6 2 3 3" xfId="5028" xr:uid="{71A2FA45-1340-4355-9A81-F2FC14F5B9DB}"/>
    <cellStyle name="Note 2 6 2 4" xfId="4214" xr:uid="{DAFA2FF5-98CE-43ED-890E-4A30ED8016A2}"/>
    <cellStyle name="Note 2 6 2 4 2" xfId="8772" xr:uid="{BD726BF5-2988-453B-A9C6-860E630B4CF2}"/>
    <cellStyle name="Note 2 6 2 5" xfId="8719" xr:uid="{0AB3915E-59C0-4F08-A704-E00B6E7F8D6E}"/>
    <cellStyle name="Note 2 6 2 6" xfId="10451" xr:uid="{3488E9C7-5B2F-40DC-A7AC-ABE09FC57B72}"/>
    <cellStyle name="Note 2 6 2 7" xfId="9282" xr:uid="{C321BC22-2674-40D1-A44A-BC236330CA53}"/>
    <cellStyle name="Note 2 6 2 8" xfId="10496" xr:uid="{1625AE74-64E9-42AC-9B5D-B292ED4C5F12}"/>
    <cellStyle name="Note 2 6 2 9" xfId="11201" xr:uid="{90EB223C-5210-4C54-8443-38EE400D1560}"/>
    <cellStyle name="Note 2 6 3" xfId="1605" xr:uid="{46A30C91-4511-4BF3-A26E-9EE0E778F0EC}"/>
    <cellStyle name="Note 2 6 3 2" xfId="2680" xr:uid="{3D9D9059-AA9E-4462-BD89-097B62DB2B66}"/>
    <cellStyle name="Note 2 6 3 2 2" xfId="9611" xr:uid="{D010BE40-1141-4A1B-A30E-46EF2884C326}"/>
    <cellStyle name="Note 2 6 3 2 3" xfId="10503" xr:uid="{F776E59C-EC31-4C7C-AECA-09B198B006B8}"/>
    <cellStyle name="Note 2 6 3 2 4" xfId="10249" xr:uid="{D45B719A-D3D6-4151-926A-C4EAEFBF376F}"/>
    <cellStyle name="Note 2 6 3 2 5" xfId="8604" xr:uid="{15775836-3F0D-45E0-9740-A3468029AA54}"/>
    <cellStyle name="Note 2 6 3 2 6" xfId="8179" xr:uid="{E74516F8-05CF-4CE1-B094-D72535B1F451}"/>
    <cellStyle name="Note 2 6 3 2 7" xfId="5435" xr:uid="{2BEBE706-DA58-4BA3-ACFB-6D30EE5A638F}"/>
    <cellStyle name="Note 2 6 3 3" xfId="2101" xr:uid="{1B0E479A-DD2F-4CEB-AADD-5CF44F0AFBC8}"/>
    <cellStyle name="Note 2 6 3 3 2" xfId="6014" xr:uid="{9CF11BA7-5F20-4ADF-865D-9F9252A00E14}"/>
    <cellStyle name="Note 2 6 3 4" xfId="8734" xr:uid="{D4D1FC5F-EE48-4A79-BBE8-5A2366E50AD2}"/>
    <cellStyle name="Note 2 6 3 5" xfId="8749" xr:uid="{94C1B3E3-E0F7-4501-BFC3-301084493294}"/>
    <cellStyle name="Note 2 6 3 6" xfId="10323" xr:uid="{47851B9C-4B60-4AEE-B6A9-CA9215D9EE94}"/>
    <cellStyle name="Note 2 6 3 7" xfId="8517" xr:uid="{B4D9032B-97E8-4F16-9557-E994B03B96CD}"/>
    <cellStyle name="Note 2 6 3 8" xfId="8497" xr:uid="{0F40A839-98F9-4C3E-AFFF-E4DD9A554271}"/>
    <cellStyle name="Note 2 6 3 9" xfId="7114" xr:uid="{E9E8C3B8-6ECB-4590-8645-1D69ABD4A448}"/>
    <cellStyle name="Note 2 6 4" xfId="904" xr:uid="{6244BFDC-D43F-4CFB-B9FF-282A537C9560}"/>
    <cellStyle name="Note 2 6 4 2" xfId="2681" xr:uid="{9927541C-1906-40D3-990E-4AEFD9F18AD3}"/>
    <cellStyle name="Note 2 6 4 2 2" xfId="9612" xr:uid="{6C8C030A-10C0-4DE1-8592-026955B3ED60}"/>
    <cellStyle name="Note 2 6 4 2 3" xfId="10504" xr:uid="{75F7BE51-E86D-4D69-A855-5F504D2666E8}"/>
    <cellStyle name="Note 2 6 4 2 4" xfId="10424" xr:uid="{30EE3BE0-A94B-41F8-B8CF-494A78D7130F}"/>
    <cellStyle name="Note 2 6 4 2 5" xfId="10211" xr:uid="{CC53ED38-202E-4714-8EAB-2CCD85C2B8A3}"/>
    <cellStyle name="Note 2 6 4 2 6" xfId="6015" xr:uid="{7403159C-6F46-4123-A621-9458977C1907}"/>
    <cellStyle name="Note 2 6 4 3" xfId="2390" xr:uid="{69D57199-261E-4A30-B49B-1A7965383FF4}"/>
    <cellStyle name="Note 2 6 4 3 2" xfId="8394" xr:uid="{6A4B0A21-A1D0-40FA-B73C-EB1063FEDA27}"/>
    <cellStyle name="Note 2 6 4 4" xfId="9249" xr:uid="{AD205420-F414-4830-A63E-EDCA70580E22}"/>
    <cellStyle name="Note 2 6 4 5" xfId="10364" xr:uid="{E8B793CD-6B44-4B74-97B8-920DEF701B59}"/>
    <cellStyle name="Note 2 6 4 6" xfId="10191" xr:uid="{F149D73A-6BE8-43D2-8366-45C38CC49A62}"/>
    <cellStyle name="Note 2 6 4 7" xfId="10311" xr:uid="{8E21C566-2E96-47B7-88E2-6D98E28C9425}"/>
    <cellStyle name="Note 2 6 4 8" xfId="9294" xr:uid="{AA0A59AC-65C8-4116-8FF1-F9CAD9DDACBD}"/>
    <cellStyle name="Note 2 6 4 9" xfId="11732" xr:uid="{31D715F4-26B4-481A-8BC4-3EB88FCA148B}"/>
    <cellStyle name="Note 2 6 5" xfId="2678" xr:uid="{F770316A-0849-456C-85F9-B4BE8B57618E}"/>
    <cellStyle name="Note 2 6 5 2" xfId="5583" xr:uid="{613417D4-26D5-4841-845B-E6ED3968BB2F}"/>
    <cellStyle name="Note 2 6 5 3" xfId="10501" xr:uid="{9E97AF73-2DFE-470D-B98D-8B72099A3F22}"/>
    <cellStyle name="Note 2 6 5 4" xfId="10420" xr:uid="{DB5F918E-EF33-4A67-B7E9-7F473AFD1223}"/>
    <cellStyle name="Note 2 6 5 5" xfId="10428" xr:uid="{210CA3BF-C3C4-4870-93EE-85AEA9FB9BE1}"/>
    <cellStyle name="Note 2 6 5 6" xfId="7463" xr:uid="{696DBCE1-7508-4FB6-9050-C6F43DD54251}"/>
    <cellStyle name="Note 2 6 5 7" xfId="4991" xr:uid="{119B1805-F365-49EE-B5C8-006B28026DBC}"/>
    <cellStyle name="Note 2 6 6" xfId="3034" xr:uid="{CDF52918-C5FA-44F0-9EEC-082F6C5F09D4}"/>
    <cellStyle name="Note 2 6 6 2" xfId="10040" xr:uid="{F52D6939-2FFF-4A5A-8098-73F558A43E26}"/>
    <cellStyle name="Note 2 6 6 3" xfId="10642" xr:uid="{9820DC91-C954-420B-85F3-879372ADDDB3}"/>
    <cellStyle name="Note 2 6 6 4" xfId="10733" xr:uid="{D8282270-595A-4A4D-A22E-B3646BEF6C5E}"/>
    <cellStyle name="Note 2 6 6 5" xfId="10804" xr:uid="{CCB605A1-3C9F-4C5C-88E2-A27D47EDB8C1}"/>
    <cellStyle name="Note 2 6 6 6" xfId="8177" xr:uid="{FB10F0BE-C3F6-4283-B0FD-53CBD091ECEA}"/>
    <cellStyle name="Note 2 6 7" xfId="2037" xr:uid="{614DF831-7C96-4488-B19C-CEC4D4A6131F}"/>
    <cellStyle name="Note 2 6 7 2" xfId="8392" xr:uid="{5A9D68A1-4D97-489E-8BA2-315B9719392B}"/>
    <cellStyle name="Note 2 6 8" xfId="8552" xr:uid="{0AFB58D1-21C9-48C1-A2F2-E2DD183E1DAD}"/>
    <cellStyle name="Note 2 6 9" xfId="8580" xr:uid="{A15CD2FA-CADF-4BAF-93F3-EFCE21A6C343}"/>
    <cellStyle name="Note 2 7" xfId="1036" xr:uid="{5BA9F7D0-8F00-4986-BEC9-7E6C58F60D8B}"/>
    <cellStyle name="Note 2 7 2" xfId="1647" xr:uid="{18C37BA8-3966-40CA-A401-FD36EED4BEFE}"/>
    <cellStyle name="Note 2 7 2 2" xfId="2682" xr:uid="{196C3DB9-8BAC-40EB-9420-AF571C5AE543}"/>
    <cellStyle name="Note 2 7 2 2 2" xfId="9613" xr:uid="{0F16AF8D-C1D5-4276-8593-567DA92478AC}"/>
    <cellStyle name="Note 2 7 2 2 3" xfId="5427" xr:uid="{E3781121-B5D8-4ECD-9FC8-9F4A059EDF43}"/>
    <cellStyle name="Note 2 7 2 3" xfId="10505" xr:uid="{AAAE4B72-4383-482A-8A73-61011209E15E}"/>
    <cellStyle name="Note 2 7 2 4" xfId="10577" xr:uid="{7A357811-8C5A-43CE-ADED-1BE035F79F46}"/>
    <cellStyle name="Note 2 7 2 5" xfId="10664" xr:uid="{045945E4-B06D-4633-B611-24485845E32A}"/>
    <cellStyle name="Note 2 7 2 6" xfId="8181" xr:uid="{DC8D7377-2B92-4498-A171-3CD85DE29CF5}"/>
    <cellStyle name="Note 2 7 2 7" xfId="11672" xr:uid="{A192FF57-CB34-4A94-A1A0-3A38CBBFA9C0}"/>
    <cellStyle name="Note 2 7 3" xfId="3712" xr:uid="{D4C5A970-0B87-46A7-95E4-431771DA3EF6}"/>
    <cellStyle name="Note 2 7 3 2" xfId="5575" xr:uid="{AC27A599-DB9D-4E39-AE87-2AB265E443EA}"/>
    <cellStyle name="Note 2 7 3 3" xfId="4981" xr:uid="{E5E55BA0-4F9B-453A-90A5-C19E53F619E5}"/>
    <cellStyle name="Note 2 7 4" xfId="2119" xr:uid="{484FD464-7C33-43BE-9E43-E6DF6AECD8B0}"/>
    <cellStyle name="Note 2 7 4 2" xfId="8760" xr:uid="{6F0AA5CD-DF48-4343-9F50-4C1C10C7CCDE}"/>
    <cellStyle name="Note 2 7 5" xfId="8717" xr:uid="{A0CE37BB-AACA-4B90-91FD-00704467640C}"/>
    <cellStyle name="Note 2 7 6" xfId="10319" xr:uid="{59170E2D-FF82-4CF0-8696-61B802F42D2A}"/>
    <cellStyle name="Note 2 7 7" xfId="10232" xr:uid="{61359C2A-9DF3-4CD8-8594-9B17F3B31002}"/>
    <cellStyle name="Note 2 7 8" xfId="10817" xr:uid="{DE999667-274D-407C-87F3-A0C942DFF9DF}"/>
    <cellStyle name="Note 2 7 9" xfId="6750" xr:uid="{CC83A2EE-BED3-412A-B91B-35D02AEE92CE}"/>
    <cellStyle name="Note 2 8" xfId="1387" xr:uid="{BF9CC6C3-355E-4022-A3FF-85D4139BE733}"/>
    <cellStyle name="Note 2 8 10" xfId="7115" xr:uid="{69E4A13D-9DCB-40BA-9E30-B0C0706FC056}"/>
    <cellStyle name="Note 2 8 2" xfId="2683" xr:uid="{CFCEA0A8-F208-4B8D-ABFD-94E3A44A9D51}"/>
    <cellStyle name="Note 2 8 2 2" xfId="4598" xr:uid="{8FFC237F-898B-4A11-9D6D-A230376DF1B7}"/>
    <cellStyle name="Note 2 8 2 2 2" xfId="9614" xr:uid="{16720CEE-C585-49E2-9184-2AFDDEC24279}"/>
    <cellStyle name="Note 2 8 2 3" xfId="4861" xr:uid="{EC363DC3-1D29-4499-A5B1-114EA4543E2C}"/>
    <cellStyle name="Note 2 8 2 3 2" xfId="10506" xr:uid="{355231C2-D259-4142-AB8E-366C61D66535}"/>
    <cellStyle name="Note 2 8 2 4" xfId="5364" xr:uid="{64EFA186-B249-46CA-A46C-BC0037B03E12}"/>
    <cellStyle name="Note 2 8 2 4 2" xfId="10154" xr:uid="{EB33C8CF-BBF3-41B5-9104-42B689EC13D4}"/>
    <cellStyle name="Note 2 8 2 5" xfId="10322" xr:uid="{4BC42ED1-B29F-4E5A-B880-77387735E075}"/>
    <cellStyle name="Note 2 8 2 6" xfId="7116" xr:uid="{2A68A3CC-95FB-4025-B482-9DD023F3A07C}"/>
    <cellStyle name="Note 2 8 2 7" xfId="4338" xr:uid="{82294ACE-DE25-4A36-AAA5-44EB593EAF6C}"/>
    <cellStyle name="Note 2 8 3" xfId="2203" xr:uid="{43A78782-1702-4ADC-933B-6F0E0727F85A}"/>
    <cellStyle name="Note 2 8 3 2" xfId="8182" xr:uid="{C72D48EE-EF72-412F-8124-E3959087727B}"/>
    <cellStyle name="Note 2 8 3 3" xfId="4502" xr:uid="{40181F5F-B246-4029-8838-E4AA3833DCC0}"/>
    <cellStyle name="Note 2 8 4" xfId="4727" xr:uid="{A437F18C-E11D-4E6F-8153-2AD1A5D7DC50}"/>
    <cellStyle name="Note 2 8 4 2" xfId="8395" xr:uid="{47014F70-A4BF-4684-8A08-A0FD9CCA7D22}"/>
    <cellStyle name="Note 2 8 5" xfId="5119" xr:uid="{8DE2E547-CBEB-4625-BC61-3CC2D56EC18D}"/>
    <cellStyle name="Note 2 8 5 2" xfId="8862" xr:uid="{CA6E6CFD-19F8-4E0F-93FB-2BB3C19B6545}"/>
    <cellStyle name="Note 2 8 6" xfId="4306" xr:uid="{C11ED075-0453-4F24-A949-F9EFDC6B4C5B}"/>
    <cellStyle name="Note 2 8 6 2" xfId="10200" xr:uid="{96E80AEC-56D6-4F10-9076-ED54BE4298FB}"/>
    <cellStyle name="Note 2 8 7" xfId="6016" xr:uid="{2E50C7F0-8170-4142-8B22-CEC7848411FB}"/>
    <cellStyle name="Note 2 8 8" xfId="10427" xr:uid="{C193E1E0-FED1-485F-82DF-066280A06FE2}"/>
    <cellStyle name="Note 2 8 9" xfId="10682" xr:uid="{5516DB42-BC5C-4C09-8733-E6B67CE63F19}"/>
    <cellStyle name="Note 2 9" xfId="685" xr:uid="{B4C11821-C0BB-4CDD-A2D4-21CA91BEDB28}"/>
    <cellStyle name="Note 2 9 10" xfId="4356" xr:uid="{1DCD88AA-391A-40EB-A76B-3EB6A939BC74}"/>
    <cellStyle name="Note 2 9 2" xfId="2684" xr:uid="{A4481385-5E86-4F65-AE9A-5D41A17FCF01}"/>
    <cellStyle name="Note 2 9 2 2" xfId="9615" xr:uid="{373EA799-9FAE-42D6-B8DC-653064A6E79D}"/>
    <cellStyle name="Note 2 9 2 3" xfId="10507" xr:uid="{82BD48F0-E477-42A1-8248-C722FF7FD673}"/>
    <cellStyle name="Note 2 9 2 4" xfId="10239" xr:uid="{0E1BE990-7949-456E-B25D-0D921E0579CA}"/>
    <cellStyle name="Note 2 9 2 5" xfId="10295" xr:uid="{E09CD8FA-BF45-441C-B9AD-DD6BE6A41173}"/>
    <cellStyle name="Note 2 9 2 6" xfId="8183" xr:uid="{5D89E014-BEDB-4CED-81FD-ED3E2D9C0D08}"/>
    <cellStyle name="Note 2 9 2 7" xfId="5377" xr:uid="{7722A62D-BF2A-4457-92B4-3D418F63C3D7}"/>
    <cellStyle name="Note 2 9 3" xfId="2391" xr:uid="{5CBD8BD4-9762-4920-88CF-2908FD9C2A02}"/>
    <cellStyle name="Note 2 9 3 2" xfId="6017" xr:uid="{8D9FDB05-B1EF-4BED-B6D2-454EE61D2EBC}"/>
    <cellStyle name="Note 2 9 4" xfId="9250" xr:uid="{2FBCC08E-FDF3-4C7C-9680-F8DF79D7847D}"/>
    <cellStyle name="Note 2 9 5" xfId="10365" xr:uid="{5E65D986-124A-4EE0-9A17-922087D5A2AF}"/>
    <cellStyle name="Note 2 9 6" xfId="10190" xr:uid="{C29A307F-9AF2-41D0-AC52-3C69D48C742E}"/>
    <cellStyle name="Note 2 9 7" xfId="10312" xr:uid="{91AA89D0-8732-45CF-8905-A012FC5934C9}"/>
    <cellStyle name="Note 2 9 8" xfId="10216" xr:uid="{39E92204-6E33-4F1D-B27F-F6E5C33C3917}"/>
    <cellStyle name="Note 2 9 9" xfId="7117" xr:uid="{4BB2BB7E-4AE7-4C8C-8D93-D55E83583797}"/>
    <cellStyle name="Note 20" xfId="32288" xr:uid="{D17DD2B5-D18E-4F41-B260-F183F812062F}"/>
    <cellStyle name="Note 21" xfId="32289" xr:uid="{41CDB02E-9507-4134-9F64-DDBF69774171}"/>
    <cellStyle name="Note 22" xfId="32290" xr:uid="{A90475D6-1DD5-4F21-A5B4-4A6950727ABA}"/>
    <cellStyle name="Note 23" xfId="32291" xr:uid="{6B846B7F-F664-45FA-9B0C-DF596C8762E2}"/>
    <cellStyle name="Note 24" xfId="32292" xr:uid="{FACE6A6A-CF03-41A9-B958-D48842E33637}"/>
    <cellStyle name="Note 25" xfId="32293" xr:uid="{BD659932-4B03-437D-936B-DF96BF16D855}"/>
    <cellStyle name="Note 26" xfId="32294" xr:uid="{89CB67EF-2E1E-482D-9C05-CDD0FD0763D0}"/>
    <cellStyle name="Note 27" xfId="32295" xr:uid="{913EE548-AF57-4A15-B0FF-801D931C16C9}"/>
    <cellStyle name="Note 28" xfId="32296" xr:uid="{5EA718B9-D079-488A-B7B7-1690EDD46765}"/>
    <cellStyle name="Note 29" xfId="32297" xr:uid="{B2F8C8FA-F378-4267-BD5D-AE16B9486FEA}"/>
    <cellStyle name="Note 3" xfId="529" xr:uid="{CFA4F40A-9303-45DE-8EAC-DBEA6A43A128}"/>
    <cellStyle name="Note 3 10" xfId="8396" xr:uid="{D846C79A-5928-4B5D-9BA3-662BF2D8C35B}"/>
    <cellStyle name="Note 3 10 2" xfId="32298" xr:uid="{1314BBC6-12C2-4062-93A8-A1A0BC19473F}"/>
    <cellStyle name="Note 3 11" xfId="9296" xr:uid="{DBC7010D-ECC2-4F2C-8C69-5DA62BF62F52}"/>
    <cellStyle name="Note 3 12" xfId="10559" xr:uid="{0F408675-FBC8-42DD-845C-B73E92C505F1}"/>
    <cellStyle name="Note 3 13" xfId="9309" xr:uid="{584FBC08-11B9-4B45-90FC-76D1EF7A9A88}"/>
    <cellStyle name="Note 3 14" xfId="8729" xr:uid="{0A2879EF-9883-4EF3-AB9E-D0437F4F8F86}"/>
    <cellStyle name="Note 3 15" xfId="12134" xr:uid="{5ADC64BE-3ADE-4AE4-B5F8-FE0E3E84BB91}"/>
    <cellStyle name="Note 3 16" xfId="10968" xr:uid="{8A650488-0D81-44E8-95A6-A3151CB44E69}"/>
    <cellStyle name="Note 3 17" xfId="10964" xr:uid="{66360EDF-D64C-41EA-B547-20FB97741390}"/>
    <cellStyle name="Note 3 18" xfId="6448" xr:uid="{5ECEB4F9-2DB4-4E59-96B9-298237DB2393}"/>
    <cellStyle name="Note 3 19" xfId="10982" xr:uid="{CC8F6485-FFD4-4E57-93EE-782363189B7E}"/>
    <cellStyle name="Note 3 2" xfId="530" xr:uid="{B16B3589-DFD4-43BF-AFCE-864CBF3D096A}"/>
    <cellStyle name="Note 3 2 10" xfId="10341" xr:uid="{69F1B421-1267-4FF1-AC34-534A2D0EB603}"/>
    <cellStyle name="Note 3 2 11" xfId="8532" xr:uid="{7C1CE88F-194B-4A9A-AF9D-AB8B5D2CE870}"/>
    <cellStyle name="Note 3 2 12" xfId="10370" xr:uid="{6A442B5C-F757-4EA8-952A-CD85661587D5}"/>
    <cellStyle name="Note 3 2 13" xfId="11588" xr:uid="{FB128A10-BBB9-4931-86A3-FE6A737E1ACF}"/>
    <cellStyle name="Note 3 2 14" xfId="11093" xr:uid="{092CE42A-6843-4CFF-9574-DE53173E4EC9}"/>
    <cellStyle name="Note 3 2 15" xfId="11798" xr:uid="{71B503BD-91F2-4CB6-8E2C-8EBCC29AA9EB}"/>
    <cellStyle name="Note 3 2 16" xfId="11973" xr:uid="{3A5BDB46-F319-46CD-A93E-1CBB80751930}"/>
    <cellStyle name="Note 3 2 17" xfId="11891" xr:uid="{1A4936E7-5A64-492B-BE5D-256B8254DBB8}"/>
    <cellStyle name="Note 3 2 18" xfId="12563" xr:uid="{A398F30E-9ABB-4F47-95CE-E9BCB60C0EFD}"/>
    <cellStyle name="Note 3 2 2" xfId="1276" xr:uid="{40F575D8-4911-4788-9662-928DD8B5D3A1}"/>
    <cellStyle name="Note 3 2 2 10" xfId="11321" xr:uid="{244EF37B-9170-4DD5-998C-63DCBF428B75}"/>
    <cellStyle name="Note 3 2 2 11" xfId="11355" xr:uid="{DEC028CD-DB94-4E74-A903-A5B803684291}"/>
    <cellStyle name="Note 3 2 2 12" xfId="11582" xr:uid="{BBA16ED5-9A67-4E5F-95A2-DA8D42F81746}"/>
    <cellStyle name="Note 3 2 2 13" xfId="10914" xr:uid="{A2375990-0CF3-4F60-9772-3C49F787CD9D}"/>
    <cellStyle name="Note 3 2 2 14" xfId="40119" xr:uid="{96151804-8679-4A5A-8266-FA70F3014880}"/>
    <cellStyle name="Note 3 2 2 2" xfId="2687" xr:uid="{5308216E-8C98-4ABE-9EA9-8E74C6CD30B1}"/>
    <cellStyle name="Note 3 2 2 2 2" xfId="5439" xr:uid="{4A5B4984-73F1-40A9-9F97-CD72C5D57C13}"/>
    <cellStyle name="Note 3 2 2 2 2 2" xfId="9617" xr:uid="{C6540180-7462-4B5A-BE3C-D3940405BDB2}"/>
    <cellStyle name="Note 3 2 2 2 3" xfId="10510" xr:uid="{5AAAF48D-9C8D-42AA-9278-296D66648953}"/>
    <cellStyle name="Note 3 2 2 2 4" xfId="10209" xr:uid="{21A3B420-5DBF-4DFD-80F3-6B973D292CF5}"/>
    <cellStyle name="Note 3 2 2 2 5" xfId="10446" xr:uid="{538F7E1B-C49C-4982-B249-B47A0867A082}"/>
    <cellStyle name="Note 3 2 2 2 6" xfId="8185" xr:uid="{34F8D06E-4EA2-443D-8FB1-AFDAB2B8F6A1}"/>
    <cellStyle name="Note 3 2 2 3" xfId="2187" xr:uid="{2B66B8B0-36F5-49C3-97AE-22F13AB396F4}"/>
    <cellStyle name="Note 3 2 2 3 2" xfId="5587" xr:uid="{FB1D677B-6CA3-4D44-AD08-D825E1D0837D}"/>
    <cellStyle name="Note 3 2 2 3 3" xfId="4996" xr:uid="{8D78EFFD-B6AA-4FA8-AA9D-9F15DEEE724D}"/>
    <cellStyle name="Note 3 2 2 4" xfId="4174" xr:uid="{20AE08E9-B5EC-4FA0-9BBE-2764F4D87F87}"/>
    <cellStyle name="Note 3 2 2 4 2" xfId="8844" xr:uid="{D28AB18B-2213-433B-83E6-D1FFE40B044D}"/>
    <cellStyle name="Note 3 2 2 5" xfId="10192" xr:uid="{9516DBEF-97B7-4128-822A-F5143798C989}"/>
    <cellStyle name="Note 3 2 2 6" xfId="10310" xr:uid="{D0E5AC3C-59BB-49A0-97B2-209DD3C1A792}"/>
    <cellStyle name="Note 3 2 2 7" xfId="10222" xr:uid="{E913D111-6464-4EE6-BF64-F2366D224825}"/>
    <cellStyle name="Note 3 2 2 8" xfId="10318" xr:uid="{F23F789A-DA90-49DC-8658-7B6A64CB44A8}"/>
    <cellStyle name="Note 3 2 2 9" xfId="11488" xr:uid="{9D63E207-D7DB-422A-8CE3-AE0D785998A1}"/>
    <cellStyle name="Note 3 2 3" xfId="934" xr:uid="{D2E05EB8-54A5-47F9-B416-1EDBCF4A2D64}"/>
    <cellStyle name="Note 3 2 3 10" xfId="11989" xr:uid="{CE208BA3-5F3A-4E3A-815F-10DAFC35D3F3}"/>
    <cellStyle name="Note 3 2 3 11" xfId="10879" xr:uid="{3CC76681-2436-4B0D-A116-867B2F0A0EBD}"/>
    <cellStyle name="Note 3 2 3 12" xfId="11836" xr:uid="{C01008EF-DDFB-4E0E-A755-F3711955AE1F}"/>
    <cellStyle name="Note 3 2 3 13" xfId="11545" xr:uid="{DD903FDB-B2D6-451A-995E-42E7367698AD}"/>
    <cellStyle name="Note 3 2 3 14" xfId="4038" xr:uid="{4CDD1C0A-1F69-4422-BA4A-BBC88364C78C}"/>
    <cellStyle name="Note 3 2 3 15" xfId="39691" xr:uid="{C3BE2F25-9BF0-4197-A8B4-2C5918F679B5}"/>
    <cellStyle name="Note 3 2 3 2" xfId="2688" xr:uid="{B5851138-5791-4DD9-9F89-469A5DB292D4}"/>
    <cellStyle name="Note 3 2 3 2 2" xfId="5434" xr:uid="{AD228401-561C-4714-B4F4-5E777E6750A7}"/>
    <cellStyle name="Note 3 2 3 2 2 2" xfId="9618" xr:uid="{8C55B2BA-2E62-49A7-BBA8-539E0021F67F}"/>
    <cellStyle name="Note 3 2 3 2 3" xfId="10511" xr:uid="{ABF1CFC7-AC6A-4A8F-AD91-F2D6C70E2DED}"/>
    <cellStyle name="Note 3 2 3 2 4" xfId="10423" xr:uid="{9EDFC728-9751-479C-81D4-9100DB3C4FCF}"/>
    <cellStyle name="Note 3 2 3 2 5" xfId="10581" xr:uid="{432D91B8-AC7A-45DB-91A2-BFA26BE0DC04}"/>
    <cellStyle name="Note 3 2 3 2 6" xfId="8186" xr:uid="{9C73C2B9-223F-4234-BD4C-4E4100840814}"/>
    <cellStyle name="Note 3 2 3 2 7" xfId="4425" xr:uid="{23DE5B8B-B312-48A4-982C-322C919D32CF}"/>
    <cellStyle name="Note 3 2 3 3" xfId="2155" xr:uid="{C49AEA64-5588-4DB9-B0DD-40F4E9EE9A77}"/>
    <cellStyle name="Note 3 2 3 3 2" xfId="5582" xr:uid="{EF388CAB-EEB2-4E5D-9193-D47424548D23}"/>
    <cellStyle name="Note 3 2 3 3 3" xfId="8399" xr:uid="{45FE2691-388F-4F14-9AE9-F031DA36AF50}"/>
    <cellStyle name="Note 3 2 3 3 4" xfId="4989" xr:uid="{85409D81-DD11-4B9E-9258-16BE976E2F47}"/>
    <cellStyle name="Note 3 2 3 4" xfId="4167" xr:uid="{5AEB6183-D6C7-4DD7-BA4E-4B1AE1CF205C}"/>
    <cellStyle name="Note 3 2 3 4 2" xfId="8806" xr:uid="{502186D9-FF7F-4336-BA31-2ADE0CE5F145}"/>
    <cellStyle name="Note 3 2 3 5" xfId="6018" xr:uid="{520ABEB2-9D10-4A5D-AAD4-A3034446F9B8}"/>
    <cellStyle name="Note 3 2 3 6" xfId="10316" xr:uid="{4302522B-43CC-440E-9C5E-D0BC8176E953}"/>
    <cellStyle name="Note 3 2 3 7" xfId="10203" xr:uid="{03932741-93E7-4C51-8CFF-C2FE6777B04C}"/>
    <cellStyle name="Note 3 2 3 8" xfId="10469" xr:uid="{2C9CC953-444A-4E02-A001-4A355D427EA0}"/>
    <cellStyle name="Note 3 2 3 9" xfId="11554" xr:uid="{D8A0C618-33C4-404E-849A-43233F0D0C47}"/>
    <cellStyle name="Note 3 2 4" xfId="1947" xr:uid="{30F6282E-FEF2-4610-9F96-59F230ED1701}"/>
    <cellStyle name="Note 3 2 4 2" xfId="2689" xr:uid="{24A6B6F6-AEAF-4784-9131-BB324DE14905}"/>
    <cellStyle name="Note 3 2 4 2 2" xfId="9619" xr:uid="{520154F5-4EF2-4FF9-A764-4235E1BB9174}"/>
    <cellStyle name="Note 3 2 4 2 3" xfId="10512" xr:uid="{69E6EB66-83D2-4D6A-9A7F-9EB74129D992}"/>
    <cellStyle name="Note 3 2 4 2 4" xfId="10602" xr:uid="{583050E5-F98E-4204-B0CD-E4AB1E3D83EA}"/>
    <cellStyle name="Note 3 2 4 2 5" xfId="8895" xr:uid="{05C2C15B-102B-4AB3-A9C5-FC168A7A5EE1}"/>
    <cellStyle name="Note 3 2 4 2 6" xfId="8187" xr:uid="{035D4CAB-F92B-47B6-95BF-E4B73FFCB7DA}"/>
    <cellStyle name="Note 3 2 4 2 7" xfId="5397" xr:uid="{5A4D7CB4-12EC-47FF-8D38-4CBCF3E17F9B}"/>
    <cellStyle name="Note 3 2 4 3" xfId="2392" xr:uid="{CC1D5FBB-40E5-4170-996B-59CC35348BC4}"/>
    <cellStyle name="Note 3 2 4 3 2" xfId="6019" xr:uid="{578D8E95-C57B-4C9A-93C4-224190ECD7C0}"/>
    <cellStyle name="Note 3 2 4 4" xfId="9251" xr:uid="{22A49699-5B79-4D0A-A4A4-5C8583094185}"/>
    <cellStyle name="Note 3 2 4 5" xfId="10366" xr:uid="{0B52809F-4F54-4F3F-A570-C0231543D10C}"/>
    <cellStyle name="Note 3 2 4 6" xfId="8627" xr:uid="{AFDD74B3-1CC9-4821-91B2-3E4C8084722B}"/>
    <cellStyle name="Note 3 2 4 7" xfId="10615" xr:uid="{C0271B08-6831-4307-804B-3D17206741B1}"/>
    <cellStyle name="Note 3 2 4 8" xfId="10336" xr:uid="{A299EDA8-69B9-40AD-AC6E-0C7B5B555AFB}"/>
    <cellStyle name="Note 3 2 4 9" xfId="40054" xr:uid="{817198D9-5AEC-476D-9CA3-C7B7808D37C1}"/>
    <cellStyle name="Note 3 2 5" xfId="2686" xr:uid="{93B7FFFE-CFC1-43A2-AC82-88AE43253C31}"/>
    <cellStyle name="Note 3 2 5 2" xfId="5550" xr:uid="{0E9F5932-A946-4D20-AA0A-FD41C607CC9A}"/>
    <cellStyle name="Note 3 2 5 3" xfId="10509" xr:uid="{8438A193-7590-4045-BF9F-36808C55FAD9}"/>
    <cellStyle name="Note 3 2 5 4" xfId="10563" xr:uid="{106EA7C5-7E56-4685-9FA6-90B3B0CC7949}"/>
    <cellStyle name="Note 3 2 5 5" xfId="8619" xr:uid="{47062482-21A0-4DA3-9B98-95CB3A219406}"/>
    <cellStyle name="Note 3 2 5 6" xfId="4956" xr:uid="{3CBCA3C6-F9F1-4928-881A-3ECF2F8F7B05}"/>
    <cellStyle name="Note 3 2 5 7" xfId="39773" xr:uid="{A377510B-5DE1-4751-BBA3-BD1B24AD2EE3}"/>
    <cellStyle name="Note 3 2 6" xfId="3048" xr:uid="{C4AA344D-9583-4CF4-96DF-FE2D17C0C476}"/>
    <cellStyle name="Note 3 2 6 2" xfId="10053" xr:uid="{F6E72633-8F47-4FF2-944C-86F8494B76B0}"/>
    <cellStyle name="Note 3 2 6 3" xfId="10648" xr:uid="{B0D101FA-B9A7-4F24-8AE7-D287B7831BE8}"/>
    <cellStyle name="Note 3 2 6 4" xfId="10738" xr:uid="{500F4AEB-AD75-4111-8694-0F1513521639}"/>
    <cellStyle name="Note 3 2 6 5" xfId="10809" xr:uid="{2C8C7E86-52CE-49E9-A2D7-33C753AC46FC}"/>
    <cellStyle name="Note 3 2 6 6" xfId="7470" xr:uid="{B08E20BD-3F8F-451C-BDD5-9B757AF09344}"/>
    <cellStyle name="Note 3 2 6 7" xfId="44607" xr:uid="{47AB4FAF-AB1D-4F18-A661-4BE958AAD2AC}"/>
    <cellStyle name="Note 3 2 7" xfId="2046" xr:uid="{93ED4533-AED3-4E53-B734-71CB6A7EEB51}"/>
    <cellStyle name="Note 3 2 7 2" xfId="8397" xr:uid="{313EC5AA-C2E6-4A86-BDF6-988716448B22}"/>
    <cellStyle name="Note 3 2 7 3" xfId="44423" xr:uid="{5890679D-E581-4873-849F-F012EB2922C5}"/>
    <cellStyle name="Note 3 2 8" xfId="8602" xr:uid="{49D28F39-52BB-4CF2-B35B-A2474AE07BAF}"/>
    <cellStyle name="Note 3 2 8 2" xfId="32299" xr:uid="{A83F0EC8-A722-423A-821B-C1F6480334BC}"/>
    <cellStyle name="Note 3 2 9" xfId="9289" xr:uid="{207BB8F2-3CA0-4408-86B6-DD3F7D010674}"/>
    <cellStyle name="Note 3 20" xfId="12481" xr:uid="{AAF8D175-3EF4-4186-8AFE-7B4E38EC6A46}"/>
    <cellStyle name="Note 3 3" xfId="531" xr:uid="{B37FFE09-65E7-4593-BF63-F82B5B5A2BF3}"/>
    <cellStyle name="Note 3 3 10" xfId="10489" xr:uid="{BE71BC40-5303-47A1-8161-8D42B28B0D8D}"/>
    <cellStyle name="Note 3 3 11" xfId="6540" xr:uid="{01DFD95B-9934-42D9-BCED-782CBDE6D7E8}"/>
    <cellStyle name="Note 3 3 12" xfId="11303" xr:uid="{1A6842EB-583E-4F8B-A031-B9D13824DEC0}"/>
    <cellStyle name="Note 3 3 13" xfId="11290" xr:uid="{8702AC24-4EEE-4DF5-9E31-8E88CFD0D7F8}"/>
    <cellStyle name="Note 3 3 14" xfId="6720" xr:uid="{509B8D78-837F-41BF-9C00-88B7F6486E2F}"/>
    <cellStyle name="Note 3 3 15" xfId="10983" xr:uid="{4191813E-374A-455A-8EDB-E07313287B3F}"/>
    <cellStyle name="Note 3 3 16" xfId="4103" xr:uid="{7E49529E-C0AF-4307-90D0-8F7B75E23319}"/>
    <cellStyle name="Note 3 3 17" xfId="32300" xr:uid="{D52C0983-5BF6-4E86-920F-4F005C804E6D}"/>
    <cellStyle name="Note 3 3 2" xfId="1274" xr:uid="{2CB84729-F5F1-4957-ABFF-FB69F8C0F77B}"/>
    <cellStyle name="Note 3 3 2 10" xfId="11963" xr:uid="{3AEBD416-F398-4A2C-A907-F2BBC4E5BDFB}"/>
    <cellStyle name="Note 3 3 2 11" xfId="11308" xr:uid="{39522AFA-8EDB-49A3-AC95-2FD0CAB297CE}"/>
    <cellStyle name="Note 3 3 2 12" xfId="4505" xr:uid="{E331558B-E706-4EFF-A923-133C5F25D18F}"/>
    <cellStyle name="Note 3 3 2 2" xfId="2690" xr:uid="{14F130D8-5089-452E-BD29-1B5B9BC6E111}"/>
    <cellStyle name="Note 3 3 2 2 2" xfId="9620" xr:uid="{3EB9EA86-296A-413C-933B-A476135AE8BF}"/>
    <cellStyle name="Note 3 3 2 2 3" xfId="5455" xr:uid="{A1563197-9917-474B-ADBF-D6567224A303}"/>
    <cellStyle name="Note 3 3 2 3" xfId="10513" xr:uid="{1068E61B-9ACB-4D18-BFFB-598EBBDBB86C}"/>
    <cellStyle name="Note 3 3 2 4" xfId="10184" xr:uid="{F22461F0-8259-49D4-A157-49079BDE59EF}"/>
    <cellStyle name="Note 3 3 2 5" xfId="10620" xr:uid="{63F519A8-57FC-4E08-B3C3-137ED0A2B72B}"/>
    <cellStyle name="Note 3 3 2 6" xfId="7119" xr:uid="{E7880CC6-A630-449A-9F9B-B7030D6886D4}"/>
    <cellStyle name="Note 3 3 2 7" xfId="8310" xr:uid="{78419528-9063-4478-AB47-72473FE749B8}"/>
    <cellStyle name="Note 3 3 2 8" xfId="11679" xr:uid="{2207DBA1-1BD6-42BC-A9FE-48C4BF32552F}"/>
    <cellStyle name="Note 3 3 2 9" xfId="11975" xr:uid="{B9DD8287-1350-4857-B379-7C7DE17A633A}"/>
    <cellStyle name="Note 3 3 3" xfId="930" xr:uid="{0DDD08DF-6C67-41DC-9EB2-9E58CE13130E}"/>
    <cellStyle name="Note 3 3 3 2" xfId="3713" xr:uid="{8B46B0A3-D754-4C0C-BD38-08650E747593}"/>
    <cellStyle name="Note 3 3 3 2 2" xfId="5603" xr:uid="{AB5B91E8-F581-4046-BE0B-79E08A48234F}"/>
    <cellStyle name="Note 3 3 3 3" xfId="11002" xr:uid="{0C9C6B98-FF02-4641-981F-995DA4B79152}"/>
    <cellStyle name="Note 3 3 3 4" xfId="11424" xr:uid="{E6B623CC-CD21-4A6D-B785-517E6BEF0192}"/>
    <cellStyle name="Note 3 3 3 5" xfId="11081" xr:uid="{95011A7E-C473-47BE-AD50-1C461EF80A5B}"/>
    <cellStyle name="Note 3 3 3 6" xfId="11618" xr:uid="{C2DC550D-C29D-4DA4-B483-CD24807722F6}"/>
    <cellStyle name="Note 3 3 3 7" xfId="11463" xr:uid="{D2F83E5E-6794-44DA-8BE3-BDF8BC7E238F}"/>
    <cellStyle name="Note 3 3 3 8" xfId="5127" xr:uid="{E7603601-CEAF-4A23-A243-120AFC10FFFF}"/>
    <cellStyle name="Note 3 3 4" xfId="2136" xr:uid="{2B32F3FC-8496-46AE-9A28-50F0FF9C21C0}"/>
    <cellStyle name="Note 3 3 4 2" xfId="6020" xr:uid="{53D2D2D2-D16F-48DC-AC59-981B1A2A7B1F}"/>
    <cellStyle name="Note 3 3 5" xfId="8400" xr:uid="{7FA221EF-3500-4156-AAC5-B344B55058C1}"/>
    <cellStyle name="Note 3 3 6" xfId="8778" xr:uid="{13D28CB2-4555-43ED-BF51-5905657F2D7B}"/>
    <cellStyle name="Note 3 3 7" xfId="8726" xr:uid="{852AAE45-4EC1-4415-87B3-A2EF38C8F1C5}"/>
    <cellStyle name="Note 3 3 8" xfId="10552" xr:uid="{51DA57BF-73AA-4E3C-8ECA-17F957855970}"/>
    <cellStyle name="Note 3 3 9" xfId="10714" xr:uid="{6E38A086-B70D-4A85-A688-8E365742B15A}"/>
    <cellStyle name="Note 3 4" xfId="532" xr:uid="{5A9F4BE0-1F0E-4DD2-857A-6A5BB3793BD3}"/>
    <cellStyle name="Note 3 4 10" xfId="10225" xr:uid="{B6CD726C-2D30-4BD5-8D4B-F9BAFE35ACF7}"/>
    <cellStyle name="Note 3 4 11" xfId="8584" xr:uid="{45655889-D7A1-4D4F-9ABF-FC88EB99A305}"/>
    <cellStyle name="Note 3 4 12" xfId="11875" xr:uid="{F398EE33-E297-4598-9F6F-361A5B44A8E6}"/>
    <cellStyle name="Note 3 4 13" xfId="11180" xr:uid="{E7E1EC2A-5C75-4B1E-96E4-3F7CA7D361B9}"/>
    <cellStyle name="Note 3 4 14" xfId="11647" xr:uid="{C21A4D68-9C47-4CA7-B953-EA9C414D8347}"/>
    <cellStyle name="Note 3 4 15" xfId="11990" xr:uid="{66B807A8-ECC8-4D31-9757-A563B36869DB}"/>
    <cellStyle name="Note 3 4 16" xfId="10941" xr:uid="{A1B4A919-F2A7-4EA2-89CA-8B498C115476}"/>
    <cellStyle name="Note 3 4 17" xfId="40118" xr:uid="{24D7ECDB-0F02-43A5-8779-7007E6A2CEED}"/>
    <cellStyle name="Note 3 4 2" xfId="964" xr:uid="{67CD6209-7E99-4A87-AC6F-A5900D21E63F}"/>
    <cellStyle name="Note 3 4 2 10" xfId="11086" xr:uid="{42CFC082-638C-4176-80E2-E23C73E09ACB}"/>
    <cellStyle name="Note 3 4 2 11" xfId="12078" xr:uid="{1F66B4E9-3D5A-4733-A6DD-686E79038DFE}"/>
    <cellStyle name="Note 3 4 2 12" xfId="5389" xr:uid="{AFBE91D0-B873-49CB-99B4-9B7DEDA164E1}"/>
    <cellStyle name="Note 3 4 2 2" xfId="2691" xr:uid="{117DE42D-07E2-4301-AF4E-7468A51E3E2D}"/>
    <cellStyle name="Note 3 4 2 2 2" xfId="9621" xr:uid="{CA16A6B3-041E-4038-B1B6-185724752BBF}"/>
    <cellStyle name="Note 3 4 2 3" xfId="10514" xr:uid="{A60ABD77-720A-46A8-9912-5EE4778EFD0E}"/>
    <cellStyle name="Note 3 4 2 4" xfId="10231" xr:uid="{28F78175-E11D-4190-B6C2-48413ECAE82C}"/>
    <cellStyle name="Note 3 4 2 5" xfId="10445" xr:uid="{ABF7157D-5616-444C-9B18-F294F3ECC868}"/>
    <cellStyle name="Note 3 4 2 6" xfId="7121" xr:uid="{71067B77-9D68-453A-A8EE-776CD2D289C8}"/>
    <cellStyle name="Note 3 4 2 7" xfId="11326" xr:uid="{501C8C3D-FDED-4BBC-AD63-20C5F4FAC19B}"/>
    <cellStyle name="Note 3 4 2 8" xfId="11756" xr:uid="{D43CE987-29A2-4BC5-A158-510CE32A545F}"/>
    <cellStyle name="Note 3 4 2 9" xfId="6557" xr:uid="{B76F7286-33D7-4A45-8204-1FEEDABDC0E8}"/>
    <cellStyle name="Note 3 4 3" xfId="2169" xr:uid="{C86C7B0F-7F4B-4A57-A179-AD8E41C63466}"/>
    <cellStyle name="Note 3 4 3 2" xfId="7122" xr:uid="{162940DC-DBD3-414F-B68D-A21B16E87858}"/>
    <cellStyle name="Note 3 4 3 3" xfId="6021" xr:uid="{4142F9AA-3BA9-4888-8B5B-6B7A67CB9DEF}"/>
    <cellStyle name="Note 3 4 4" xfId="7471" xr:uid="{A2546D5A-FCF3-430A-B0BC-541F73927296}"/>
    <cellStyle name="Note 3 4 5" xfId="8188" xr:uid="{0A913A6C-CB02-4A22-A2B9-598B404FFACA}"/>
    <cellStyle name="Note 3 4 6" xfId="8401" xr:uid="{27247FD8-CAB5-43E6-8B2E-7DC83CD4DBC1}"/>
    <cellStyle name="Note 3 4 7" xfId="8824" xr:uid="{FBA367FC-CECD-4D1D-8DB9-4F99A1B2C555}"/>
    <cellStyle name="Note 3 4 8" xfId="8621" xr:uid="{B602C8EA-81A9-4DCD-92FA-58E8D50FB92D}"/>
    <cellStyle name="Note 3 4 9" xfId="10314" xr:uid="{59F4989A-EABE-4AC9-9456-C90B57435525}"/>
    <cellStyle name="Note 3 5" xfId="1114" xr:uid="{027849B6-F2D0-4ABC-AD44-7F379A3907B2}"/>
    <cellStyle name="Note 3 5 10" xfId="11220" xr:uid="{A2C995B2-ABF5-40F2-9F27-76378FAE425A}"/>
    <cellStyle name="Note 3 5 11" xfId="11505" xr:uid="{6619E180-B5AE-4426-9EFB-4B0C090943D4}"/>
    <cellStyle name="Note 3 5 12" xfId="11733" xr:uid="{3B5863F3-892B-458B-BC0A-338E8B4F2F11}"/>
    <cellStyle name="Note 3 5 13" xfId="12007" xr:uid="{57772B86-8095-4CFE-9CDB-D03989E9E69D}"/>
    <cellStyle name="Note 3 5 14" xfId="4609" xr:uid="{D4EE5E33-88B7-4793-8F31-DA527C5B6AF4}"/>
    <cellStyle name="Note 3 5 15" xfId="39692" xr:uid="{66CEEF75-2DCE-481C-A7A4-45138ECB6A14}"/>
    <cellStyle name="Note 3 5 2" xfId="2692" xr:uid="{403CED79-5706-40EF-95EE-4F967F40FFDC}"/>
    <cellStyle name="Note 3 5 2 2" xfId="9622" xr:uid="{6614182B-B044-45E1-A785-B87E50682BF8}"/>
    <cellStyle name="Note 3 5 2 3" xfId="10515" xr:uid="{5E99CB68-34F6-44A1-A431-2572CBEF0F6D}"/>
    <cellStyle name="Note 3 5 2 4" xfId="8589" xr:uid="{A8F31C86-225D-4E72-836B-B5D1988E4AC4}"/>
    <cellStyle name="Note 3 5 2 5" xfId="10450" xr:uid="{82922C32-DB46-49AD-84E1-8C9A08954883}"/>
    <cellStyle name="Note 3 5 2 6" xfId="8189" xr:uid="{ECB2053A-1DDA-4E86-AC99-DE62CD6A9AC1}"/>
    <cellStyle name="Note 3 5 2 7" xfId="5508" xr:uid="{F11402AB-655C-49BC-B5DB-F4D6D67D4A7E}"/>
    <cellStyle name="Note 3 5 3" xfId="2393" xr:uid="{9CB283F1-C520-4C83-B9FF-7E765D4F1BE7}"/>
    <cellStyle name="Note 3 5 3 2" xfId="6022" xr:uid="{E456C271-402F-41DB-BE3D-AF565724F81F}"/>
    <cellStyle name="Note 3 5 4" xfId="9252" xr:uid="{1BE91FAA-5307-4F5A-A66A-3A935073D12C}"/>
    <cellStyle name="Note 3 5 5" xfId="10367" xr:uid="{A7AD57DF-3789-4B23-802B-DD8364F04415}"/>
    <cellStyle name="Note 3 5 6" xfId="10187" xr:uid="{CC388F7B-F5E8-4803-ADB1-7127E258FA7C}"/>
    <cellStyle name="Note 3 5 7" xfId="10587" xr:uid="{1F671410-9640-442E-BB93-DEC75E46EA0E}"/>
    <cellStyle name="Note 3 5 8" xfId="10193" xr:uid="{32349603-EF28-4523-B929-4CE85BA9E705}"/>
    <cellStyle name="Note 3 5 9" xfId="11681" xr:uid="{DAFE9F28-F744-46EB-8A23-025B445EF96F}"/>
    <cellStyle name="Note 3 6" xfId="686" xr:uid="{AC4CE2B5-DAC9-4C51-AFCF-BA424F7CE435}"/>
    <cellStyle name="Note 3 6 10" xfId="12145" xr:uid="{A504EFE4-E8A7-4567-8C95-99D40C9FFD83}"/>
    <cellStyle name="Note 3 6 11" xfId="10098" xr:uid="{27C6CE67-9E27-409A-8121-63EB5F96BFCB}"/>
    <cellStyle name="Note 3 6 12" xfId="12171" xr:uid="{8BB3F56A-BDDD-4031-B9E3-7B0C7A8249BD}"/>
    <cellStyle name="Note 3 6 13" xfId="4947" xr:uid="{7DDD2F0E-0036-4EEA-B459-01B5CA310858}"/>
    <cellStyle name="Note 3 6 14" xfId="40053" xr:uid="{0B990F55-52CE-49DB-BC8A-52E5260BB6BA}"/>
    <cellStyle name="Note 3 6 2" xfId="2471" xr:uid="{3E09612E-85C2-48C5-8805-DD0C9DD22B33}"/>
    <cellStyle name="Note 3 6 2 2" xfId="5542" xr:uid="{415E0D28-E472-4408-A122-430492E50FC6}"/>
    <cellStyle name="Note 3 6 3" xfId="8460" xr:uid="{E7A420FE-043E-4457-92E5-F9CBED3B0FB1}"/>
    <cellStyle name="Note 3 6 4" xfId="10398" xr:uid="{240A5878-B96D-4CDC-AC9C-7003A49A59F1}"/>
    <cellStyle name="Note 3 6 5" xfId="10545" xr:uid="{879F9AC5-AAC5-44EF-A065-73DF24C56640}"/>
    <cellStyle name="Note 3 6 6" xfId="10717" xr:uid="{770F161B-7E6D-4427-AEFD-7B1D25B1032E}"/>
    <cellStyle name="Note 3 6 7" xfId="10605" xr:uid="{B60DCA35-DA74-4DB5-8B21-6953313A3112}"/>
    <cellStyle name="Note 3 6 8" xfId="11105" xr:uid="{C4E24012-731F-44C7-9D60-68CE2EDBFDEF}"/>
    <cellStyle name="Note 3 6 9" xfId="12025" xr:uid="{586B4438-2FB6-46AA-9892-2C5332459EA6}"/>
    <cellStyle name="Note 3 7" xfId="1946" xr:uid="{121E562A-2100-42E3-B41E-86948DCB9BC8}"/>
    <cellStyle name="Note 3 7 2" xfId="2685" xr:uid="{C9FE29A3-51F0-48E2-97EC-E6C58F980A7C}"/>
    <cellStyle name="Note 3 7 2 2" xfId="9616" xr:uid="{13F3F216-9D75-463A-9D8C-ABADB0E93D77}"/>
    <cellStyle name="Note 3 7 3" xfId="10508" xr:uid="{7307D9FB-ECB8-4DF7-8091-2FBDA2A3DF4D}"/>
    <cellStyle name="Note 3 7 4" xfId="10422" xr:uid="{72311EEA-9AAB-49B5-BACD-5AFFD51B1E28}"/>
    <cellStyle name="Note 3 7 5" xfId="10429" xr:uid="{F20842E3-6E9B-43F3-9D16-FC589C8A65D8}"/>
    <cellStyle name="Note 3 7 6" xfId="7123" xr:uid="{0721C0F4-E87E-4F4B-9FE9-7AFE7C2026E7}"/>
    <cellStyle name="Note 3 7 7" xfId="39774" xr:uid="{EB97E8A0-9F91-45A5-845F-85BCE164E410}"/>
    <cellStyle name="Note 3 8" xfId="3035" xr:uid="{DBD6A5E5-4AD7-4833-ABAA-BABFBCFE43B0}"/>
    <cellStyle name="Note 3 8 2" xfId="10041" xr:uid="{3151B781-85E5-408E-AA75-75E66F82CBDC}"/>
    <cellStyle name="Note 3 8 3" xfId="10643" xr:uid="{06EDD8E2-3A04-47B0-B17B-6C196476FB4A}"/>
    <cellStyle name="Note 3 8 4" xfId="10734" xr:uid="{5B4F6172-78E9-4224-B562-BB73C0AB5622}"/>
    <cellStyle name="Note 3 8 5" xfId="10805" xr:uid="{4F0A7754-91AC-482C-B84F-B1DE616D85F3}"/>
    <cellStyle name="Note 3 8 6" xfId="7469" xr:uid="{8D772BCF-5FA7-4992-A1FC-9CC051A8DF55}"/>
    <cellStyle name="Note 3 8 7" xfId="44606" xr:uid="{E2998ABE-E130-4375-A1BC-83CD27E545B1}"/>
    <cellStyle name="Note 3 9" xfId="2041" xr:uid="{8A51881C-5E43-4487-BDE1-A64B6336CA69}"/>
    <cellStyle name="Note 3 9 2" xfId="8184" xr:uid="{22CE0380-F790-41AF-B6AA-D772B4F6C674}"/>
    <cellStyle name="Note 3 9 3" xfId="44424" xr:uid="{A4A61A8D-2323-48BC-9288-CEFEE81CBDBA}"/>
    <cellStyle name="Note 30" xfId="32301" xr:uid="{75A95FCC-5E12-4A81-967A-FCC5037BD713}"/>
    <cellStyle name="Note 31" xfId="32302" xr:uid="{286FC18A-2F6C-43F8-B24C-3CC44D567FBB}"/>
    <cellStyle name="Note 32" xfId="32303" xr:uid="{12E218CD-2F9E-4571-AAFE-6F19E69BBED9}"/>
    <cellStyle name="Note 33" xfId="32304" xr:uid="{F42CCE9F-4808-4E1C-ACE5-2395540E82DC}"/>
    <cellStyle name="Note 34" xfId="32305" xr:uid="{E4534F28-4FB8-4D15-A450-F423289C0FD9}"/>
    <cellStyle name="Note 35" xfId="32306" xr:uid="{A0BD32FE-A0FF-4327-AED3-277F4BC2A3F9}"/>
    <cellStyle name="Note 36" xfId="32307" xr:uid="{90746B4E-040E-44EE-8A80-105A097E9C09}"/>
    <cellStyle name="Note 37" xfId="32308" xr:uid="{4F84E96B-BEB2-4E08-965A-AD60B0F33731}"/>
    <cellStyle name="Note 38" xfId="32309" xr:uid="{CBA5B2B7-29AC-4C97-9ACE-28EA7D29A775}"/>
    <cellStyle name="Note 39" xfId="32310" xr:uid="{0154C8E3-C6AD-467D-95C9-0E06FF258CDA}"/>
    <cellStyle name="Note 4" xfId="533" xr:uid="{1198509F-EE2B-4286-8847-59E7A2E7A6FE}"/>
    <cellStyle name="Note 4 10" xfId="10629" xr:uid="{B2C10C5D-BABF-4883-882C-C82FD24F1F67}"/>
    <cellStyle name="Note 4 10 2" xfId="32311" xr:uid="{10DC3658-765D-454D-BB90-1DF01EA783F4}"/>
    <cellStyle name="Note 4 11" xfId="10617" xr:uid="{9490422F-FB9A-41BF-897B-479D10D5D4E6}"/>
    <cellStyle name="Note 4 12" xfId="12612" xr:uid="{C6FB5495-8E44-4FF1-9B06-2513A91022C4}"/>
    <cellStyle name="Note 4 2" xfId="1948" xr:uid="{AAD8A488-3A2F-4FBE-BD57-5686769E4E0C}"/>
    <cellStyle name="Note 4 2 10" xfId="32312" xr:uid="{0F7DA654-3F39-4F05-95A8-501271F68D2B}"/>
    <cellStyle name="Note 4 2 2" xfId="2694" xr:uid="{F876116C-39DA-442E-A377-A4EDBDD60357}"/>
    <cellStyle name="Note 4 2 2 2" xfId="4468" xr:uid="{0511D5BF-E55A-4F20-BE33-15A95464513F}"/>
    <cellStyle name="Note 4 2 2 2 2" xfId="5452" xr:uid="{2DCB3258-009A-4712-BF60-7A2815A8C059}"/>
    <cellStyle name="Note 4 2 2 2 3" xfId="9624" xr:uid="{454F2FA2-4A7C-412A-A501-5B7916400D05}"/>
    <cellStyle name="Note 4 2 2 3" xfId="5029" xr:uid="{9BDC905B-FCBF-468A-B046-7A90DF3C08BB}"/>
    <cellStyle name="Note 4 2 2 3 2" xfId="5600" xr:uid="{AD9DA5C6-2F74-4172-8203-CAAF6550DB66}"/>
    <cellStyle name="Note 4 2 2 4" xfId="4215" xr:uid="{1CC1E58B-20D8-4913-9AEB-1A230C26A63F}"/>
    <cellStyle name="Note 4 2 2 4 2" xfId="10631" xr:uid="{E9E0B580-65D4-4DD2-B05B-1855E3EA5FE0}"/>
    <cellStyle name="Note 4 2 2 5" xfId="10724" xr:uid="{4720E212-8093-4B32-8B60-A5386422EEFA}"/>
    <cellStyle name="Note 4 2 2 6" xfId="40121" xr:uid="{C4D4C3E0-65E2-4271-865C-FDCB8473E244}"/>
    <cellStyle name="Note 4 2 3" xfId="3714" xr:uid="{4CCC335C-B861-4E04-A83D-938610E63F25}"/>
    <cellStyle name="Note 4 2 3 2" xfId="5437" xr:uid="{21AC0C1B-E0A4-4667-8302-F2559028CA7E}"/>
    <cellStyle name="Note 4 2 3 3" xfId="8191" xr:uid="{EBDA09DC-0F80-4ED1-B7E9-142C703BCAD1}"/>
    <cellStyle name="Note 4 2 3 4" xfId="4431" xr:uid="{7CE7536C-3AC9-4745-9D31-B06DAE6CEC9D}"/>
    <cellStyle name="Note 4 2 3 5" xfId="39689" xr:uid="{0BD94DF8-C329-4AA8-BD17-786CB8DAC736}"/>
    <cellStyle name="Note 4 2 4" xfId="2160" xr:uid="{B54D8D87-283C-4B06-9582-76D277EA2C91}"/>
    <cellStyle name="Note 4 2 4 2" xfId="5585" xr:uid="{6303FCA7-DB11-4943-843E-4636EF55ECAE}"/>
    <cellStyle name="Note 4 2 4 3" xfId="4993" xr:uid="{FCB652BC-9019-491F-9FCF-99460E4E80D9}"/>
    <cellStyle name="Note 4 2 4 4" xfId="40056" xr:uid="{21707604-73B5-474E-8770-7891BE6BCA82}"/>
    <cellStyle name="Note 4 2 5" xfId="4169" xr:uid="{742A98C5-F023-48B4-8B33-CCA440D3993D}"/>
    <cellStyle name="Note 4 2 5 2" xfId="8813" xr:uid="{4E7F2150-7B57-4703-B6BA-6E9D6E1CE17A}"/>
    <cellStyle name="Note 4 2 5 3" xfId="39771" xr:uid="{DF345FF7-9E34-433E-88DB-ECAE1888D660}"/>
    <cellStyle name="Note 4 2 6" xfId="8620" xr:uid="{D0AF72EE-ECBB-4A36-981F-3D9081AB3598}"/>
    <cellStyle name="Note 4 2 6 2" xfId="44609" xr:uid="{C11DA050-9887-4671-8193-B2F2E5D9FFAD}"/>
    <cellStyle name="Note 4 2 7" xfId="8973" xr:uid="{67E194BD-575F-4969-84FE-D7FE7FB59644}"/>
    <cellStyle name="Note 4 2 7 2" xfId="44421" xr:uid="{04E33A0D-B5B2-49B7-99AE-3685C231693B}"/>
    <cellStyle name="Note 4 2 8" xfId="10521" xr:uid="{0A823E3D-49D2-4241-9E23-666B80788141}"/>
    <cellStyle name="Note 4 2 9" xfId="10635" xr:uid="{4C4698BD-CBFE-4409-87A3-F19385AADDEB}"/>
    <cellStyle name="Note 4 3" xfId="2005" xr:uid="{57EC4238-2251-4B36-BB1F-7354BB5FEFCA}"/>
    <cellStyle name="Note 4 3 10" xfId="32313" xr:uid="{84118F69-C235-4F97-811D-27324217644F}"/>
    <cellStyle name="Note 4 3 2" xfId="2695" xr:uid="{C31DD88C-6C01-4117-885A-4585CD6F389F}"/>
    <cellStyle name="Note 4 3 2 2" xfId="5440" xr:uid="{64BE66CD-94BD-4A6D-8E43-80E0C3507D84}"/>
    <cellStyle name="Note 4 3 2 2 2" xfId="9625" xr:uid="{AD3A104E-959F-4E9A-BCA0-3B868F24969C}"/>
    <cellStyle name="Note 4 3 2 3" xfId="10518" xr:uid="{4B31D3C7-F407-4229-BCDA-6B3FFBC63802}"/>
    <cellStyle name="Note 4 3 2 4" xfId="10421" xr:uid="{6A45B127-C8CA-47CF-824A-09C4739314FE}"/>
    <cellStyle name="Note 4 3 2 5" xfId="10542" xr:uid="{4BB6A7DE-0773-485E-B8EC-5FFE34516752}"/>
    <cellStyle name="Note 4 3 2 6" xfId="8192" xr:uid="{68767814-FE19-47EB-909A-D8E346ECC45C}"/>
    <cellStyle name="Note 4 3 2 7" xfId="4450" xr:uid="{EE6F0253-6958-472A-99D6-923A398779B9}"/>
    <cellStyle name="Note 4 3 3" xfId="5016" xr:uid="{EC3A73E8-E61D-4D2D-97CA-D4E8BE5D9BBC}"/>
    <cellStyle name="Note 4 3 3 2" xfId="5588" xr:uid="{7B9DCBCC-D5A4-4204-A5E9-AD3BF566B70E}"/>
    <cellStyle name="Note 4 3 3 3" xfId="8403" xr:uid="{512EEB6C-43A4-439C-8B78-A76B9AB127C4}"/>
    <cellStyle name="Note 4 3 4" xfId="4210" xr:uid="{A4F51702-1430-4DB2-9169-92F66E9AD299}"/>
    <cellStyle name="Note 4 3 4 2" xfId="8506" xr:uid="{C398AC47-3642-4C8D-ACDF-916D8D7D3E8F}"/>
    <cellStyle name="Note 4 3 5" xfId="6023" xr:uid="{61BDE40F-9534-4540-A905-D1C2345E8375}"/>
    <cellStyle name="Note 4 3 6" xfId="10562" xr:uid="{8736E0CC-2D0D-49DA-8E72-352B96F19AE9}"/>
    <cellStyle name="Note 4 3 7" xfId="8841" xr:uid="{ABC9C982-4F96-47C2-8DFD-BFA4A20AF1C5}"/>
    <cellStyle name="Note 4 3 8" xfId="8596" xr:uid="{9D79D562-0A39-4489-99E7-915610B97691}"/>
    <cellStyle name="Note 4 3 9" xfId="4069" xr:uid="{A0C5885A-DF09-4716-8D13-AF932319279A}"/>
    <cellStyle name="Note 4 4" xfId="2394" xr:uid="{7C0960A9-DB0C-4949-8C52-1B9C81046E42}"/>
    <cellStyle name="Note 4 4 10" xfId="40120" xr:uid="{48491C64-BD86-49C2-A90D-835F011C8E40}"/>
    <cellStyle name="Note 4 4 2" xfId="2696" xr:uid="{0B1D35B1-AAEC-478E-938A-16960637BF87}"/>
    <cellStyle name="Note 4 4 2 2" xfId="5429" xr:uid="{7C8C5CC5-151C-451B-89FF-E9C8BE57E099}"/>
    <cellStyle name="Note 4 4 2 2 2" xfId="9626" xr:uid="{37765DAB-5C01-42D6-9DDF-C6951E1A83D0}"/>
    <cellStyle name="Note 4 4 2 3" xfId="10519" xr:uid="{DFA8F936-1B89-43BA-98FD-B756870FCBC1}"/>
    <cellStyle name="Note 4 4 2 4" xfId="10541" xr:uid="{153C7588-DBFA-4048-9253-0DBC98DCA680}"/>
    <cellStyle name="Note 4 4 2 5" xfId="10711" xr:uid="{8A27A6B1-656F-42BE-B772-7ACEFDD5B708}"/>
    <cellStyle name="Note 4 4 2 6" xfId="8193" xr:uid="{EF8F6548-D601-4254-8BE9-F8EE8316D4A4}"/>
    <cellStyle name="Note 4 4 2 7" xfId="4400" xr:uid="{D313BE3F-DFB5-488B-B010-3E580D5645E7}"/>
    <cellStyle name="Note 4 4 3" xfId="4983" xr:uid="{38EAE281-53FE-4FD0-B660-8AC05C4519A1}"/>
    <cellStyle name="Note 4 4 3 2" xfId="5577" xr:uid="{B324599B-16AF-48F6-927D-4BB87835E0A7}"/>
    <cellStyle name="Note 4 4 3 3" xfId="8404" xr:uid="{1B8F179E-0DB5-485D-A139-31917F2F0A20}"/>
    <cellStyle name="Note 4 4 4" xfId="4161" xr:uid="{465282FE-FC6C-4A90-AAF9-249754F17056}"/>
    <cellStyle name="Note 4 4 4 2" xfId="9253" xr:uid="{EB22CA8A-FC89-4194-A370-EF6753B1AC10}"/>
    <cellStyle name="Note 4 4 5" xfId="6024" xr:uid="{281A7EA8-3331-4E13-8473-E86F074C53FA}"/>
    <cellStyle name="Note 4 4 6" xfId="10199" xr:uid="{4E1FA68E-3BDE-4518-A404-1B766466C3BE}"/>
    <cellStyle name="Note 4 4 7" xfId="10306" xr:uid="{0EBF50A6-B47C-4D74-A439-073E35C92D50}"/>
    <cellStyle name="Note 4 4 8" xfId="10472" xr:uid="{91D1DAD6-CF10-427E-8487-97523BC8E9B1}"/>
    <cellStyle name="Note 4 4 9" xfId="4006" xr:uid="{9D39ACA6-4FD7-4111-B9D7-7E392C393DB6}"/>
    <cellStyle name="Note 4 5" xfId="2472" xr:uid="{2BC4E5FE-491F-46A3-97F5-4EB57ABF912D}"/>
    <cellStyle name="Note 4 5 2" xfId="5391" xr:uid="{39C3F74A-3C8A-4DA3-AE88-23535A5AACAD}"/>
    <cellStyle name="Note 4 5 2 2" xfId="8336" xr:uid="{D7F14034-F51D-437A-B311-ED1D199D657C}"/>
    <cellStyle name="Note 4 5 3" xfId="6098" xr:uid="{FD43BDF7-985B-40C5-9BC9-9A16341C3AA2}"/>
    <cellStyle name="Note 4 5 4" xfId="10399" xr:uid="{F71EFC60-33AF-4A67-A667-60D6E726CFC8}"/>
    <cellStyle name="Note 4 5 5" xfId="10217" xr:uid="{5C896A76-D225-40FB-BC5F-0F15913A29E3}"/>
    <cellStyle name="Note 4 5 6" xfId="10412" xr:uid="{3CED7271-0425-4EAA-8E79-2715DFF79077}"/>
    <cellStyle name="Note 4 5 7" xfId="10539" xr:uid="{E2D4AC16-6A62-4601-90C9-95D2DA4B2B4A}"/>
    <cellStyle name="Note 4 5 8" xfId="7126" xr:uid="{B91B0EBF-E832-4C27-89D9-DE90A7174281}"/>
    <cellStyle name="Note 4 5 9" xfId="39690" xr:uid="{2E9BA248-79B5-4F4C-86D7-E82DEE9EB3D4}"/>
    <cellStyle name="Note 4 6" xfId="2693" xr:uid="{584D204E-0601-415B-B0D8-4C4126395270}"/>
    <cellStyle name="Note 4 6 2" xfId="9623" xr:uid="{20C4DE21-A227-4B9F-B7D7-566D34ED03F7}"/>
    <cellStyle name="Note 4 6 3" xfId="10516" xr:uid="{A74DDEBF-CD1D-4A0E-8118-CEF24B862CCE}"/>
    <cellStyle name="Note 4 6 4" xfId="10681" xr:uid="{914FC36B-BB6C-42CE-9279-06BDB3325B79}"/>
    <cellStyle name="Note 4 6 5" xfId="10762" xr:uid="{A4350603-80F6-4679-8AB2-DEAC3B9C3AAF}"/>
    <cellStyle name="Note 4 6 6" xfId="8190" xr:uid="{281B60A2-DC64-4F02-975F-1D41FB0B33CD}"/>
    <cellStyle name="Note 4 6 7" xfId="4896" xr:uid="{63A137D7-535B-4464-98DC-C0C9B81319FF}"/>
    <cellStyle name="Note 4 6 8" xfId="40055" xr:uid="{1130004F-9C5A-432B-B69F-C7B084F7D729}"/>
    <cellStyle name="Note 4 7" xfId="3040" xr:uid="{9EB55DA7-90B6-47E8-BE8F-83C3A00220FC}"/>
    <cellStyle name="Note 4 7 2" xfId="5544" xr:uid="{2CF1F62F-9B3B-4508-978B-758305A18ED7}"/>
    <cellStyle name="Note 4 7 3" xfId="10645" xr:uid="{BC39399E-8809-4A7D-AFA2-3437EB390719}"/>
    <cellStyle name="Note 4 7 4" xfId="10736" xr:uid="{5ADC2AC0-BD2B-4439-97BD-8CF0B1524E61}"/>
    <cellStyle name="Note 4 7 5" xfId="10807" xr:uid="{20E9222B-21A2-4FC9-AC45-C4E53AAFD815}"/>
    <cellStyle name="Note 4 7 6" xfId="4950" xr:uid="{F85BA781-780B-4314-9920-0DEB3BB52CE2}"/>
    <cellStyle name="Note 4 7 7" xfId="39772" xr:uid="{7CD6008C-868A-4EDF-ACAD-25B4135B7436}"/>
    <cellStyle name="Note 4 8" xfId="2044" xr:uid="{139B6644-5BDA-4290-B30B-0A48B6E3F5DE}"/>
    <cellStyle name="Note 4 8 2" xfId="8492" xr:uid="{C938A5BE-C351-4D15-B072-E489DF0411E4}"/>
    <cellStyle name="Note 4 8 3" xfId="44608" xr:uid="{08997C73-13A7-494F-8CBF-8373B61781AC}"/>
    <cellStyle name="Note 4 9" xfId="10396" xr:uid="{8143AD27-C9E9-4F97-B7C0-C4744EAC2E66}"/>
    <cellStyle name="Note 4 9 2" xfId="44422" xr:uid="{97B228EF-6BE9-48A3-8A6C-EC10677654A9}"/>
    <cellStyle name="Note 40" xfId="32314" xr:uid="{405044BE-CA50-46A5-9730-1728C3220126}"/>
    <cellStyle name="Note 41" xfId="32315" xr:uid="{49808EB4-BC61-4D36-93FA-FE23ABA358AD}"/>
    <cellStyle name="Note 42" xfId="32316" xr:uid="{80863B3A-D9E9-4169-AAE6-2E8B5B8714A7}"/>
    <cellStyle name="Note 43" xfId="32317" xr:uid="{C3E7F164-A3BD-49FE-80E3-9978D8DC80FF}"/>
    <cellStyle name="Note 44" xfId="32318" xr:uid="{5B4CB89E-F720-4CFC-A7C0-82BBDD468700}"/>
    <cellStyle name="Note 45" xfId="32319" xr:uid="{A84AF173-AD6F-4B93-A87F-DC4EB829B6F1}"/>
    <cellStyle name="Note 46" xfId="32320" xr:uid="{64058C11-8B68-4729-946D-3897D62C1572}"/>
    <cellStyle name="Note 47" xfId="32321" xr:uid="{B8D56FF2-5F3D-460F-BC71-2F0AD76E7FB2}"/>
    <cellStyle name="Note 48" xfId="32322" xr:uid="{9BCA44FA-C128-455F-8EA7-562D10D1CDE3}"/>
    <cellStyle name="Note 49" xfId="32323" xr:uid="{1930D660-CAFC-414F-8F16-E73BF90E8D3B}"/>
    <cellStyle name="Note 5" xfId="4015" xr:uid="{67B5E881-E2CF-47D6-B61C-E2E891D2C153}"/>
    <cellStyle name="Note 5 2" xfId="4072" xr:uid="{107178BF-5C8A-46B5-A352-347C6F60BEB3}"/>
    <cellStyle name="Note 5 2 2" xfId="4460" xr:uid="{FF31174A-ED2F-45C5-B168-4CA0C96D0E8A}"/>
    <cellStyle name="Note 5 2 2 2" xfId="5449" xr:uid="{42512681-0C3E-43DB-847D-CFE4B511B5A3}"/>
    <cellStyle name="Note 5 2 3" xfId="5025" xr:uid="{C07EBB9B-533E-44E6-89F9-AD544A8F18F6}"/>
    <cellStyle name="Note 5 2 3 2" xfId="5597" xr:uid="{1133C51C-B30B-4629-9C65-D5F7F2B846C4}"/>
    <cellStyle name="Note 5 2 4" xfId="4211" xr:uid="{F0EE1800-2294-49A4-BC77-1A2A16B57000}"/>
    <cellStyle name="Note 5 2 5" xfId="32325" xr:uid="{4832BFAA-7866-430B-8EE0-3570E5B8FF24}"/>
    <cellStyle name="Note 5 3" xfId="4405" xr:uid="{9ACC2233-5436-4F51-8788-AE824D831FC8}"/>
    <cellStyle name="Note 5 3 2" xfId="5431" xr:uid="{7BD66108-44FB-48E5-BD25-9EB316CE3604}"/>
    <cellStyle name="Note 5 3 3" xfId="40128" xr:uid="{EE90171F-BBD2-4D7F-A08E-EF5E23D1ECC5}"/>
    <cellStyle name="Note 5 4" xfId="4986" xr:uid="{7B7E03BA-6766-427F-86B1-0E47888AD940}"/>
    <cellStyle name="Note 5 4 2" xfId="5579" xr:uid="{499C4DFB-44E2-45B6-A2BC-F5912A175C8F}"/>
    <cellStyle name="Note 5 4 3" xfId="39688" xr:uid="{583745C5-F71C-4CE7-8D5E-8E0B2B783651}"/>
    <cellStyle name="Note 5 5" xfId="4164" xr:uid="{B4D70096-13A1-413E-BEB7-E20A8C7ED5A0}"/>
    <cellStyle name="Note 5 5 2" xfId="40057" xr:uid="{FDF2F5FF-417E-42B7-B5B3-3AE2F8EA04B9}"/>
    <cellStyle name="Note 5 6" xfId="39770" xr:uid="{C98DC2E8-9F4A-4B2A-8242-730F9A820F06}"/>
    <cellStyle name="Note 5 7" xfId="44610" xr:uid="{AA9FA208-766E-4C06-BCC0-12B775E20547}"/>
    <cellStyle name="Note 5 8" xfId="44420" xr:uid="{BA0B9AAB-5ACD-49D3-B80E-097F35E0BC85}"/>
    <cellStyle name="Note 5 9" xfId="32324" xr:uid="{9CB00931-7031-421F-B94A-99F59556B9C9}"/>
    <cellStyle name="Note 50" xfId="32326" xr:uid="{671F06EC-B803-496D-9A5A-2CD0D45E81D9}"/>
    <cellStyle name="Note 51" xfId="32327" xr:uid="{9B7FB7AB-C533-4964-888E-F883A3B54CAC}"/>
    <cellStyle name="Note 52" xfId="32328" xr:uid="{70550DEA-31EB-43BF-BD45-38D1E0AFB2B2}"/>
    <cellStyle name="Note 53" xfId="32329" xr:uid="{6D403093-26C4-4D83-9CCF-AF342105E9EF}"/>
    <cellStyle name="Note 54" xfId="32330" xr:uid="{9B0EF7BB-C757-4A43-A62C-6A48C6681399}"/>
    <cellStyle name="Note 55" xfId="32331" xr:uid="{CF2F684E-9948-4D4E-9260-44F02948351F}"/>
    <cellStyle name="Note 56" xfId="32332" xr:uid="{0C76DEE2-A03A-4CE3-AB04-27525BB8EBA2}"/>
    <cellStyle name="Note 57" xfId="32333" xr:uid="{8028A000-0670-4FF3-8DA6-AD6874E2E3FA}"/>
    <cellStyle name="Note 58" xfId="32334" xr:uid="{9D70EE83-F623-4141-B17A-5F99ED0E6F89}"/>
    <cellStyle name="Note 59" xfId="32335" xr:uid="{834C817C-B8DC-46F1-8B3E-131B36E1674A}"/>
    <cellStyle name="Note 6" xfId="4036" xr:uid="{499A70AF-FFF8-4A46-B6C1-98ADD5EC2FA4}"/>
    <cellStyle name="Note 6 2" xfId="4078" xr:uid="{FFAE3BCB-CD1F-4727-A5D8-84B2720A7D85}"/>
    <cellStyle name="Note 6 2 2" xfId="4462" xr:uid="{B4704F66-E5FF-4BA9-89A7-44B783169BA0}"/>
    <cellStyle name="Note 6 2 2 2" xfId="5450" xr:uid="{40A89F1B-57A3-4017-AC26-BE726F5A4136}"/>
    <cellStyle name="Note 6 2 3" xfId="5026" xr:uid="{98FD3C6A-A5E7-4248-9E06-3A9641D53211}"/>
    <cellStyle name="Note 6 2 3 2" xfId="5598" xr:uid="{351CA452-E931-4D77-8DFC-704CAD3D4676}"/>
    <cellStyle name="Note 6 2 4" xfId="4212" xr:uid="{AF0F506E-B47B-4025-ACDF-804A9737E14D}"/>
    <cellStyle name="Note 6 2 5" xfId="32337" xr:uid="{F3EE655C-42B6-4673-AE0A-FF145F4D874D}"/>
    <cellStyle name="Note 6 3" xfId="4423" xr:uid="{C504674B-E4EE-4279-98EF-347554A1D723}"/>
    <cellStyle name="Note 6 3 2" xfId="5432" xr:uid="{2CB4B836-3AE2-40A9-A57A-153433653F94}"/>
    <cellStyle name="Note 6 3 3" xfId="40134" xr:uid="{DBCE17A3-ED3B-4FAD-9B07-BF28C98EED71}"/>
    <cellStyle name="Note 6 4" xfId="4987" xr:uid="{B2E1ED81-4608-481F-8A84-8C257007847C}"/>
    <cellStyle name="Note 6 4 2" xfId="5580" xr:uid="{4FC0D7CE-21FF-4BC3-897C-28618C9A731A}"/>
    <cellStyle name="Note 6 4 3" xfId="39680" xr:uid="{828D03F1-34E8-44F6-A105-62B6D7F0A981}"/>
    <cellStyle name="Note 6 5" xfId="4165" xr:uid="{31842D57-9B8D-476A-9E06-AEDFD7C1E102}"/>
    <cellStyle name="Note 6 5 2" xfId="40058" xr:uid="{151362F3-594D-4B08-89D2-B6B38B565504}"/>
    <cellStyle name="Note 6 6" xfId="39769" xr:uid="{188FC486-02CE-4A01-9D86-F3FCC46EFFD3}"/>
    <cellStyle name="Note 6 7" xfId="44611" xr:uid="{73C31C34-E8F7-45B7-B88A-C2D1344E2960}"/>
    <cellStyle name="Note 6 8" xfId="44419" xr:uid="{CE70B6CA-1222-4E0E-A370-F378E610EEAC}"/>
    <cellStyle name="Note 6 9" xfId="32336" xr:uid="{720D3E64-189E-4A5F-8E54-19F2602481A4}"/>
    <cellStyle name="Note 60" xfId="32338" xr:uid="{FD5B9B5F-752F-4EC8-AED0-1E0472034F44}"/>
    <cellStyle name="Note 61" xfId="32339" xr:uid="{0A3B5813-2637-469B-AEA0-0B8CAE5E0ED8}"/>
    <cellStyle name="Note 62" xfId="32340" xr:uid="{1EA23A60-0A64-485E-87C9-1B9454073804}"/>
    <cellStyle name="Note 63" xfId="32341" xr:uid="{46525040-C8FF-4FC3-9215-FF7AA38CBE0E}"/>
    <cellStyle name="Note 64" xfId="32342" xr:uid="{57BA07D0-B496-43A8-AADA-92F4FD2239C6}"/>
    <cellStyle name="Note 65" xfId="32343" xr:uid="{65D627B8-850A-404A-A5C9-B235F39C5C72}"/>
    <cellStyle name="Note 66" xfId="32344" xr:uid="{50C3A329-6DFF-4D2B-9C5F-9B526FCE6794}"/>
    <cellStyle name="Note 67" xfId="32345" xr:uid="{E56AC6DB-BC0B-4A71-A661-915110924B8C}"/>
    <cellStyle name="Note 68" xfId="32346" xr:uid="{05F9B7EC-F178-4DEE-B2C1-9ABE2897CFB2}"/>
    <cellStyle name="Note 69" xfId="32347" xr:uid="{5885E689-2639-41AA-8881-6601AF11EA40}"/>
    <cellStyle name="Note 7" xfId="32348" xr:uid="{F90E8203-9BEF-4911-BB0E-5BF0E278F876}"/>
    <cellStyle name="Note 70" xfId="32349" xr:uid="{452408A2-8634-4E19-8D18-A63B585AAB71}"/>
    <cellStyle name="Note 71" xfId="32350" xr:uid="{EE7CA0A4-71DB-4732-9F3A-551322BF9ADA}"/>
    <cellStyle name="Note 72" xfId="32351" xr:uid="{DC668564-7A2D-4456-8514-A05FB17F32F7}"/>
    <cellStyle name="Note 73" xfId="32352" xr:uid="{FBE2DE76-7893-4F8D-AE55-8A1EDAA90FBE}"/>
    <cellStyle name="Note 74" xfId="32353" xr:uid="{81AB677B-93CF-4976-ABD8-B1155D2B8CFA}"/>
    <cellStyle name="Note 75" xfId="32354" xr:uid="{5832EC5D-A130-44A9-B41D-B95C4F83AC56}"/>
    <cellStyle name="Note 76" xfId="32355" xr:uid="{F82EC1E4-8FB0-4193-A7D3-E34702A68FF1}"/>
    <cellStyle name="Note 77" xfId="32356" xr:uid="{D0D4F4D1-6B2D-4748-BAB7-91787CCD2F2F}"/>
    <cellStyle name="Note 78" xfId="32357" xr:uid="{E36DC437-5921-4AD0-93D2-D36C1A8AA41B}"/>
    <cellStyle name="Note 79" xfId="32358" xr:uid="{3D3EF777-6BA9-4CA7-8508-B74B5F7BB5C4}"/>
    <cellStyle name="Note 8" xfId="32359" xr:uid="{E2FFD96D-8A9D-44BC-9F90-3CB77A63B6D0}"/>
    <cellStyle name="Note 80" xfId="32360" xr:uid="{D767672F-19E5-4454-AD70-C865D233EAB9}"/>
    <cellStyle name="Note 81" xfId="32361" xr:uid="{72E952DD-5E4A-4523-A4B8-DF835B5F5401}"/>
    <cellStyle name="Note 82" xfId="32362" xr:uid="{0B238B4B-6FE8-47E4-A829-08931FFF25E4}"/>
    <cellStyle name="Note 83" xfId="32363" xr:uid="{16840FA2-991B-4A53-959E-EBE91A112383}"/>
    <cellStyle name="Note 84" xfId="32364" xr:uid="{F73447AD-7E6A-4703-B4FD-3DA8A8537034}"/>
    <cellStyle name="Note 85" xfId="32365" xr:uid="{D38F8C25-7954-4BF2-87F8-CBEEACAC015E}"/>
    <cellStyle name="Note 86" xfId="32366" xr:uid="{50EDBCC7-6278-499D-9055-682EBCF40417}"/>
    <cellStyle name="Note 87" xfId="32367" xr:uid="{94AF447A-205D-46C6-A95B-7A2275472070}"/>
    <cellStyle name="Note 88" xfId="32368" xr:uid="{A581FA39-6B91-459D-850A-DACC0E5126A1}"/>
    <cellStyle name="Note 89" xfId="32369" xr:uid="{0EAFAD65-0D4E-4E77-BAE3-F5009A624D74}"/>
    <cellStyle name="Note 9" xfId="32370" xr:uid="{DEADDA95-DA71-471A-8634-2BC3AEDE9A16}"/>
    <cellStyle name="Note 90" xfId="32371" xr:uid="{CF579053-0764-43E8-805B-AE6CD145C3FB}"/>
    <cellStyle name="Note 91" xfId="32372" xr:uid="{32BFBF43-34D0-48D6-8E39-9E9997C20275}"/>
    <cellStyle name="Note 92" xfId="32373" xr:uid="{4CF565D3-17B3-4DBE-9D26-31F1CF1783C1}"/>
    <cellStyle name="Note 93" xfId="32374" xr:uid="{FFD5BCBE-AD6B-40BE-97F6-3912D2631319}"/>
    <cellStyle name="Note 94" xfId="32375" xr:uid="{7F8BFDF8-8526-410B-BE02-9D9AC7123C51}"/>
    <cellStyle name="Note 95" xfId="32376" xr:uid="{8A5EC276-6499-4C66-9DD0-E03466954090}"/>
    <cellStyle name="Note 96" xfId="32377" xr:uid="{A6A8BEA9-3597-4F34-B79E-A3BBBABBD31B}"/>
    <cellStyle name="Note 97" xfId="32378" xr:uid="{C0124B11-5B62-4630-B6C7-4820D1F575A5}"/>
    <cellStyle name="Note 98" xfId="32379" xr:uid="{134CE66C-EE20-49A7-A776-843FCE1807A1}"/>
    <cellStyle name="Note 99" xfId="32380" xr:uid="{3642FC4C-A872-4A1D-A274-F7BC77EC08D4}"/>
    <cellStyle name="Œ…?æ맖?e [0.00]_laroux" xfId="3715" xr:uid="{FB210683-9BBC-44DD-A082-37B8D6546F12}"/>
    <cellStyle name="Œ…?æ맖?e_laroux" xfId="3716" xr:uid="{97CA19CD-0940-48E1-ACD4-BD12D4CDC233}"/>
    <cellStyle name="Œ…‹æØ‚è [0.00]_!!!GO" xfId="32381" xr:uid="{5AB1427F-AA28-420F-8962-53901E0C9FAE}"/>
    <cellStyle name="Œ…‹æØ‚è_!!!GO" xfId="32382" xr:uid="{FCDF7681-BC7D-4C5A-82A7-C38D5F5E1CAF}"/>
    <cellStyle name="oft Excel]_x000d__x000a_Comment=The open=/f lines load custom functions into the Paste Function list._x000d__x000a_Maximized=3_x000d__x000a_AutoFormat=" xfId="3717" xr:uid="{3B549A0C-04E1-4ACD-BE15-7044BB967035}"/>
    <cellStyle name="Output" xfId="15" builtinId="21" customBuiltin="1"/>
    <cellStyle name="Output 10" xfId="32383" xr:uid="{CA181D15-1D40-44B3-859F-CDFECA217EB0}"/>
    <cellStyle name="Output 100" xfId="32384" xr:uid="{9FCFBF17-6C5B-4613-A492-5AF3776F6D2E}"/>
    <cellStyle name="Output 101" xfId="32385" xr:uid="{E9E9DBD0-8140-4AF0-9DA1-6A42B83C0D36}"/>
    <cellStyle name="Output 102" xfId="32386" xr:uid="{6855B2AC-C386-4E08-BA9B-8402AFBB8933}"/>
    <cellStyle name="Output 103" xfId="32387" xr:uid="{4A68107E-5142-40E9-8B4C-3E89AD168B00}"/>
    <cellStyle name="Output 104" xfId="32388" xr:uid="{28AABCBB-BFDF-4FB1-A8F1-62A7414BB63D}"/>
    <cellStyle name="Output 105" xfId="32389" xr:uid="{A314F963-4C3C-4C2A-8E6A-0D414D51CE17}"/>
    <cellStyle name="Output 106" xfId="32390" xr:uid="{72CFAFC7-159D-4D08-8CC7-557B5A52B6FC}"/>
    <cellStyle name="Output 107" xfId="32391" xr:uid="{A09D160A-A50C-43B5-B233-456FC7D3E44D}"/>
    <cellStyle name="Output 108" xfId="32392" xr:uid="{15E824A1-FD26-4740-A7D8-2198A39C1A8C}"/>
    <cellStyle name="Output 109" xfId="32393" xr:uid="{B3BD473C-4BDE-43B0-843E-1974C6F7C6D5}"/>
    <cellStyle name="Output 11" xfId="32394" xr:uid="{E9881161-B91E-40D4-A710-71EDD3CF6660}"/>
    <cellStyle name="Output 110" xfId="32395" xr:uid="{752AE609-B561-4419-9F36-87F8935F8EAC}"/>
    <cellStyle name="Output 111" xfId="32396" xr:uid="{FFDAE4FE-34C8-404A-8A5B-A3BB1EF38339}"/>
    <cellStyle name="Output 112" xfId="32397" xr:uid="{B8B459B0-18E0-4232-B57B-E61990AFD53E}"/>
    <cellStyle name="Output 113" xfId="32398" xr:uid="{F5DFA052-97F1-404B-AE66-1BD05096EB66}"/>
    <cellStyle name="Output 114" xfId="32399" xr:uid="{2DAFE9DF-C1B2-40ED-A3C9-A38B1C568319}"/>
    <cellStyle name="Output 115" xfId="32400" xr:uid="{792C61DB-2318-4030-86FD-D323C5787D1B}"/>
    <cellStyle name="Output 116" xfId="32401" xr:uid="{C60C6825-18D1-4840-BBD6-05DAA1DD32DE}"/>
    <cellStyle name="Output 117" xfId="32402" xr:uid="{CEF19EE8-20B2-4F9A-ACAD-8481354AC8FB}"/>
    <cellStyle name="Output 118" xfId="32403" xr:uid="{AFD3E616-99DF-4C21-B987-645FEBCECE6C}"/>
    <cellStyle name="Output 119" xfId="32404" xr:uid="{175C45DB-7E0F-4FA0-AF1E-40C231916C7A}"/>
    <cellStyle name="Output 12" xfId="32405" xr:uid="{8B92CF48-D007-423D-A265-9D19B702F7BD}"/>
    <cellStyle name="Output 120" xfId="32406" xr:uid="{B442E4FA-5BE3-40BB-9E03-0EB413B1022E}"/>
    <cellStyle name="Output 121" xfId="32407" xr:uid="{848001DB-7C29-4E19-835C-3F32BDBBA81E}"/>
    <cellStyle name="Output 122" xfId="32408" xr:uid="{A6826938-423E-4173-9E10-97A5A8568F64}"/>
    <cellStyle name="Output 123" xfId="32409" xr:uid="{51463923-06C0-4795-AF8D-3ECD27540C4D}"/>
    <cellStyle name="Output 124" xfId="32410" xr:uid="{73BF5466-F321-412A-9569-7151DA415EA5}"/>
    <cellStyle name="Output 125" xfId="32411" xr:uid="{B3E9F048-9076-4A54-A720-806E21AFFBFD}"/>
    <cellStyle name="Output 126" xfId="32412" xr:uid="{278EDCD2-07A8-4CF3-8DE4-145AA6E7D88B}"/>
    <cellStyle name="Output 127" xfId="32413" xr:uid="{993A429E-EBAB-4A9F-876E-C34DED925CBB}"/>
    <cellStyle name="Output 128" xfId="32414" xr:uid="{1A95758B-2A1A-4448-8FC7-15D79B954B0B}"/>
    <cellStyle name="Output 129" xfId="32415" xr:uid="{49F8F054-0740-4D47-A665-6B7FC46DEC34}"/>
    <cellStyle name="Output 13" xfId="32416" xr:uid="{B0713833-BEAF-4343-A5FC-756E898BA6EF}"/>
    <cellStyle name="Output 130" xfId="32417" xr:uid="{93B60270-71D2-497B-A6ED-C61B7976A0B0}"/>
    <cellStyle name="Output 131" xfId="32418" xr:uid="{B5067068-D4DD-4210-B47C-C603D83964E8}"/>
    <cellStyle name="Output 132" xfId="32419" xr:uid="{FAFA1887-CF05-4DCB-9647-A68CD1F373C2}"/>
    <cellStyle name="Output 133" xfId="32420" xr:uid="{2B2FB65E-07A7-4C3C-8F04-0F9EBED6226A}"/>
    <cellStyle name="Output 134" xfId="32421" xr:uid="{8D4D8AEF-F08D-4C2D-9EA8-65830B2F633F}"/>
    <cellStyle name="Output 135" xfId="32422" xr:uid="{8B0A2384-99B4-4E15-A573-A85D004F004D}"/>
    <cellStyle name="Output 136" xfId="32423" xr:uid="{BE66021D-1E0A-4D62-8C65-BE817D8015FB}"/>
    <cellStyle name="Output 137" xfId="32424" xr:uid="{D49E7BBA-F0F2-489C-9EFB-110E9192037E}"/>
    <cellStyle name="Output 138" xfId="32425" xr:uid="{CE6C6228-415C-4EEC-A77C-6B33C102EEB4}"/>
    <cellStyle name="Output 139" xfId="32426" xr:uid="{C90526EC-57E5-4440-BF2F-0A5BC014023C}"/>
    <cellStyle name="Output 14" xfId="32427" xr:uid="{5A08AD80-88C7-43A1-8025-64D97BE88A36}"/>
    <cellStyle name="Output 140" xfId="32428" xr:uid="{DA8EB6D4-0A54-4FED-96B7-79A565DD43F1}"/>
    <cellStyle name="Output 141" xfId="32429" xr:uid="{0DF0A258-53AA-4E25-BC43-31794ADF7BA6}"/>
    <cellStyle name="Output 142" xfId="32430" xr:uid="{B092A7CA-875C-40CA-ACB0-BECC848AE1B8}"/>
    <cellStyle name="Output 143" xfId="32431" xr:uid="{520DACBB-6587-4596-B530-85D2273FD836}"/>
    <cellStyle name="Output 144" xfId="32432" xr:uid="{171D402F-CE65-43B8-8B09-315A331B6205}"/>
    <cellStyle name="Output 145" xfId="32433" xr:uid="{40DA524B-0987-45DE-8862-7AEC5C4BE66B}"/>
    <cellStyle name="Output 146" xfId="32434" xr:uid="{F404E7F3-43D4-44EF-84B4-7CBAAC7242A3}"/>
    <cellStyle name="Output 146 2" xfId="40143" xr:uid="{24B8A752-7856-4737-81B4-417EFC35CEF2}"/>
    <cellStyle name="Output 146 3" xfId="39667" xr:uid="{9B402772-CC57-496B-8A88-8A057227E5D7}"/>
    <cellStyle name="Output 146 4" xfId="40059" xr:uid="{AF73A626-2196-4FD2-8BF4-C6D65841BD55}"/>
    <cellStyle name="Output 146 5" xfId="39768" xr:uid="{F24B473C-B5F1-483C-B990-2275E7F823BF}"/>
    <cellStyle name="Output 146 6" xfId="44612" xr:uid="{E7486B84-2476-476E-B12F-443A3F75A9A3}"/>
    <cellStyle name="Output 146 7" xfId="44418" xr:uid="{4DDA5BA2-ECBA-41E8-8BAC-A6F964EC5CA1}"/>
    <cellStyle name="Output 147" xfId="32435" xr:uid="{4CB26268-DEFC-4637-9C06-AE1D34DFCDDF}"/>
    <cellStyle name="Output 147 2" xfId="40144" xr:uid="{9BBD8DE6-4FFF-4BCA-B552-4328551FD777}"/>
    <cellStyle name="Output 147 3" xfId="39666" xr:uid="{C9D09214-283B-4187-AB9B-1D4EFF95FF2B}"/>
    <cellStyle name="Output 147 4" xfId="40060" xr:uid="{602F2FE4-65CE-42BC-A518-A040BB57743C}"/>
    <cellStyle name="Output 147 5" xfId="39767" xr:uid="{99D8B5D3-E88F-4E4B-B2CE-B5BEFCFA07F3}"/>
    <cellStyle name="Output 147 6" xfId="44613" xr:uid="{F3DBF4E1-4456-4445-B95C-5C59CBAC6DA5}"/>
    <cellStyle name="Output 147 7" xfId="44417" xr:uid="{2A796D3A-612D-4F80-B6FE-9B957BBF10ED}"/>
    <cellStyle name="Output 148" xfId="32436" xr:uid="{8105F06E-1972-49B9-A989-C75B4CD6211A}"/>
    <cellStyle name="Output 148 2" xfId="40145" xr:uid="{6CA4E993-5F31-45FA-B518-10231C6326DA}"/>
    <cellStyle name="Output 148 3" xfId="39665" xr:uid="{D00F8773-3B84-4B2C-AF3D-90B856280C4A}"/>
    <cellStyle name="Output 148 4" xfId="40061" xr:uid="{D2675F3D-FC67-4D32-ADFF-458A875E9186}"/>
    <cellStyle name="Output 148 5" xfId="39766" xr:uid="{AAC85ABD-08BE-4334-91D3-AAFDB095944D}"/>
    <cellStyle name="Output 148 6" xfId="44614" xr:uid="{DC374ED4-3FCC-4B1F-ABDD-90B7F58B30F8}"/>
    <cellStyle name="Output 148 7" xfId="44416" xr:uid="{10BD13EA-D068-4301-88D0-98E9C9C60305}"/>
    <cellStyle name="Output 149" xfId="32437" xr:uid="{A13DE9DB-EDA0-4D61-9B63-23CF77C45F92}"/>
    <cellStyle name="Output 149 2" xfId="40146" xr:uid="{A1DAE891-1502-45EE-B391-9465625AABD2}"/>
    <cellStyle name="Output 149 3" xfId="39664" xr:uid="{DCEB1E8A-1802-4799-A2F6-F6701657CC7B}"/>
    <cellStyle name="Output 149 4" xfId="40062" xr:uid="{E3602CE8-41F9-4052-A7EC-1A756DA46C02}"/>
    <cellStyle name="Output 149 5" xfId="39765" xr:uid="{27817033-1ABD-4051-9861-69DA0EC5A551}"/>
    <cellStyle name="Output 149 6" xfId="44615" xr:uid="{D84CA9B7-3452-438A-A001-E107979FDC26}"/>
    <cellStyle name="Output 149 7" xfId="44415" xr:uid="{65E734D6-4CFC-4193-8830-B91DAD3935AD}"/>
    <cellStyle name="Output 15" xfId="32438" xr:uid="{E3E1B56E-1784-4525-A2DD-7AC974510692}"/>
    <cellStyle name="Output 150" xfId="32439" xr:uid="{3A638601-3220-4012-8086-968728B9DACF}"/>
    <cellStyle name="Output 150 2" xfId="40147" xr:uid="{D8B8F938-B191-4EE0-B5E9-8408DB6217EC}"/>
    <cellStyle name="Output 150 3" xfId="39663" xr:uid="{3BAC4109-33EB-4894-A554-F27498474031}"/>
    <cellStyle name="Output 150 4" xfId="40063" xr:uid="{1B7654F9-8C6B-4644-87E8-AD69BA10B079}"/>
    <cellStyle name="Output 150 5" xfId="39764" xr:uid="{835ABF7F-56E7-4AD7-B23E-542711C5F419}"/>
    <cellStyle name="Output 150 6" xfId="44616" xr:uid="{726470AE-9875-412E-A416-E084BAC4E2CD}"/>
    <cellStyle name="Output 150 7" xfId="44414" xr:uid="{18EEF311-1E59-4C96-BDEA-51E24392A074}"/>
    <cellStyle name="Output 151" xfId="32440" xr:uid="{F0146883-0E14-464B-853D-830628F33101}"/>
    <cellStyle name="Output 151 2" xfId="40148" xr:uid="{F360535B-621F-4FFC-8E63-A1314BA73E6D}"/>
    <cellStyle name="Output 151 3" xfId="39662" xr:uid="{0A79E7E9-519C-41A3-9478-A7CA93B404F2}"/>
    <cellStyle name="Output 151 4" xfId="40064" xr:uid="{6B8A3EE8-AFAC-4AD2-A4BF-6BB7E4659FD7}"/>
    <cellStyle name="Output 151 5" xfId="39763" xr:uid="{3EDD17FC-4FE6-413F-83C4-F7AE5C0CC13F}"/>
    <cellStyle name="Output 151 6" xfId="44617" xr:uid="{5D65631A-8E41-48EF-B186-896B75669B0E}"/>
    <cellStyle name="Output 151 7" xfId="44413" xr:uid="{01156E6B-0AA3-4C82-AFAE-F223A2C70230}"/>
    <cellStyle name="Output 152" xfId="32441" xr:uid="{E9C124D7-D457-4723-9C2C-DB79834F1839}"/>
    <cellStyle name="Output 152 2" xfId="40149" xr:uid="{B2195DAE-95DE-4086-94D8-34BE59FE8B42}"/>
    <cellStyle name="Output 152 3" xfId="39661" xr:uid="{B111CA44-6D47-46C4-8055-A94825614E50}"/>
    <cellStyle name="Output 152 4" xfId="40065" xr:uid="{380CE9AB-1035-407E-80EA-F2A7848AD847}"/>
    <cellStyle name="Output 152 5" xfId="39762" xr:uid="{07575D00-E070-49A9-951E-367357B00A81}"/>
    <cellStyle name="Output 152 6" xfId="44618" xr:uid="{D06A9B57-CA20-4DC7-994C-28D25252BA81}"/>
    <cellStyle name="Output 152 7" xfId="44412" xr:uid="{31B76D97-07C2-4DD1-B7A7-BF6160665CA3}"/>
    <cellStyle name="Output 153" xfId="32442" xr:uid="{087EBEA0-8EF5-4F00-B430-7367589C637D}"/>
    <cellStyle name="Output 153 2" xfId="40150" xr:uid="{DBC9BE2A-4D7B-4C07-96D9-549D74BE855F}"/>
    <cellStyle name="Output 153 3" xfId="39660" xr:uid="{296A49B2-C97F-4BAB-BDFE-F321C3D7FDF8}"/>
    <cellStyle name="Output 153 4" xfId="40066" xr:uid="{2D9B310B-0F14-4735-98A8-0156137AF5DC}"/>
    <cellStyle name="Output 153 5" xfId="39761" xr:uid="{5EA1DAD3-D794-4CB1-A084-5B407CD3F50D}"/>
    <cellStyle name="Output 153 6" xfId="44619" xr:uid="{F6D23378-2297-4D8E-BC5A-CD203AC240C9}"/>
    <cellStyle name="Output 153 7" xfId="44411" xr:uid="{58E23420-425C-4E2D-B259-63B62EDA049C}"/>
    <cellStyle name="Output 154" xfId="32443" xr:uid="{5F2A5F7C-C79C-4A6E-A6C5-5145B59843EA}"/>
    <cellStyle name="Output 154 2" xfId="40151" xr:uid="{3FC38B14-361B-4A32-B516-F3E91C70F1AA}"/>
    <cellStyle name="Output 154 3" xfId="39659" xr:uid="{57529399-A8C7-4651-8EB5-139BED74EF1F}"/>
    <cellStyle name="Output 154 4" xfId="40067" xr:uid="{7E1D61A2-1053-480A-9668-C5E5722798F0}"/>
    <cellStyle name="Output 154 5" xfId="39760" xr:uid="{9AF9CC7D-EE8B-4B96-BCE2-97836931F16C}"/>
    <cellStyle name="Output 154 6" xfId="44620" xr:uid="{17098F38-C57A-4E2B-ADE5-8E7D6850AA92}"/>
    <cellStyle name="Output 154 7" xfId="44410" xr:uid="{EDE04701-5468-463E-9ACB-12CC8343B621}"/>
    <cellStyle name="Output 155" xfId="32444" xr:uid="{BA487697-F14E-413A-925D-6C0886551D3B}"/>
    <cellStyle name="Output 155 2" xfId="40152" xr:uid="{3BC7C0C6-CFDB-41C4-B6A8-B3B16A1D2845}"/>
    <cellStyle name="Output 155 3" xfId="39658" xr:uid="{601CBD66-239B-4C69-B39B-5A4496783A1D}"/>
    <cellStyle name="Output 155 4" xfId="40068" xr:uid="{F807F93D-EBD7-449F-A284-69FC3315D5C3}"/>
    <cellStyle name="Output 155 5" xfId="39759" xr:uid="{4071BF65-66C0-4159-B7CF-9E23F756218F}"/>
    <cellStyle name="Output 155 6" xfId="44621" xr:uid="{875ECEFE-CE6E-494B-B5AD-E39697578E2B}"/>
    <cellStyle name="Output 155 7" xfId="44409" xr:uid="{490FCE5A-B99F-4DB2-B0C5-F37EA0562E58}"/>
    <cellStyle name="Output 156" xfId="32445" xr:uid="{7C8915BE-55E3-4355-A03E-9241D0B3E9FC}"/>
    <cellStyle name="Output 156 2" xfId="40153" xr:uid="{1F94F055-C0AF-409C-93A2-268F34A435B2}"/>
    <cellStyle name="Output 156 3" xfId="39657" xr:uid="{007607B7-B39A-4F37-9151-75AF8D84BA71}"/>
    <cellStyle name="Output 156 4" xfId="40069" xr:uid="{EC6EEF22-6748-46EF-86F3-F91EDD462C3A}"/>
    <cellStyle name="Output 156 5" xfId="39758" xr:uid="{D2939B54-2144-4D15-A9E3-47DE3D04BFE2}"/>
    <cellStyle name="Output 156 6" xfId="44622" xr:uid="{1A1348B0-9B63-4891-8C85-8A89AEFD1878}"/>
    <cellStyle name="Output 156 7" xfId="44408" xr:uid="{5D6DC650-71E7-49C3-9393-53ECD4F92E85}"/>
    <cellStyle name="Output 157" xfId="37804" xr:uid="{5D39755C-7393-42FB-BDA2-39AE4E5C8F36}"/>
    <cellStyle name="Output 158" xfId="46141" xr:uid="{48A3CBDA-7CAD-4B69-8E1B-4951080F80E2}"/>
    <cellStyle name="Output 159" xfId="46435" xr:uid="{25DEA816-362C-443B-B8A7-2D69E32E3049}"/>
    <cellStyle name="Output 16" xfId="32446" xr:uid="{9495951E-D19D-47D2-9A66-776490D9BCD1}"/>
    <cellStyle name="Output 160" xfId="46917" xr:uid="{EE5CC85A-7CFC-4A3E-AA69-62A24B36941B}"/>
    <cellStyle name="Output 17" xfId="32447" xr:uid="{01254682-D950-43A6-8F71-324B4EFD4A4E}"/>
    <cellStyle name="Output 18" xfId="32448" xr:uid="{4891C3E8-A502-46B4-9545-6EFCA287B80B}"/>
    <cellStyle name="Output 19" xfId="32449" xr:uid="{EA6065F6-C684-4833-87C5-511998C74C17}"/>
    <cellStyle name="Output 2" xfId="534" xr:uid="{679CDA02-163B-4AF3-B0CC-8AC470FAF3E3}"/>
    <cellStyle name="Output 2 10" xfId="2029" xr:uid="{DD78DBC1-0830-4FE9-B717-C996FE68FE39}"/>
    <cellStyle name="Output 2 10 2" xfId="10621" xr:uid="{220A268C-14C2-4E59-884D-EC0A078F4A95}"/>
    <cellStyle name="Output 2 11" xfId="10626" xr:uid="{DF11962C-62B9-4637-9234-9B61A8D32738}"/>
    <cellStyle name="Output 2 12" xfId="10710" xr:uid="{7C751219-E2A6-4B2E-AF9E-EBF28BC2CFB1}"/>
    <cellStyle name="Output 2 13" xfId="6553" xr:uid="{C85091BB-6B89-465E-9428-59093292EF9F}"/>
    <cellStyle name="Output 2 14" xfId="11018" xr:uid="{B59CF95C-75B7-473C-A4ED-41D9380DD7DA}"/>
    <cellStyle name="Output 2 15" xfId="11473" xr:uid="{70A4E019-8038-4B5F-A04F-6F58D0125073}"/>
    <cellStyle name="Output 2 16" xfId="12073" xr:uid="{A4D1018E-B8DC-41C7-8816-CF5CA4EE922B}"/>
    <cellStyle name="Output 2 17" xfId="11752" xr:uid="{13A1E341-3B3A-4EEE-A70C-618996AA095C}"/>
    <cellStyle name="Output 2 18" xfId="3922" xr:uid="{DDEE1DB8-7747-44F3-A410-CF72CE8F18FB}"/>
    <cellStyle name="Output 2 19" xfId="12480" xr:uid="{B806AAA8-313D-4B66-91EF-2661A50B414C}"/>
    <cellStyle name="Output 2 2" xfId="535" xr:uid="{D28971CF-883F-41FF-B2F5-75781FAA5D29}"/>
    <cellStyle name="Output 2 2 10" xfId="32450" xr:uid="{E0A5D472-53B6-4047-9FDB-38C79880BEF4}"/>
    <cellStyle name="Output 2 2 2" xfId="32451" xr:uid="{25F66CD4-A1FE-432A-BA72-CD0607B08125}"/>
    <cellStyle name="Output 2 2 2 2" xfId="32452" xr:uid="{7C650239-1DC0-4B18-85CB-FB450DF4BBCE}"/>
    <cellStyle name="Output 2 2 2 2 2" xfId="32453" xr:uid="{70E41A15-675B-46DB-AE3F-3AEE1B6232D1}"/>
    <cellStyle name="Output 2 2 2 2 2 2" xfId="40160" xr:uid="{2C8CDE97-8CDC-4368-905C-344017D31AD6}"/>
    <cellStyle name="Output 2 2 2 2 2 3" xfId="39653" xr:uid="{A9568A08-0B27-4038-B2F4-F8FD9AAE9239}"/>
    <cellStyle name="Output 2 2 2 2 2 4" xfId="40073" xr:uid="{5053A022-2E0E-48E8-82EC-158B115B509C}"/>
    <cellStyle name="Output 2 2 2 2 2 5" xfId="39754" xr:uid="{E6322CF1-2A01-479A-9AB6-605331B80961}"/>
    <cellStyle name="Output 2 2 2 2 2 6" xfId="44626" xr:uid="{70B8BF54-C19E-4F62-8828-9669EBD0DF69}"/>
    <cellStyle name="Output 2 2 2 2 2 7" xfId="44404" xr:uid="{44F641EE-5B7E-450E-A74A-FCD3EB879F0C}"/>
    <cellStyle name="Output 2 2 2 2 3" xfId="40159" xr:uid="{259EF575-CA90-46BB-A37D-106EB0C91E01}"/>
    <cellStyle name="Output 2 2 2 2 4" xfId="39654" xr:uid="{82A383E1-4D0D-4423-BAE5-68266957D8F6}"/>
    <cellStyle name="Output 2 2 2 2 5" xfId="40072" xr:uid="{91230EF8-3D9B-4734-8BB2-9328DD8A1B20}"/>
    <cellStyle name="Output 2 2 2 2 6" xfId="39755" xr:uid="{66AA6E03-363B-4878-AD5E-B7B0637C328D}"/>
    <cellStyle name="Output 2 2 2 2 7" xfId="44625" xr:uid="{EC502008-9A72-47B1-8D99-38FB409185DB}"/>
    <cellStyle name="Output 2 2 2 2 8" xfId="44405" xr:uid="{125A6B0F-CE96-4034-973E-F15426A73895}"/>
    <cellStyle name="Output 2 2 2 3" xfId="32454" xr:uid="{E71CA02D-108C-45E2-984B-E8AC88C78442}"/>
    <cellStyle name="Output 2 2 2 3 2" xfId="40161" xr:uid="{B2F3A01E-7466-4364-9E4B-B28E7502E80A}"/>
    <cellStyle name="Output 2 2 2 3 3" xfId="39652" xr:uid="{4D6FC0DC-AD99-4D53-BABB-62F946601015}"/>
    <cellStyle name="Output 2 2 2 3 4" xfId="40074" xr:uid="{AA601774-6FB9-49AE-8566-CD9E3A1C7DED}"/>
    <cellStyle name="Output 2 2 2 3 5" xfId="39753" xr:uid="{FFBDAD22-4949-4569-A60E-855552E72B26}"/>
    <cellStyle name="Output 2 2 2 3 6" xfId="44627" xr:uid="{CCE2ADE9-992A-4B5D-9A67-3BF5A8FB136B}"/>
    <cellStyle name="Output 2 2 2 3 7" xfId="44403" xr:uid="{0293592C-41B2-4993-8B9A-F5EE13750D63}"/>
    <cellStyle name="Output 2 2 2 4" xfId="40158" xr:uid="{0E1F8889-AEFC-4CA6-939C-09C85A3D6F49}"/>
    <cellStyle name="Output 2 2 2 5" xfId="39655" xr:uid="{C1F93D71-3567-4A26-95CE-F40696C37B70}"/>
    <cellStyle name="Output 2 2 2 6" xfId="40071" xr:uid="{5071C956-66AC-4E0E-8219-77DDCCBF355D}"/>
    <cellStyle name="Output 2 2 2 7" xfId="39756" xr:uid="{B4CDA7C4-F63C-4518-8E41-91CCF948153E}"/>
    <cellStyle name="Output 2 2 2 8" xfId="44624" xr:uid="{5B90A117-24E2-45DA-A1C1-156640319E92}"/>
    <cellStyle name="Output 2 2 2 9" xfId="44406" xr:uid="{3A75D14D-D17B-4A02-B138-9D0536044616}"/>
    <cellStyle name="Output 2 2 3" xfId="32455" xr:uid="{261A9C69-4631-4661-9F4C-AA3DFCD9ABBB}"/>
    <cellStyle name="Output 2 2 3 2" xfId="40162" xr:uid="{348F1985-1A12-424F-8C1F-58FA9B188AE4}"/>
    <cellStyle name="Output 2 2 3 3" xfId="39651" xr:uid="{AF69077A-C2FD-43AF-A179-B03F8A50B856}"/>
    <cellStyle name="Output 2 2 3 4" xfId="40075" xr:uid="{E1D4A83E-B61A-4747-8AA2-73A2EAA2A5DD}"/>
    <cellStyle name="Output 2 2 3 5" xfId="39752" xr:uid="{C676220F-3D7B-41B1-BD0A-67282BB4BF69}"/>
    <cellStyle name="Output 2 2 3 6" xfId="44628" xr:uid="{D6D0E89D-166D-41CE-B762-FF34DAC50886}"/>
    <cellStyle name="Output 2 2 3 7" xfId="44402" xr:uid="{53FFA7BF-3A68-4831-BE77-E2D8C82446C1}"/>
    <cellStyle name="Output 2 2 4" xfId="40157" xr:uid="{E787CB8C-2C44-4C86-9443-2259E4648D55}"/>
    <cellStyle name="Output 2 2 5" xfId="39656" xr:uid="{118C102F-14BA-4026-978B-66356C1EC314}"/>
    <cellStyle name="Output 2 2 6" xfId="40070" xr:uid="{1E699BC5-A989-4677-A9E2-2DC1B86631E4}"/>
    <cellStyle name="Output 2 2 7" xfId="39757" xr:uid="{022528EA-4BBB-40FA-85CA-8AE71AF30BBD}"/>
    <cellStyle name="Output 2 2 8" xfId="44623" xr:uid="{06DDAD64-47EB-44B0-9EC9-2D42D1EF1154}"/>
    <cellStyle name="Output 2 2 9" xfId="44407" xr:uid="{6A2310FF-B07C-41CE-A881-0DB099EB9CE1}"/>
    <cellStyle name="Output 2 20" xfId="46405" xr:uid="{E6DA536A-9865-4387-A717-5953001411FC}"/>
    <cellStyle name="Output 2 21" xfId="46881" xr:uid="{822793FF-DDBE-4E09-B060-391BA785AF66}"/>
    <cellStyle name="Output 2 3" xfId="536" xr:uid="{F78C088C-C117-482F-80D5-DB90B1942C37}"/>
    <cellStyle name="Output 2 3 10" xfId="10943" xr:uid="{A55CC7E0-A885-45F3-BAF8-F2CE9AD6F22A}"/>
    <cellStyle name="Output 2 3 11" xfId="11450" xr:uid="{7BCF7C0B-6D5B-4E32-B190-D218A8553102}"/>
    <cellStyle name="Output 2 3 12" xfId="12130" xr:uid="{5A5E530F-D2A7-436D-8E71-527A557AFE69}"/>
    <cellStyle name="Output 2 3 13" xfId="11563" xr:uid="{5E75811B-650E-463A-9C4D-154F0972DA9A}"/>
    <cellStyle name="Output 2 3 14" xfId="12564" xr:uid="{8C8E732A-A5EB-4EC8-B63E-7AD4E3CF9BDD}"/>
    <cellStyle name="Output 2 3 2" xfId="1277" xr:uid="{8C4CBDA1-2B16-4D56-A6B5-13C6029B94DA}"/>
    <cellStyle name="Output 2 3 2 10" xfId="11559" xr:uid="{C2B61A04-EF44-40A4-8596-76C73F156625}"/>
    <cellStyle name="Output 2 3 2 11" xfId="7176" xr:uid="{8D714778-69D3-4FF3-A640-69230D8EA913}"/>
    <cellStyle name="Output 2 3 2 12" xfId="40163" xr:uid="{3034B0D6-10D6-49E7-B090-12D07A035D15}"/>
    <cellStyle name="Output 2 3 2 2" xfId="1812" xr:uid="{8733D9AA-66A7-4A08-A7EA-41146F02D350}"/>
    <cellStyle name="Output 2 3 2 2 2" xfId="9627" xr:uid="{04B26DCD-E2DC-4380-8A80-2A695C1DD0E1}"/>
    <cellStyle name="Output 2 3 2 2 3" xfId="10258" xr:uid="{D79516B8-19CA-4CAE-867A-421AD81E489F}"/>
    <cellStyle name="Output 2 3 2 2 4" xfId="11646" xr:uid="{F851CCE0-B843-498F-9538-651423A20033}"/>
    <cellStyle name="Output 2 3 2 2 5" xfId="11094" xr:uid="{4F2BE936-1AD1-4B3A-B5ED-95369A8EEF1E}"/>
    <cellStyle name="Output 2 3 2 2 6" xfId="11667" xr:uid="{C4A6039E-FAD8-4FDF-8389-A5ACF96D1CA0}"/>
    <cellStyle name="Output 2 3 2 2 7" xfId="10896" xr:uid="{3E281CAE-123C-4589-AE60-ABCCD7C968A3}"/>
    <cellStyle name="Output 2 3 2 2 8" xfId="5382" xr:uid="{A020AEE7-B1D7-4B56-BD31-3E393324543A}"/>
    <cellStyle name="Output 2 3 2 3" xfId="2697" xr:uid="{F233BD1B-2D42-4BFF-873B-2000A16A69D9}"/>
    <cellStyle name="Output 2 3 2 3 2" xfId="10520" xr:uid="{3DE76BE9-5D8C-491C-B984-895F32867BDA}"/>
    <cellStyle name="Output 2 3 2 4" xfId="8533" xr:uid="{5530F0A6-9FCB-4B95-9924-3A4473B86D22}"/>
    <cellStyle name="Output 2 3 2 5" xfId="10675" xr:uid="{89BDC9FC-B883-4818-93AE-F14310FC6BE3}"/>
    <cellStyle name="Output 2 3 2 6" xfId="7132" xr:uid="{B973D815-B7F4-41D8-9578-A12DA70B4AAD}"/>
    <cellStyle name="Output 2 3 2 7" xfId="11506" xr:uid="{70480E4B-0585-45B6-9474-C74867046A29}"/>
    <cellStyle name="Output 2 3 2 8" xfId="10862" xr:uid="{BBCBE2F2-EE56-4810-A5E3-83E49561BFA9}"/>
    <cellStyle name="Output 2 3 2 9" xfId="12114" xr:uid="{1ACD1B0A-7192-4552-91DB-7ACB408B6C4A}"/>
    <cellStyle name="Output 2 3 3" xfId="935" xr:uid="{4E8D80C6-8C2E-426B-814D-A9031A2AD960}"/>
    <cellStyle name="Output 2 3 3 2" xfId="3718" xr:uid="{FAB3C124-6BF9-4F21-B2AC-1C6834FCBD71}"/>
    <cellStyle name="Output 2 3 3 2 2" xfId="5535" xr:uid="{52AD5CB9-6C78-4B61-AE39-42A3EBEB79E6}"/>
    <cellStyle name="Output 2 3 3 3" xfId="10975" xr:uid="{AFD0F8B1-0E0E-4AD4-B0E4-3CB145ED63F9}"/>
    <cellStyle name="Output 2 3 3 4" xfId="8264" xr:uid="{545D2FCA-4238-42BC-8DD0-156EF6A06E23}"/>
    <cellStyle name="Output 2 3 3 5" xfId="11234" xr:uid="{786906D9-DDE2-4F8F-9163-97140DC8800D}"/>
    <cellStyle name="Output 2 3 3 6" xfId="8231" xr:uid="{4DA87435-F86A-484A-AE9B-065C6AC4337F}"/>
    <cellStyle name="Output 2 3 3 7" xfId="11438" xr:uid="{47ACF8C2-6C6F-4E23-B8D9-87D26B1B5999}"/>
    <cellStyle name="Output 2 3 3 8" xfId="4927" xr:uid="{C2B6EA9C-8235-4B17-8376-A98FF58EED07}"/>
    <cellStyle name="Output 2 3 3 9" xfId="39650" xr:uid="{46A8502F-C0F0-49E8-B549-C14A6882837C}"/>
    <cellStyle name="Output 2 3 4" xfId="2120" xr:uid="{212EB501-56E7-4E77-BA6B-DB261F0B6F8C}"/>
    <cellStyle name="Output 2 3 4 2" xfId="8406" xr:uid="{281998AF-BE34-4A2C-8945-0DEDCE6E9024}"/>
    <cellStyle name="Output 2 3 4 3" xfId="40076" xr:uid="{8DBCDDCC-BC4A-4E82-A6BC-EFE4F3CB085F}"/>
    <cellStyle name="Output 2 3 5" xfId="10170" xr:uid="{E8ECB919-7018-469A-90BF-3D4E40F99E71}"/>
    <cellStyle name="Output 2 3 5 2" xfId="39751" xr:uid="{3056293C-7947-4F02-9B56-3C8A30BBD5E1}"/>
    <cellStyle name="Output 2 3 6" xfId="10455" xr:uid="{EE27CC25-8201-4B2F-99F5-D15C6F3214D6}"/>
    <cellStyle name="Output 2 3 6 2" xfId="44629" xr:uid="{D91A0893-38BE-428E-B849-24735F02F997}"/>
    <cellStyle name="Output 2 3 7" xfId="8590" xr:uid="{3DE456E0-62D1-4399-B5C9-4813D001117E}"/>
    <cellStyle name="Output 2 3 7 2" xfId="44401" xr:uid="{17CEE7CF-50CE-4EAA-BDEC-1C7171C9A1C1}"/>
    <cellStyle name="Output 2 3 8" xfId="10832" xr:uid="{E96E74B1-9DA8-4791-BAA8-A8718592B1E7}"/>
    <cellStyle name="Output 2 3 8 2" xfId="32456" xr:uid="{FB63B261-4EDD-4FEF-9952-4167B910E078}"/>
    <cellStyle name="Output 2 3 9" xfId="11713" xr:uid="{22A5C3DF-CF78-4A14-B508-F92574CC7F14}"/>
    <cellStyle name="Output 2 4" xfId="537" xr:uid="{4D2600FD-1579-4FE7-B50E-3C3C89CE4800}"/>
    <cellStyle name="Output 2 4 10" xfId="11037" xr:uid="{CE5DF6DB-5B1E-476B-A4D2-6ABB8E225CBA}"/>
    <cellStyle name="Output 2 4 11" xfId="11247" xr:uid="{A52CC4BB-B7BD-4713-9D6E-14C32E02BD0D}"/>
    <cellStyle name="Output 2 4 12" xfId="8222" xr:uid="{110EDD8F-69EC-41F9-9BE8-DEE994B0AB1E}"/>
    <cellStyle name="Output 2 4 13" xfId="12037" xr:uid="{9C7CF8DD-F6A7-47F5-A70E-C21B57DF88E2}"/>
    <cellStyle name="Output 2 4 14" xfId="32457" xr:uid="{76C1EF14-ED0C-45BA-8AD5-A5A19108AA0B}"/>
    <cellStyle name="Output 2 4 2" xfId="1268" xr:uid="{8FC5DA58-C935-41DF-B318-580998F32A4D}"/>
    <cellStyle name="Output 2 4 2 2" xfId="1809" xr:uid="{3BCCA014-2B0F-4F8B-9008-B45C050658C7}"/>
    <cellStyle name="Output 2 4 2 2 2" xfId="11371" xr:uid="{FBD78931-C899-484C-A5E0-D1E69B8653CB}"/>
    <cellStyle name="Output 2 4 2 2 3" xfId="11967" xr:uid="{D83C0C62-74FE-4EC7-A4BE-62A1AA452EAC}"/>
    <cellStyle name="Output 2 4 2 2 4" xfId="10882" xr:uid="{E0FEAB2A-5E31-4A5A-B223-40D742B86B40}"/>
    <cellStyle name="Output 2 4 2 2 5" xfId="12097" xr:uid="{A78D8CEA-20BE-4E5B-948C-96B36A4B252C}"/>
    <cellStyle name="Output 2 4 2 2 6" xfId="11465" xr:uid="{2FC2F7B0-CA3E-4145-9567-7EF02E8E55B2}"/>
    <cellStyle name="Output 2 4 2 2 7" xfId="5456" xr:uid="{0DF238AB-8DF9-4EBB-A9C4-96470F31D93A}"/>
    <cellStyle name="Output 2 4 2 3" xfId="7134" xr:uid="{3C92C8BB-E862-4CB1-9D42-5166E0C433C4}"/>
    <cellStyle name="Output 2 4 2 4" xfId="12072" xr:uid="{0783E6F7-227A-4C50-B65A-B0E412BFF79F}"/>
    <cellStyle name="Output 2 4 2 5" xfId="10909" xr:uid="{151CF9EA-8010-4C93-9EC1-A27E81796815}"/>
    <cellStyle name="Output 2 4 2 6" xfId="11910" xr:uid="{CB6159AE-388F-4DAB-A22B-8AC8D8AA2C2B}"/>
    <cellStyle name="Output 2 4 2 7" xfId="11660" xr:uid="{DB10A82A-2BA8-4F4F-8206-F5D1FE051196}"/>
    <cellStyle name="Output 2 4 2 8" xfId="11415" xr:uid="{FE61B0C1-1154-40A1-8EFF-467E2F98C072}"/>
    <cellStyle name="Output 2 4 2 9" xfId="4506" xr:uid="{F14CAD6B-946B-473E-900F-ADC8C6D754D1}"/>
    <cellStyle name="Output 2 4 3" xfId="919" xr:uid="{6DF0A2B7-F60C-451D-B900-A8A1AA997522}"/>
    <cellStyle name="Output 2 4 3 2" xfId="5604" xr:uid="{5F81627A-68C9-4F20-8255-D5215E79A66A}"/>
    <cellStyle name="Output 2 4 3 3" xfId="11354" xr:uid="{5F96E12C-A165-46B9-916F-3F55A5723CE4}"/>
    <cellStyle name="Output 2 4 3 4" xfId="11187" xr:uid="{2CAD31AF-EE52-4324-BBEB-DC4C4A1FAFC1}"/>
    <cellStyle name="Output 2 4 3 5" xfId="6595" xr:uid="{D72940B6-B185-4990-9843-A401F4C1877F}"/>
    <cellStyle name="Output 2 4 3 6" xfId="11382" xr:uid="{4A4896B9-6062-47DD-9798-A1EA66FEBB70}"/>
    <cellStyle name="Output 2 4 3 7" xfId="7169" xr:uid="{3B25C4D1-6444-4D1A-B1AF-E725B5269A93}"/>
    <cellStyle name="Output 2 4 3 8" xfId="5128" xr:uid="{D67096BC-ED01-46CC-B822-83E64F9EBA90}"/>
    <cellStyle name="Output 2 4 4" xfId="2154" xr:uid="{DC6FD247-EBFB-4883-B5EA-2C268C265BB1}"/>
    <cellStyle name="Output 2 4 4 2" xfId="8407" xr:uid="{ECD0394A-F217-4DE8-B471-B1BBA46607DF}"/>
    <cellStyle name="Output 2 4 5" xfId="8626" xr:uid="{3570F9DF-1350-4F9A-BB5D-0F574E69B163}"/>
    <cellStyle name="Output 2 4 6" xfId="10317" xr:uid="{974EB171-776C-48BF-9D1E-F6A937A28281}"/>
    <cellStyle name="Output 2 4 7" xfId="10442" xr:uid="{653D7794-E2EF-4098-84F5-9861B41FCE9A}"/>
    <cellStyle name="Output 2 4 8" xfId="10798" xr:uid="{0E58B774-3E90-4945-A779-289C36DA1FB2}"/>
    <cellStyle name="Output 2 4 9" xfId="6702" xr:uid="{96ED0126-4B9A-4B4B-B52E-811543DEF2B4}"/>
    <cellStyle name="Output 2 5" xfId="538" xr:uid="{AFD8B226-20C6-4427-8E7B-C0C93BA469B0}"/>
    <cellStyle name="Output 2 5 10" xfId="12034" xr:uid="{44D6CA9F-33C0-43D3-B3CE-DCB913E7CED0}"/>
    <cellStyle name="Output 2 5 11" xfId="11508" xr:uid="{E7659B59-783F-40C8-A895-3ABCD3EA943C}"/>
    <cellStyle name="Output 2 5 12" xfId="12083" xr:uid="{0245CE9A-5A76-4301-88D9-08BB808C5844}"/>
    <cellStyle name="Output 2 5 13" xfId="10938" xr:uid="{209E511C-22C1-4611-A561-0B98C04FE557}"/>
    <cellStyle name="Output 2 5 14" xfId="7133" xr:uid="{817E7F41-1F94-472C-9585-0928E92CDAF4}"/>
    <cellStyle name="Output 2 5 15" xfId="4357" xr:uid="{6271EF5B-5761-4535-8CC5-F23E29835EF4}"/>
    <cellStyle name="Output 2 5 16" xfId="38119" xr:uid="{36AF18F7-EDE6-48FA-BC67-0E833964B436}"/>
    <cellStyle name="Output 2 5 2" xfId="1270" xr:uid="{18165BAF-5174-4980-957A-59CCAE219A3F}"/>
    <cellStyle name="Output 2 5 2 2" xfId="1810" xr:uid="{5A387AA8-73D8-4311-8264-620A5B18C4B8}"/>
    <cellStyle name="Output 2 5 2 2 2" xfId="11477" xr:uid="{D6D2DE10-B338-4A6D-94B0-899133B7C580}"/>
    <cellStyle name="Output 2 5 2 2 3" xfId="11387" xr:uid="{B9E25178-B941-40AA-A742-EAE2513D9CEC}"/>
    <cellStyle name="Output 2 5 2 2 4" xfId="6263" xr:uid="{FBEFAC14-8E96-404B-9F4A-713B5CB07700}"/>
    <cellStyle name="Output 2 5 2 2 5" xfId="11864" xr:uid="{1BE20BC8-0649-467F-B69C-487D6F264D02}"/>
    <cellStyle name="Output 2 5 2 2 6" xfId="11278" xr:uid="{64CA7C89-885F-40E9-B0AA-AD8C6A6C336C}"/>
    <cellStyle name="Output 2 5 2 2 7" xfId="7136" xr:uid="{5F94ED81-CF81-4B5C-B717-1117C9D44D23}"/>
    <cellStyle name="Output 2 5 2 3" xfId="6283" xr:uid="{C8C16215-03A4-495D-8F42-7925898A245F}"/>
    <cellStyle name="Output 2 5 2 4" xfId="10999" xr:uid="{4B753C2F-A8A5-4D77-BE73-4ABEAE60BEC2}"/>
    <cellStyle name="Output 2 5 2 5" xfId="11283" xr:uid="{37490E84-2BBC-4A15-BB65-720974127709}"/>
    <cellStyle name="Output 2 5 2 6" xfId="11740" xr:uid="{09DA5B09-E6E8-4A3D-95D8-F9E8B1590FF4}"/>
    <cellStyle name="Output 2 5 2 7" xfId="11764" xr:uid="{692CC1AD-4AEC-4C6B-BBCD-489D0B2E4E42}"/>
    <cellStyle name="Output 2 5 2 8" xfId="5378" xr:uid="{BA0B33D2-50FA-4288-BC59-9C3346E1CC0D}"/>
    <cellStyle name="Output 2 5 2 9" xfId="41932" xr:uid="{88222030-C2B0-48C4-990F-D78037104D2A}"/>
    <cellStyle name="Output 2 5 3" xfId="922" xr:uid="{52198F05-6BEE-4C04-A38C-E19259D420D9}"/>
    <cellStyle name="Output 2 5 3 2" xfId="7474" xr:uid="{FD309522-2734-4608-9B97-9916AC697C7E}"/>
    <cellStyle name="Output 2 5 3 3" xfId="11535" xr:uid="{F4652BDE-1595-4F82-91D1-93F6A77BF5F0}"/>
    <cellStyle name="Output 2 5 3 4" xfId="11260" xr:uid="{E1550285-3BC0-44F2-9092-DBD15CED322D}"/>
    <cellStyle name="Output 2 5 3 5" xfId="11574" xr:uid="{6533F919-FE32-41A6-91FD-EB0FC7495B48}"/>
    <cellStyle name="Output 2 5 3 6" xfId="11036" xr:uid="{1CA1CC5A-D926-496E-8E34-54BEA0CB3379}"/>
    <cellStyle name="Output 2 5 3 7" xfId="12095" xr:uid="{2325AC07-02F5-432D-B1AA-B862B3C33942}"/>
    <cellStyle name="Output 2 5 3 8" xfId="6025" xr:uid="{953C703D-1BAB-4C51-8FFF-BDE61408DF07}"/>
    <cellStyle name="Output 2 5 3 9" xfId="42549" xr:uid="{266C5400-86BA-41E0-AC83-7B285C2CDD52}"/>
    <cellStyle name="Output 2 5 4" xfId="2395" xr:uid="{50127DCA-CE67-4A86-B063-FD7D8FB1337F}"/>
    <cellStyle name="Output 2 5 4 2" xfId="8408" xr:uid="{741AC9F3-482F-4221-888C-7D3123CB0B8C}"/>
    <cellStyle name="Output 2 5 4 3" xfId="43103" xr:uid="{728651E0-C44B-4BBD-AA59-2ECD53D93198}"/>
    <cellStyle name="Output 2 5 5" xfId="10368" xr:uid="{1C9A8F6A-B3BE-48DA-86BD-5276C22E5038}"/>
    <cellStyle name="Output 2 5 5 2" xfId="43352" xr:uid="{11A1F43A-EC5E-4D62-9578-773F6862D7AB}"/>
    <cellStyle name="Output 2 5 6" xfId="10201" xr:uid="{E3E21E76-BEDF-4742-BD5E-C5DF3A852ADA}"/>
    <cellStyle name="Output 2 5 6 2" xfId="45764" xr:uid="{659C4817-5E63-4C63-8A2E-2FC3D176E634}"/>
    <cellStyle name="Output 2 5 7" xfId="10607" xr:uid="{E76B3868-8B90-4CC0-9ED2-12B0C9428EA8}"/>
    <cellStyle name="Output 2 5 7 2" xfId="46033" xr:uid="{EC2307DE-D036-482E-9901-055A70B1F8F1}"/>
    <cellStyle name="Output 2 5 8" xfId="9293" xr:uid="{86A5766F-2B9D-4FF9-BA8B-DB05A244E12E}"/>
    <cellStyle name="Output 2 5 9" xfId="7135" xr:uid="{DF0478EF-4CA0-47B7-AE2B-FAE920DC98DB}"/>
    <cellStyle name="Output 2 6" xfId="1040" xr:uid="{6515D609-1762-4181-827C-0FA16FDFF4AB}"/>
    <cellStyle name="Output 2 6 10" xfId="7476" xr:uid="{ADE9C344-9BB2-4B85-9F56-BB30379D9CF6}"/>
    <cellStyle name="Output 2 6 11" xfId="4910" xr:uid="{C2EA32D5-56A3-4F7F-8F33-53D42E38A89E}"/>
    <cellStyle name="Output 2 6 12" xfId="13293" xr:uid="{E608E2D1-D3A1-4D8E-BEC3-19D2B021EC7F}"/>
    <cellStyle name="Output 2 6 2" xfId="1800" xr:uid="{462A8ABC-CB23-472C-900A-FB08F60CF371}"/>
    <cellStyle name="Output 2 6 2 2" xfId="11464" xr:uid="{F3BF1441-5534-4901-9EF8-2FD73ED37743}"/>
    <cellStyle name="Output 2 6 2 3" xfId="11580" xr:uid="{D14F6822-FFF6-48F3-A3AF-31C84EA71D11}"/>
    <cellStyle name="Output 2 6 2 4" xfId="11157" xr:uid="{4461271B-7DFC-40FD-B8A6-697BD046BD27}"/>
    <cellStyle name="Output 2 6 2 5" xfId="8338" xr:uid="{1B5A698C-C89E-450E-8195-CC6A49B606CD}"/>
    <cellStyle name="Output 2 6 2 6" xfId="12121" xr:uid="{B0C801F9-364B-4502-B091-F8CC2088D881}"/>
    <cellStyle name="Output 2 6 2 7" xfId="5527" xr:uid="{8E75D530-438F-4676-ABD0-F3799D09480D}"/>
    <cellStyle name="Output 2 6 3" xfId="3029" xr:uid="{861B6EC3-7BB2-483E-AED4-E5FCC544DA64}"/>
    <cellStyle name="Output 2 6 3 2" xfId="10639" xr:uid="{9D63FB33-B68C-4981-93AE-BE20BFA80554}"/>
    <cellStyle name="Output 2 6 4" xfId="10731" xr:uid="{B830743E-2C91-4C5C-88BF-EB429DEC533A}"/>
    <cellStyle name="Output 2 6 5" xfId="10802" xr:uid="{23B9F02F-8318-4647-92AA-A7952B39B01B}"/>
    <cellStyle name="Output 2 6 6" xfId="8329" xr:uid="{9DE09CCE-67CA-4621-957D-743D34768196}"/>
    <cellStyle name="Output 2 6 7" xfId="11388" xr:uid="{3E5AB87A-C614-4B67-AB6A-4FE4E8F059D6}"/>
    <cellStyle name="Output 2 6 8" xfId="11082" xr:uid="{F0F191FB-FD24-4693-B0D2-BC5C2798682D}"/>
    <cellStyle name="Output 2 6 9" xfId="11072" xr:uid="{32FDD4E5-ECBC-49B2-A4EE-1545C0CF990C}"/>
    <cellStyle name="Output 2 7" xfId="1115" xr:uid="{D1401D69-4D85-404A-9B82-6A219C30500B}"/>
    <cellStyle name="Output 2 7 2" xfId="1804" xr:uid="{DAE6CAE3-DF72-40A2-976D-DD17AB80AC1E}"/>
    <cellStyle name="Output 2 7 2 2" xfId="6756" xr:uid="{3650CE1C-AA69-45D6-9BA5-924435C90A06}"/>
    <cellStyle name="Output 2 7 2 3" xfId="6334" xr:uid="{D70110F2-BC74-4104-BE28-45A437AA25EA}"/>
    <cellStyle name="Output 2 7 2 4" xfId="11854" xr:uid="{AD1A1B80-D0BF-4654-9D02-E0B385EF5221}"/>
    <cellStyle name="Output 2 7 2 5" xfId="7517" xr:uid="{A781F099-1CE1-4752-ACE4-55735AB73028}"/>
    <cellStyle name="Output 2 7 2 6" xfId="6143" xr:uid="{D431A74F-0ED5-4FB6-9A34-E9CF41C28159}"/>
    <cellStyle name="Output 2 7 2 7" xfId="5531" xr:uid="{527FE01D-7CB8-4D1A-881A-02D142FC6CBA}"/>
    <cellStyle name="Output 2 7 3" xfId="7472" xr:uid="{050838B9-92D6-470F-9B1F-B398ACB91246}"/>
    <cellStyle name="Output 2 7 4" xfId="6431" xr:uid="{94E23FFA-99D4-4221-B2B9-9529020F7870}"/>
    <cellStyle name="Output 2 7 5" xfId="11060" xr:uid="{0AD1451B-BCE8-4CD8-BCDE-D62FD1F29B4F}"/>
    <cellStyle name="Output 2 7 6" xfId="11122" xr:uid="{93A0A647-76BB-4EA5-A6E2-7D2A5AD82CF3}"/>
    <cellStyle name="Output 2 7 7" xfId="11998" xr:uid="{937B5FF6-767A-4A28-8ED6-EA0D9B1A1288}"/>
    <cellStyle name="Output 2 7 8" xfId="6366" xr:uid="{34F3CFF6-B9A7-4AB7-B23C-F96EEEAD01FF}"/>
    <cellStyle name="Output 2 7 9" xfId="4922" xr:uid="{370CDD64-805D-4EA6-86F9-D6DA1C7BDCF6}"/>
    <cellStyle name="Output 2 8" xfId="687" xr:uid="{D8A8D1BC-9941-4BE7-B6F4-A4396CB16C0F}"/>
    <cellStyle name="Output 2 8 2" xfId="8405" xr:uid="{7E3DE23A-64B5-49C5-9E52-A2D9135A136A}"/>
    <cellStyle name="Output 2 8 3" xfId="11007" xr:uid="{2184DEE5-3278-47BE-923E-DEB9F65CF29A}"/>
    <cellStyle name="Output 2 8 4" xfId="11218" xr:uid="{49CD4C7E-83B5-4F65-871E-FE69401CB68F}"/>
    <cellStyle name="Output 2 8 5" xfId="11859" xr:uid="{B13CDBD5-4654-4C74-AD7D-21FD0DE76173}"/>
    <cellStyle name="Output 2 8 6" xfId="7464" xr:uid="{FDCA297E-A586-4923-A724-F69C3619FEAB}"/>
    <cellStyle name="Output 2 8 7" xfId="11148" xr:uid="{AA029ACF-9986-43F9-9A80-415BB1D026BD}"/>
    <cellStyle name="Output 2 8 8" xfId="4128" xr:uid="{9B096E69-C9F1-45A3-91A4-DCB633F54BC6}"/>
    <cellStyle name="Output 2 9" xfId="1949" xr:uid="{BFE3F33C-2FED-4073-A86D-506C9F5E2FE8}"/>
    <cellStyle name="Output 2 9 2" xfId="8577" xr:uid="{F5C63CBA-E7B7-4B94-A648-9217A9BD13F8}"/>
    <cellStyle name="Output 20" xfId="32458" xr:uid="{83462037-70F1-4F8A-BDD0-F1D13E1277F7}"/>
    <cellStyle name="Output 21" xfId="32459" xr:uid="{3FC399D9-3589-4617-8A8F-49E88CC4DF7D}"/>
    <cellStyle name="Output 22" xfId="32460" xr:uid="{BF46163E-1A1A-4555-91D1-E7576ED639E0}"/>
    <cellStyle name="Output 23" xfId="32461" xr:uid="{AAE00213-88FD-442A-88C3-1857BFFD62E0}"/>
    <cellStyle name="Output 24" xfId="32462" xr:uid="{3EE5C888-4B9B-49D6-A245-5B7C4AE4757A}"/>
    <cellStyle name="Output 25" xfId="32463" xr:uid="{635CFFA8-FC94-4F47-82A3-F4A64C21FC5A}"/>
    <cellStyle name="Output 26" xfId="32464" xr:uid="{D1FEABAD-C961-49E2-ABE4-170C2E808926}"/>
    <cellStyle name="Output 27" xfId="32465" xr:uid="{3E8D59A1-37D4-45BA-B64E-53BDED5B6AF3}"/>
    <cellStyle name="Output 28" xfId="32466" xr:uid="{B2DB7A91-DEFD-4610-8F76-55BA96E057B4}"/>
    <cellStyle name="Output 29" xfId="32467" xr:uid="{4C12A4A3-A1A5-4EBF-8A98-28C9CDEE99C4}"/>
    <cellStyle name="Output 3" xfId="539" xr:uid="{BFE5AB92-96B2-4D2C-A31B-3F7E4F593A58}"/>
    <cellStyle name="Output 3 10" xfId="32468" xr:uid="{61462359-4B48-4B74-88DF-462E537919BE}"/>
    <cellStyle name="Output 3 2" xfId="3719" xr:uid="{71B0C1CC-3AC8-44D5-8687-9E640C288E43}"/>
    <cellStyle name="Output 3 2 2" xfId="4396" xr:uid="{066D28A6-7122-416C-8924-55F4CA341BED}"/>
    <cellStyle name="Output 3 2 2 2" xfId="5425" xr:uid="{604F00DE-DAD0-41FB-97F8-315810B6D56E}"/>
    <cellStyle name="Output 3 2 2 3" xfId="40172" xr:uid="{B7F37E46-2E11-44FD-A316-44EA0A12399F}"/>
    <cellStyle name="Output 3 2 3" xfId="4979" xr:uid="{A6E1DE53-9BC7-481D-9A44-6404F349B038}"/>
    <cellStyle name="Output 3 2 3 2" xfId="5573" xr:uid="{C88964C2-A809-41C5-8C18-DCA0C1C1C176}"/>
    <cellStyle name="Output 3 2 3 3" xfId="39644" xr:uid="{6109166F-58D2-4C51-886D-FAA830BE8FF3}"/>
    <cellStyle name="Output 3 2 4" xfId="4157" xr:uid="{9EFFAEC8-387A-42AE-99DD-F3C0C9AEE077}"/>
    <cellStyle name="Output 3 2 4 2" xfId="40078" xr:uid="{2EDE418F-D360-4B81-AE9F-A64A24FB6F6E}"/>
    <cellStyle name="Output 3 2 5" xfId="3992" xr:uid="{CBE8A08A-EF6C-476C-A326-4F6E0DC246F5}"/>
    <cellStyle name="Output 3 2 5 2" xfId="39749" xr:uid="{0A4DDF47-A6B1-4E78-9552-C3A689FE5CCA}"/>
    <cellStyle name="Output 3 2 6" xfId="44631" xr:uid="{305827FB-085E-4D2A-8C7A-A4E5A9F2B6B4}"/>
    <cellStyle name="Output 3 2 7" xfId="44399" xr:uid="{F8F7D1DD-D265-456B-B84A-142E477B7F7A}"/>
    <cellStyle name="Output 3 2 8" xfId="32469" xr:uid="{A1AD9114-E6E5-4E2F-B9F0-AC3B802B445F}"/>
    <cellStyle name="Output 3 3" xfId="4905" xr:uid="{3AFD10EF-81C2-407D-8553-CA7AB7DFA609}"/>
    <cellStyle name="Output 3 3 2" xfId="32470" xr:uid="{FE1B043D-5CD0-44E3-87F4-0F56E74EB104}"/>
    <cellStyle name="Output 3 4" xfId="7138" xr:uid="{67ADBE3E-9345-44A4-A898-45AC69BB68D3}"/>
    <cellStyle name="Output 3 4 2" xfId="40171" xr:uid="{DA1FF011-2944-4C07-A25C-F9CFBC1FACA7}"/>
    <cellStyle name="Output 3 5" xfId="3923" xr:uid="{89431875-41F4-42F3-9FEE-1898E8CF324B}"/>
    <cellStyle name="Output 3 5 2" xfId="39645" xr:uid="{CB9F8ADE-1F3F-4D0C-A1FD-F1C963FFD63F}"/>
    <cellStyle name="Output 3 6" xfId="40077" xr:uid="{10264708-526E-408B-BD69-23F600D009E2}"/>
    <cellStyle name="Output 3 7" xfId="39750" xr:uid="{03295502-E17C-48BB-890B-1DE004504A2C}"/>
    <cellStyle name="Output 3 8" xfId="44630" xr:uid="{DCD5DB2A-EF98-4194-9B29-CDBF983B53FD}"/>
    <cellStyle name="Output 3 9" xfId="44400" xr:uid="{1976DA73-1559-4848-8294-2A3A16EECC3D}"/>
    <cellStyle name="Output 30" xfId="32471" xr:uid="{EF70948D-294B-425C-A7EC-9F45E5B77A7E}"/>
    <cellStyle name="Output 31" xfId="32472" xr:uid="{FC1A8DC1-460C-43FA-A001-F7C4ED03A64C}"/>
    <cellStyle name="Output 32" xfId="32473" xr:uid="{49AE68DC-7D14-4BF2-9AF7-1AD3D4433DBB}"/>
    <cellStyle name="Output 33" xfId="32474" xr:uid="{82410D9F-6139-42BF-BFA8-8AABD0EAEDCA}"/>
    <cellStyle name="Output 34" xfId="32475" xr:uid="{EEB2AAD1-21F9-4430-9443-C5B58AC5F133}"/>
    <cellStyle name="Output 35" xfId="32476" xr:uid="{6E2A6300-5612-4D6E-AD0B-9C8DBCB105F0}"/>
    <cellStyle name="Output 36" xfId="32477" xr:uid="{F54F0404-4BA2-4ADB-A13A-E1EACB396E7A}"/>
    <cellStyle name="Output 37" xfId="32478" xr:uid="{B2B1E85E-4A98-4CBB-97A8-07BA8778ECBA}"/>
    <cellStyle name="Output 38" xfId="32479" xr:uid="{08F7A29C-9887-44C4-B446-B4A2E8E043D9}"/>
    <cellStyle name="Output 39" xfId="32480" xr:uid="{95B19594-08D1-40FA-AD1E-CCA440E22388}"/>
    <cellStyle name="Output 4" xfId="986" xr:uid="{FC729DB7-F330-4C74-857A-28536A81A84D}"/>
    <cellStyle name="Output 4 10" xfId="32481" xr:uid="{133F523D-4BCA-40D8-9D50-A48B1F4C458B}"/>
    <cellStyle name="Output 4 2" xfId="1799" xr:uid="{03F0639A-3602-405D-8AEA-EB07F76473C3}"/>
    <cellStyle name="Output 4 2 2" xfId="12159" xr:uid="{8EC21371-0926-4CF9-BC44-5E44ECA43E84}"/>
    <cellStyle name="Output 4 2 2 2" xfId="40180" xr:uid="{CC9ECFE5-05EC-44F1-95C3-0307F7167FB6}"/>
    <cellStyle name="Output 4 2 3" xfId="11683" xr:uid="{BE69114F-8003-4356-8291-87C849B48FBC}"/>
    <cellStyle name="Output 4 2 3 2" xfId="39635" xr:uid="{F98DBAC7-73B8-4C31-A9E3-B8C2A5402A73}"/>
    <cellStyle name="Output 4 2 4" xfId="11843" xr:uid="{6DA68405-296B-4CE1-B5C9-883A9E360C9F}"/>
    <cellStyle name="Output 4 2 4 2" xfId="40080" xr:uid="{227C6319-9469-46E9-B60A-622E8505F282}"/>
    <cellStyle name="Output 4 2 5" xfId="12109" xr:uid="{46ACF1E9-097C-4FEC-AB42-F884A5D689FF}"/>
    <cellStyle name="Output 4 2 5 2" xfId="39747" xr:uid="{995E1DAC-F3CC-492C-BB61-9A4912AF5127}"/>
    <cellStyle name="Output 4 2 6" xfId="11649" xr:uid="{CE751FF1-A907-45A2-9A67-1F438448E8C8}"/>
    <cellStyle name="Output 4 2 6 2" xfId="44633" xr:uid="{FE6B4AAA-65D5-4853-A0F0-599CA2ABDBB0}"/>
    <cellStyle name="Output 4 2 7" xfId="44397" xr:uid="{F9805491-C018-4E58-9C42-664DEE9697B2}"/>
    <cellStyle name="Output 4 2 8" xfId="32482" xr:uid="{7E6AFC0F-AC54-4F77-A7E9-FB26CF2499F7}"/>
    <cellStyle name="Output 4 3" xfId="3720" xr:uid="{85E82831-F683-4C4B-9D04-DB2419FD9029}"/>
    <cellStyle name="Output 4 3 2" xfId="12170" xr:uid="{15E0A3DD-D59F-4552-9866-14B94B9F5F04}"/>
    <cellStyle name="Output 4 3 3" xfId="32483" xr:uid="{F1265F9B-E768-43BD-B30E-62BD7B19126F}"/>
    <cellStyle name="Output 4 4" xfId="12088" xr:uid="{70E9E87F-BC9E-47AD-B9A0-AD2035ABA4EB}"/>
    <cellStyle name="Output 4 4 2" xfId="40179" xr:uid="{C6A43EF6-49DB-4AF5-8549-A1AD910D5783}"/>
    <cellStyle name="Output 4 5" xfId="12064" xr:uid="{6D3C215F-301C-4418-885C-9EDBBD5544B6}"/>
    <cellStyle name="Output 4 5 2" xfId="39636" xr:uid="{70D85EC8-B489-4C60-B86D-E703A1084629}"/>
    <cellStyle name="Output 4 6" xfId="11869" xr:uid="{ED8D8891-71A6-4CB9-9EA5-246624922EB1}"/>
    <cellStyle name="Output 4 6 2" xfId="40079" xr:uid="{15B18B33-E0F4-45FB-A906-8BDC4CB1CE6F}"/>
    <cellStyle name="Output 4 7" xfId="6701" xr:uid="{CC665DBD-2557-4BFD-A50F-865932C692B8}"/>
    <cellStyle name="Output 4 7 2" xfId="39748" xr:uid="{1B1013B6-4302-4E7C-9798-F45C1733BC36}"/>
    <cellStyle name="Output 4 8" xfId="3988" xr:uid="{8FA94066-A878-41C7-9CBF-34ACAD691B98}"/>
    <cellStyle name="Output 4 8 2" xfId="44632" xr:uid="{689148AD-C40F-4903-B1A5-13755A3CD73F}"/>
    <cellStyle name="Output 4 9" xfId="44398" xr:uid="{BA1F3992-BE58-43D2-B45C-768C041C48CD}"/>
    <cellStyle name="Output 40" xfId="32484" xr:uid="{C8ED1A3C-A37F-4EAC-A899-CC00AFCC8ECA}"/>
    <cellStyle name="Output 41" xfId="32485" xr:uid="{FB686576-6DDF-44BF-9F21-6783BC416628}"/>
    <cellStyle name="Output 42" xfId="32486" xr:uid="{07391CF8-11BC-4FA3-B7A7-951BF913A6D9}"/>
    <cellStyle name="Output 43" xfId="32487" xr:uid="{9FA3197F-D197-4FE5-8B51-AD7CC9D8B29A}"/>
    <cellStyle name="Output 44" xfId="32488" xr:uid="{5B936879-AFEE-4014-ACF7-08B9613AA4A0}"/>
    <cellStyle name="Output 45" xfId="32489" xr:uid="{9811F308-BC74-4361-A8A1-7A767EE93FA5}"/>
    <cellStyle name="Output 46" xfId="32490" xr:uid="{5E604008-8AFD-4A40-9DF6-0F6C655141CD}"/>
    <cellStyle name="Output 47" xfId="32491" xr:uid="{5F73186C-DDCE-4D79-ADE4-AB69F70C73AE}"/>
    <cellStyle name="Output 48" xfId="32492" xr:uid="{61324879-6F10-482B-B278-0BB9909773A7}"/>
    <cellStyle name="Output 49" xfId="32493" xr:uid="{60DFFB8F-D632-4C9E-9FB5-AA16BA7F4B6D}"/>
    <cellStyle name="Output 5" xfId="1054" xr:uid="{2C1C56F9-82D0-45CA-A537-DC55EBD9DC4A}"/>
    <cellStyle name="Output 5 2" xfId="32495" xr:uid="{4AC2FBB3-EFD3-4FD1-84F8-0897D006C556}"/>
    <cellStyle name="Output 5 3" xfId="40181" xr:uid="{2E4F287E-2312-4685-AD5E-140810FBBE1F}"/>
    <cellStyle name="Output 5 4" xfId="39630" xr:uid="{F68DA513-AFE2-405E-96D0-D8A30908042B}"/>
    <cellStyle name="Output 5 5" xfId="38545" xr:uid="{AF0875C2-49A9-4EBE-9177-53EBB1025981}"/>
    <cellStyle name="Output 5 6" xfId="39746" xr:uid="{FDA86394-8BB3-4502-AFC2-A79E62DE0A2B}"/>
    <cellStyle name="Output 5 7" xfId="44634" xr:uid="{8802052C-CDCC-4325-A932-C6DB7226E380}"/>
    <cellStyle name="Output 5 8" xfId="44396" xr:uid="{EF30ECB3-CD82-4309-9D38-75F871CACB3C}"/>
    <cellStyle name="Output 5 9" xfId="32494" xr:uid="{DB99E162-A1A9-435C-A054-4B5B9114C0B1}"/>
    <cellStyle name="Output 50" xfId="32496" xr:uid="{881E6189-8509-4D5E-9F77-576C4250807F}"/>
    <cellStyle name="Output 51" xfId="32497" xr:uid="{54867163-A95A-416A-97A5-95F9A2047E12}"/>
    <cellStyle name="Output 52" xfId="32498" xr:uid="{A1F4B93A-B05A-45A5-812B-FFD7BB940B68}"/>
    <cellStyle name="Output 53" xfId="32499" xr:uid="{9F96F94C-3BE2-4F1D-82F6-040256A29021}"/>
    <cellStyle name="Output 54" xfId="32500" xr:uid="{8EAFF40C-4ECC-4D4B-A300-7D0652EA6940}"/>
    <cellStyle name="Output 55" xfId="32501" xr:uid="{E364A65E-6D02-4168-BF24-92752F5CB9B8}"/>
    <cellStyle name="Output 56" xfId="32502" xr:uid="{3AFCF264-7658-4DD8-9CFB-A6EAE6C8E930}"/>
    <cellStyle name="Output 57" xfId="32503" xr:uid="{41AA0477-4CD0-44FF-B51A-F7E58DEE0B51}"/>
    <cellStyle name="Output 58" xfId="32504" xr:uid="{9B9F1B3C-87D7-459D-A247-205647EF4BFC}"/>
    <cellStyle name="Output 59" xfId="32505" xr:uid="{68C3543E-3D1E-4DBB-9938-5A787CA05D7D}"/>
    <cellStyle name="Output 6" xfId="1402" xr:uid="{E38E41D7-19D0-4CFC-9BB7-716267477495}"/>
    <cellStyle name="Output 6 2" xfId="32507" xr:uid="{8621DE5E-4852-4F26-87BB-A9531A695753}"/>
    <cellStyle name="Output 6 3" xfId="40182" xr:uid="{E3BDB387-693B-4A76-9A63-A402BFD04707}"/>
    <cellStyle name="Output 6 4" xfId="39629" xr:uid="{97F25A10-3C0E-4672-81A4-CB8F5E68C954}"/>
    <cellStyle name="Output 6 5" xfId="40081" xr:uid="{5F41B2B8-3887-41E9-B045-102FCDBE9517}"/>
    <cellStyle name="Output 6 6" xfId="39745" xr:uid="{8F985E80-D17B-4C5A-9151-E66768B25B20}"/>
    <cellStyle name="Output 6 7" xfId="44635" xr:uid="{1D3760A0-93A4-4CBA-B1CF-780266578599}"/>
    <cellStyle name="Output 6 8" xfId="44395" xr:uid="{6CAF2945-974A-4A82-8FD0-D75908D76CA5}"/>
    <cellStyle name="Output 6 9" xfId="32506" xr:uid="{75EE1642-EFB4-4D35-9404-64D66BB6072C}"/>
    <cellStyle name="Output 60" xfId="32508" xr:uid="{01C48A59-C246-4FDA-AE60-8775768309B0}"/>
    <cellStyle name="Output 61" xfId="32509" xr:uid="{CC7B43E0-15A7-48DE-97E9-73BEED6412E7}"/>
    <cellStyle name="Output 62" xfId="32510" xr:uid="{16A8633E-0375-490F-842F-FF49DFC405E5}"/>
    <cellStyle name="Output 63" xfId="32511" xr:uid="{D09729FB-F808-4937-965B-741ABF31BB6F}"/>
    <cellStyle name="Output 64" xfId="32512" xr:uid="{D5DF48E9-F714-4D95-AA10-C42EAC42EF5A}"/>
    <cellStyle name="Output 65" xfId="32513" xr:uid="{341481BB-1D70-47CF-96B5-54CA7B037482}"/>
    <cellStyle name="Output 66" xfId="32514" xr:uid="{564D12B6-C767-45B9-BE50-4972F3DCF9C9}"/>
    <cellStyle name="Output 67" xfId="32515" xr:uid="{9452948D-10FE-4E9A-BDCF-B115945765B1}"/>
    <cellStyle name="Output 68" xfId="32516" xr:uid="{6EE7BAE5-8D14-4C73-8A4E-63FC3F5B36FE}"/>
    <cellStyle name="Output 69" xfId="32517" xr:uid="{BFA27AB3-589C-4A2D-B970-FCAFF68187AF}"/>
    <cellStyle name="Output 7" xfId="32518" xr:uid="{2CACED8A-B9BD-4109-A0AE-988FB0904C0D}"/>
    <cellStyle name="Output 70" xfId="32519" xr:uid="{B011F425-BDB4-41E8-ACE7-52CF9302FE6E}"/>
    <cellStyle name="Output 71" xfId="32520" xr:uid="{1EE0C76C-E68E-4C19-846B-35A1C00D9FE5}"/>
    <cellStyle name="Output 72" xfId="32521" xr:uid="{6F34EF4F-22D0-4382-B54C-03534966537F}"/>
    <cellStyle name="Output 73" xfId="32522" xr:uid="{E548AECA-AE85-4D81-90B7-523A1A58CA29}"/>
    <cellStyle name="Output 74" xfId="32523" xr:uid="{C3273FD9-66EB-48E9-8A61-453B231BFB73}"/>
    <cellStyle name="Output 75" xfId="32524" xr:uid="{F1679F34-15EC-4F91-8B14-53925C0B897D}"/>
    <cellStyle name="Output 76" xfId="32525" xr:uid="{4F2317CB-7084-4A5A-BD1F-E7C66E100359}"/>
    <cellStyle name="Output 77" xfId="32526" xr:uid="{721F4CA7-0ACC-4AC7-A562-17A8FD5EB9FC}"/>
    <cellStyle name="Output 78" xfId="32527" xr:uid="{A74D67A3-D0F0-4104-A682-DDAB9B5139B6}"/>
    <cellStyle name="Output 79" xfId="32528" xr:uid="{BE71399E-A1BD-4734-8C9A-22B973256A27}"/>
    <cellStyle name="Output 8" xfId="32529" xr:uid="{4884C251-B092-4F7E-829A-8AB533DB5D38}"/>
    <cellStyle name="Output 80" xfId="32530" xr:uid="{76C9812B-F8D0-47FD-BFE0-B7B226FF675F}"/>
    <cellStyle name="Output 81" xfId="32531" xr:uid="{A2D6CCE2-4146-406B-8BF0-3C1AC0BA369F}"/>
    <cellStyle name="Output 82" xfId="32532" xr:uid="{DC412088-8E2B-464D-A088-1302C194E5A9}"/>
    <cellStyle name="Output 83" xfId="32533" xr:uid="{59B4A3C1-DB11-413E-981D-49E7B77509FB}"/>
    <cellStyle name="Output 84" xfId="32534" xr:uid="{C3311FDE-5B67-48C2-9350-4857264BE93C}"/>
    <cellStyle name="Output 85" xfId="32535" xr:uid="{52000F69-A41B-4485-9C7B-F62C818D731F}"/>
    <cellStyle name="Output 86" xfId="32536" xr:uid="{5B8A8C04-7EC3-4973-A6FD-23563263DD6E}"/>
    <cellStyle name="Output 87" xfId="32537" xr:uid="{283860A2-9180-43BC-ABF2-0B22BBB9834B}"/>
    <cellStyle name="Output 88" xfId="32538" xr:uid="{CC324AD4-325C-4F4D-ADB0-205B56C203FA}"/>
    <cellStyle name="Output 89" xfId="32539" xr:uid="{8A65056B-E4C5-475C-A29F-97744D8D3B8B}"/>
    <cellStyle name="Output 9" xfId="32540" xr:uid="{6ECDDAE0-82D6-42EB-B824-21DC8980F050}"/>
    <cellStyle name="Output 90" xfId="32541" xr:uid="{CF88FA78-7312-4DC4-AD35-F2C84EE70671}"/>
    <cellStyle name="Output 91" xfId="32542" xr:uid="{48EE330D-78C3-40F2-9C75-C4FC85830FBB}"/>
    <cellStyle name="Output 92" xfId="32543" xr:uid="{58407D7C-1F3F-4DC8-B038-2BBA7CB71EA2}"/>
    <cellStyle name="Output 93" xfId="32544" xr:uid="{D2554FA9-7285-4B8C-808E-2FB921BD61D3}"/>
    <cellStyle name="Output 94" xfId="32545" xr:uid="{ED4B8E5B-DE26-4364-8D35-16CCFEDB3D59}"/>
    <cellStyle name="Output 95" xfId="32546" xr:uid="{D30E793D-3DAD-4D7D-BAA9-98E844711DB9}"/>
    <cellStyle name="Output 96" xfId="32547" xr:uid="{5DBFF21E-27A5-4E38-8D32-2B490DA56665}"/>
    <cellStyle name="Output 97" xfId="32548" xr:uid="{D2500262-C447-492C-9A08-424D22D94C9F}"/>
    <cellStyle name="Output 98" xfId="32549" xr:uid="{2FCDB3A8-5FF2-4060-8CB8-2B722197F154}"/>
    <cellStyle name="Output 99" xfId="32550" xr:uid="{52D53302-4857-4D2B-A01C-88FE91CF53D6}"/>
    <cellStyle name="Output Amounts" xfId="3721" xr:uid="{DD442476-4138-4892-9CF2-8CDB4392706F}"/>
    <cellStyle name="Output Line Items" xfId="3722" xr:uid="{95C79D20-136F-43CA-85E8-D4D076A92799}"/>
    <cellStyle name="per.style" xfId="32551" xr:uid="{38F5ECB0-6C17-4950-8FBB-75ECF748A29F}"/>
    <cellStyle name="Percent [0]" xfId="3723" xr:uid="{1DD3EDEF-29D6-4340-A8AC-98568F4709BE}"/>
    <cellStyle name="Percent [0] 2" xfId="32552" xr:uid="{D3B40420-A111-4D5E-B264-70BFF4CC0260}"/>
    <cellStyle name="Percent [00]" xfId="3724" xr:uid="{4ED49E17-7F68-4404-9D53-B83611CD9311}"/>
    <cellStyle name="Percent [00] 2" xfId="32553" xr:uid="{31468614-B9D8-4C31-AEA5-A9558D85E98F}"/>
    <cellStyle name="Percent [2]" xfId="3725" xr:uid="{1C8E713B-B859-482E-85A0-68A542D22683}"/>
    <cellStyle name="Percent [2] 2" xfId="12314" xr:uid="{C91D31A9-BCDE-4759-8565-92051CE9261F}"/>
    <cellStyle name="Percent [2] 2 2" xfId="32554" xr:uid="{07D711AE-0210-4E95-9348-28A0867FF9F2}"/>
    <cellStyle name="Percent 10" xfId="2473" xr:uid="{ECDCBC61-0A05-4EFD-B579-5F5E4A187695}"/>
    <cellStyle name="Percent 10 2" xfId="12495" xr:uid="{F4E79B41-F758-4941-8CEB-A9EF42BABF95}"/>
    <cellStyle name="Percent 10 2 2" xfId="32556" xr:uid="{AA6242F2-1A6F-4198-9228-2D849C483A12}"/>
    <cellStyle name="Percent 10 3" xfId="32555" xr:uid="{0144813C-7346-4AAD-B27F-564F32F1313E}"/>
    <cellStyle name="Percent 11" xfId="2510" xr:uid="{FD15E58F-2358-4854-A3D2-41A3029B74B7}"/>
    <cellStyle name="Percent 11 2" xfId="32558" xr:uid="{91F3E652-757A-4B01-970A-40A4B20B9DDF}"/>
    <cellStyle name="Percent 11 3" xfId="32557" xr:uid="{2E4FCB50-F6D6-4784-A558-9F2AC0D2EBF4}"/>
    <cellStyle name="Percent 11 4" xfId="12209" xr:uid="{A0A0C007-6688-468B-8AA5-0CF9DEB48DCD}"/>
    <cellStyle name="Percent 12" xfId="3196" xr:uid="{90E7F37F-2AEC-49D9-AA4E-2E01704696D6}"/>
    <cellStyle name="Percent 12 2" xfId="32559" xr:uid="{2B18C036-CA76-40FE-B751-8A50C833E061}"/>
    <cellStyle name="Percent 13" xfId="3225" xr:uid="{2D2AF870-856D-4656-B74E-1B2B8CB6EF08}"/>
    <cellStyle name="Percent 13 2" xfId="32560" xr:uid="{D33D3B78-DEBC-492B-98F5-E3590F016548}"/>
    <cellStyle name="Percent 13 3" xfId="12395" xr:uid="{2DE4CD12-C52E-4E9D-8F6A-DF87BF373692}"/>
    <cellStyle name="Percent 14" xfId="3839" xr:uid="{BADD5008-63EC-4D69-B85B-EC6EF033B2CA}"/>
    <cellStyle name="Percent 14 2" xfId="32562" xr:uid="{12CCF04D-A1D1-4D1C-B515-DECA77940FD5}"/>
    <cellStyle name="Percent 14 3" xfId="32561" xr:uid="{D7BD8396-CF13-4CDA-8128-791C64D4ED81}"/>
    <cellStyle name="Percent 14 4" xfId="12492" xr:uid="{41157652-865C-4E2D-8A47-24C8A3321F8E}"/>
    <cellStyle name="Percent 15" xfId="12548" xr:uid="{A223ECF4-A2A5-4F6C-BD58-8DC28F081DF5}"/>
    <cellStyle name="Percent 15 2" xfId="32563" xr:uid="{EBEC737F-A059-412C-B4C1-029CFD396D57}"/>
    <cellStyle name="Percent 16" xfId="12384" xr:uid="{E1ACC597-F20C-4EDB-A8FC-47864B6B2DD6}"/>
    <cellStyle name="Percent 16 2" xfId="32564" xr:uid="{ABFF3253-F659-4620-ABEB-995CAE616726}"/>
    <cellStyle name="Percent 17" xfId="12693" xr:uid="{2585B1AB-FB3F-4939-8900-A39EF769BAC8}"/>
    <cellStyle name="Percent 17 2" xfId="32565" xr:uid="{C02265B3-C562-4775-B14C-A382885FA34E}"/>
    <cellStyle name="Percent 18" xfId="12647" xr:uid="{3CCB4FDA-971E-4F75-A323-BF5BBD2BB346}"/>
    <cellStyle name="Percent 18 2" xfId="32566" xr:uid="{D7B12C68-FE71-4EEC-BA2F-CDB4EF06139D}"/>
    <cellStyle name="Percent 19" xfId="12700" xr:uid="{792445AC-47A3-4211-9832-E9DD510AF794}"/>
    <cellStyle name="Percent 19 2" xfId="32567" xr:uid="{A5B12369-D42A-4890-AE17-AE4542C09A07}"/>
    <cellStyle name="Percent 2" xfId="69" xr:uid="{B4BA329D-2217-4DE4-8C60-7F941ADCA6AC}"/>
    <cellStyle name="Percent 2 2" xfId="1950" xr:uid="{EC836CA0-52DE-4C37-B673-7CE0F93CB5BB}"/>
    <cellStyle name="Percent 2 2 2" xfId="2507" xr:uid="{D78330C2-58F9-4743-94F2-7AA49436CEC3}"/>
    <cellStyle name="Percent 2 2 2 2" xfId="32568" xr:uid="{EA24D904-0806-4976-9EAA-D78AA32B3A77}"/>
    <cellStyle name="Percent 2 2 3" xfId="4079" xr:uid="{CDB2320D-1912-423E-8E6A-0C13127C4C10}"/>
    <cellStyle name="Percent 2 2 3 2" xfId="4334" xr:uid="{3A0B2E17-8272-452F-8379-3966E11EE96D}"/>
    <cellStyle name="Percent 2 2 3 2 2" xfId="4585" xr:uid="{2AF80ACA-D3E3-4423-8406-DCDAA13E12E7}"/>
    <cellStyle name="Percent 2 2 3 2 3" xfId="4798" xr:uid="{69D72740-454A-4CF4-9CCE-58EA04EAE679}"/>
    <cellStyle name="Percent 2 2 3 2 4" xfId="5268" xr:uid="{584E33C3-D197-4377-9BEE-783DBCCA7976}"/>
    <cellStyle name="Percent 2 2 3 2 5" xfId="7141" xr:uid="{8ABE70AA-CA93-444C-8121-CD684DCC602E}"/>
    <cellStyle name="Percent 2 2 3 3" xfId="4463" xr:uid="{74BF7DD6-F036-4DAB-A417-E11825084DF4}"/>
    <cellStyle name="Percent 2 2 3 3 2" xfId="8378" xr:uid="{AAED5B15-7EBB-41F8-94FE-85DE1E909325}"/>
    <cellStyle name="Percent 2 2 3 4" xfId="4702" xr:uid="{4E56BC3B-5943-4626-B399-469D14CD5225}"/>
    <cellStyle name="Percent 2 2 3 5" xfId="5027" xr:uid="{A2F444A2-EA3C-46CF-8D66-9EF1F02B416B}"/>
    <cellStyle name="Percent 2 2 3 6" xfId="4213" xr:uid="{B780C358-EBD5-45DC-8223-C926B46FFB29}"/>
    <cellStyle name="Percent 2 2 3 7" xfId="7140" xr:uid="{4A62929F-CF7F-44B9-A499-30F0A2E1C62D}"/>
    <cellStyle name="Percent 2 2 4" xfId="4039" xr:uid="{FF362522-B494-494C-B64F-7BDE803B004A}"/>
    <cellStyle name="Percent 2 2 4 2" xfId="4329" xr:uid="{6F607583-4275-4BFA-B0FA-2619D4475017}"/>
    <cellStyle name="Percent 2 2 4 2 2" xfId="4574" xr:uid="{6088971F-4173-440B-8211-D9884D665277}"/>
    <cellStyle name="Percent 2 2 4 2 3" xfId="4761" xr:uid="{085AFFDE-9336-4382-AED1-B97001F1A99B}"/>
    <cellStyle name="Percent 2 2 4 2 4" xfId="5227" xr:uid="{7A1D0B80-878E-4372-A3F9-EC518EF0C3E6}"/>
    <cellStyle name="Percent 2 2 4 2 5" xfId="7143" xr:uid="{17027F0E-7B69-404F-AFD6-C613BB9BBFDC}"/>
    <cellStyle name="Percent 2 2 4 3" xfId="4426" xr:uid="{E7EAD94D-BA75-4F11-B926-A5709429B21C}"/>
    <cellStyle name="Percent 2 2 4 4" xfId="4689" xr:uid="{E920C8F1-17B7-4403-8BFC-0EB2F2E29D2C}"/>
    <cellStyle name="Percent 2 2 4 5" xfId="4990" xr:uid="{EB984648-950D-4377-A192-C8953194D67C}"/>
    <cellStyle name="Percent 2 2 4 6" xfId="4168" xr:uid="{4FB40D2C-337F-45E5-9430-7E5B11DFAE24}"/>
    <cellStyle name="Percent 2 2 4 7" xfId="7142" xr:uid="{81DFB999-9D1F-4205-B1FE-259A61DEAF8D}"/>
    <cellStyle name="Percent 2 2 4 8" xfId="13177" xr:uid="{90ABA6BC-245E-4618-815B-EC2A7DDCC66C}"/>
    <cellStyle name="Percent 2 2 5" xfId="47026" xr:uid="{82348C73-BFAC-4EE7-8313-D2E3432AE80F}"/>
    <cellStyle name="Percent 2 3" xfId="1951" xr:uid="{EDFC83E5-C891-420F-964B-C22536F23170}"/>
    <cellStyle name="Percent 2 3 10" xfId="7144" xr:uid="{5792B529-0340-4D3C-A8E1-57A84DCBA6BE}"/>
    <cellStyle name="Percent 2 3 11" xfId="12565" xr:uid="{6FF03682-5510-407B-A81E-DAB990528113}"/>
    <cellStyle name="Percent 2 3 2" xfId="2061" xr:uid="{9DDAD4D3-9729-4B5A-A0D5-79F9E8BA264F}"/>
    <cellStyle name="Percent 2 3 2 2" xfId="2396" xr:uid="{3025DB2E-844F-4109-BE72-FD2B6220804D}"/>
    <cellStyle name="Percent 2 3 2 2 2" xfId="2397" xr:uid="{02BDECA7-59DB-4BAD-81B9-94CE3DA73526}"/>
    <cellStyle name="Percent 2 3 2 2 2 2" xfId="2886" xr:uid="{9859F81D-BD46-4342-9DA2-0B5BD2AACD84}"/>
    <cellStyle name="Percent 2 3 2 2 2 2 2" xfId="9882" xr:uid="{5C4EA312-7234-46D0-B3ED-3A167121A173}"/>
    <cellStyle name="Percent 2 3 2 2 2 3" xfId="9256" xr:uid="{ABBF21C2-6E25-46B1-98FD-7B21B099DE01}"/>
    <cellStyle name="Percent 2 3 2 2 2 4" xfId="7147" xr:uid="{337310D0-43C2-484C-BE17-7B3B5CEB9D23}"/>
    <cellStyle name="Percent 2 3 2 2 3" xfId="2700" xr:uid="{DC1D772B-F86F-4024-AB2C-E9C1C59278DC}"/>
    <cellStyle name="Percent 2 3 2 2 3 2" xfId="9630" xr:uid="{AB3A64F9-9810-42DB-BD39-0A2CEF06EA6B}"/>
    <cellStyle name="Percent 2 3 2 2 3 3" xfId="8196" xr:uid="{D5DC6A4D-8C94-4ECB-982B-96C11A35FB9D}"/>
    <cellStyle name="Percent 2 3 2 2 4" xfId="9255" xr:uid="{401C3EA2-D008-4951-9C86-FFA0EECA3565}"/>
    <cellStyle name="Percent 2 3 2 2 5" xfId="7146" xr:uid="{2F9B688A-09C6-4C14-9FB3-1DAD0E00506F}"/>
    <cellStyle name="Percent 2 3 2 3" xfId="2398" xr:uid="{C38089C8-7172-47D5-A9BA-1A4C0A558B88}"/>
    <cellStyle name="Percent 2 3 2 3 2" xfId="2775" xr:uid="{493EA020-D52F-49A6-92AF-21174C850008}"/>
    <cellStyle name="Percent 2 3 2 3 2 2" xfId="9742" xr:uid="{92ACFF1D-7D82-4306-B0BF-A2B2858DCFF0}"/>
    <cellStyle name="Percent 2 3 2 3 2 3" xfId="8197" xr:uid="{6049F5A0-144D-4340-8E36-857D681B0946}"/>
    <cellStyle name="Percent 2 3 2 3 3" xfId="9257" xr:uid="{556A7FD8-D72C-4015-8599-975B4CBF00D4}"/>
    <cellStyle name="Percent 2 3 2 3 4" xfId="7148" xr:uid="{8F59A6D9-D989-4263-8B15-A2F1D5817291}"/>
    <cellStyle name="Percent 2 3 2 4" xfId="2699" xr:uid="{2EA82DCD-C4D0-4D6A-8914-1CDC3026FB75}"/>
    <cellStyle name="Percent 2 3 2 4 2" xfId="9629" xr:uid="{FB06C7ED-4BB7-4927-9CCD-4E55C2E87F24}"/>
    <cellStyle name="Percent 2 3 2 4 3" xfId="8195" xr:uid="{6B90681D-43DF-42F4-A7DA-3BC12D9B4CF7}"/>
    <cellStyle name="Percent 2 3 2 5" xfId="3002" xr:uid="{BA421E14-2C27-4AF8-A733-09665EC37D2D}"/>
    <cellStyle name="Percent 2 3 2 5 2" xfId="9999" xr:uid="{55DA1B0B-9407-49AB-A02A-224EFA9ABEA5}"/>
    <cellStyle name="Percent 2 3 2 6" xfId="3107" xr:uid="{AA0C2AD0-AD57-42B9-9406-E87B8071AD26}"/>
    <cellStyle name="Percent 2 3 2 7" xfId="3726" xr:uid="{6E98B364-FBB1-41E7-AC21-49E07AE70CCD}"/>
    <cellStyle name="Percent 2 3 2 7 2" xfId="8675" xr:uid="{E4970189-387C-4B2C-A976-75C6A14BE87F}"/>
    <cellStyle name="Percent 2 3 2 8" xfId="7145" xr:uid="{AA0D0C82-95AA-46DE-939A-D751D59D81F4}"/>
    <cellStyle name="Percent 2 3 3" xfId="2399" xr:uid="{0C151E6E-DFB8-4E5A-ACE9-709121922398}"/>
    <cellStyle name="Percent 2 3 3 2" xfId="2400" xr:uid="{1B2C9F57-C618-4AF0-A7A0-30BA0B990416}"/>
    <cellStyle name="Percent 2 3 3 2 2" xfId="2401" xr:uid="{2EDD3C20-6B4D-4AD5-9E0C-C9D5B917EE2F}"/>
    <cellStyle name="Percent 2 3 3 2 2 2" xfId="2939" xr:uid="{2ED9D828-6C03-4276-A6C2-078EAE84DA23}"/>
    <cellStyle name="Percent 2 3 3 2 2 2 2" xfId="9937" xr:uid="{E27D4F0C-BC4D-4B89-92C2-8D5E8BF4EBCB}"/>
    <cellStyle name="Percent 2 3 3 2 2 3" xfId="9260" xr:uid="{3D857917-B421-4C62-8A9B-A575181A1EA7}"/>
    <cellStyle name="Percent 2 3 3 2 2 4" xfId="7151" xr:uid="{2B4C1AAC-DE75-4B9C-AAFC-85F8E922AD1E}"/>
    <cellStyle name="Percent 2 3 3 2 3" xfId="2702" xr:uid="{1F0DCB99-F4B9-4B90-89EB-0F31FD984C7A}"/>
    <cellStyle name="Percent 2 3 3 2 3 2" xfId="9632" xr:uid="{0122C357-7FAD-407E-88A5-BB97BE5B2E3E}"/>
    <cellStyle name="Percent 2 3 3 2 4" xfId="9259" xr:uid="{24C5F4A0-9F7E-4648-A8C6-ACACFB2FDE1C}"/>
    <cellStyle name="Percent 2 3 3 2 5" xfId="7150" xr:uid="{3F61E3F6-BAC9-4401-BCBC-3D588C43A1E5}"/>
    <cellStyle name="Percent 2 3 3 3" xfId="2402" xr:uid="{6A615306-7F5C-48BE-AE7F-42EBF98DC4E9}"/>
    <cellStyle name="Percent 2 3 3 3 2" xfId="2816" xr:uid="{35F8E7E7-7194-4130-BBE4-4161F0FE5D64}"/>
    <cellStyle name="Percent 2 3 3 3 2 2" xfId="9785" xr:uid="{9FB371EC-8ACD-49F6-ACD2-FC78003598D0}"/>
    <cellStyle name="Percent 2 3 3 3 3" xfId="9261" xr:uid="{AEAE4FA4-40E8-4A1C-B9E9-1B26F89E9C86}"/>
    <cellStyle name="Percent 2 3 3 3 4" xfId="7152" xr:uid="{BBF3088F-2BBA-4405-A649-6A0515B9A6F8}"/>
    <cellStyle name="Percent 2 3 3 4" xfId="2701" xr:uid="{61F8330D-9D59-4C82-80B3-3E2C6681A6DC}"/>
    <cellStyle name="Percent 2 3 3 4 2" xfId="9631" xr:uid="{EC3A1197-5DB4-4723-882D-E18C19CA698E}"/>
    <cellStyle name="Percent 2 3 3 4 3" xfId="8198" xr:uid="{938E53E9-F88A-409E-B341-EACB313C2777}"/>
    <cellStyle name="Percent 2 3 3 5" xfId="9258" xr:uid="{7FD668C5-49D0-4735-941E-EF4AF2A0F343}"/>
    <cellStyle name="Percent 2 3 3 6" xfId="7149" xr:uid="{77560D94-FA46-46E5-9A17-57EEDC3B7880}"/>
    <cellStyle name="Percent 2 3 4" xfId="2403" xr:uid="{162D2717-C564-4604-90D7-F494AADD25D6}"/>
    <cellStyle name="Percent 2 3 4 2" xfId="2404" xr:uid="{925594CD-0FEF-44AB-B8C5-049B64A310F1}"/>
    <cellStyle name="Percent 2 3 4 2 2" xfId="2885" xr:uid="{169D9E7E-A06D-434A-9183-8BD3C62FF63F}"/>
    <cellStyle name="Percent 2 3 4 2 2 2" xfId="9881" xr:uid="{F32E5A9B-0119-4AE2-811F-3209412E472A}"/>
    <cellStyle name="Percent 2 3 4 2 3" xfId="9263" xr:uid="{C52DC150-8CEB-46DB-B487-7B616151F7B9}"/>
    <cellStyle name="Percent 2 3 4 2 4" xfId="7154" xr:uid="{59D9757D-735E-494F-98EE-F2AFE42A207F}"/>
    <cellStyle name="Percent 2 3 4 3" xfId="2703" xr:uid="{2DABEEBB-BEE8-41BB-90FC-CCC7F3834B9F}"/>
    <cellStyle name="Percent 2 3 4 3 2" xfId="9633" xr:uid="{AA4FAC31-EB81-4436-B2B0-F4D271E65BF2}"/>
    <cellStyle name="Percent 2 3 4 3 3" xfId="8199" xr:uid="{69524268-A6C5-4522-9BC3-EA71E8DFD694}"/>
    <cellStyle name="Percent 2 3 4 4" xfId="9262" xr:uid="{30D80D2D-E488-46AF-A148-FE192BB647B9}"/>
    <cellStyle name="Percent 2 3 4 5" xfId="7153" xr:uid="{60A88B11-BC3E-4D0C-9577-2CC48ABCF304}"/>
    <cellStyle name="Percent 2 3 5" xfId="2405" xr:uid="{2D251644-D90D-4E50-A083-6CF2DB60FA4A}"/>
    <cellStyle name="Percent 2 3 5 2" xfId="2774" xr:uid="{65F7C500-5EBA-46F1-9095-0709EBBDD989}"/>
    <cellStyle name="Percent 2 3 5 2 2" xfId="9741" xr:uid="{36E7818D-5F96-46F6-AC44-A048B805396B}"/>
    <cellStyle name="Percent 2 3 5 2 3" xfId="8200" xr:uid="{A2C20948-08AA-48DF-8FF3-8070E8D2AC94}"/>
    <cellStyle name="Percent 2 3 5 3" xfId="9264" xr:uid="{B0CAE539-0C77-4243-8824-92A9C7FF915E}"/>
    <cellStyle name="Percent 2 3 5 4" xfId="7155" xr:uid="{DAF592CE-D382-4B7C-9EBE-FAB540E07CE5}"/>
    <cellStyle name="Percent 2 3 6" xfId="2698" xr:uid="{8E292170-956C-4AAC-B620-B2E75254F990}"/>
    <cellStyle name="Percent 2 3 6 2" xfId="9628" xr:uid="{0E5D7FF0-6FE0-4AF9-BF00-78F5FCB12363}"/>
    <cellStyle name="Percent 2 3 6 3" xfId="8194" xr:uid="{019F5991-D783-448D-9ED4-16A242CCEA9F}"/>
    <cellStyle name="Percent 2 3 7" xfId="2960" xr:uid="{CFD6F868-55D7-4062-BB25-2A95796F2219}"/>
    <cellStyle name="Percent 2 3 7 2" xfId="9945" xr:uid="{A412EEE1-5150-4AAD-9615-905669870142}"/>
    <cellStyle name="Percent 2 3 8" xfId="3038" xr:uid="{0ACA24BB-1E2C-47B9-82D3-E9D4BC2B1577}"/>
    <cellStyle name="Percent 2 3 9" xfId="3266" xr:uid="{22EA35C1-4CDC-4623-A914-B1DBEF33631F}"/>
    <cellStyle name="Percent 2 4" xfId="3929" xr:uid="{971DBBF6-8BBC-4981-B247-5FB6E7810534}"/>
    <cellStyle name="Percent 2 4 2" xfId="8377" xr:uid="{D205CEF8-0502-4865-98CB-3F0B4C106BD3}"/>
    <cellStyle name="Percent 2 5" xfId="3847" xr:uid="{04DD4352-2D0C-4474-8E0B-94979313EA25}"/>
    <cellStyle name="Percent 2 6" xfId="46453" xr:uid="{A86D105E-869C-46D1-8228-CAFC81796560}"/>
    <cellStyle name="Percent 2 7" xfId="46620" xr:uid="{8B78551B-00BC-463C-9FBF-32696B6AEA93}"/>
    <cellStyle name="Percent 2 8" xfId="46698" xr:uid="{516E89FB-EFFB-42BC-B65B-6DC806CFC553}"/>
    <cellStyle name="Percent 20" xfId="32569" xr:uid="{37BBC3BD-11CB-46C7-94F9-9C58E0EF72D6}"/>
    <cellStyle name="Percent 21" xfId="32570" xr:uid="{788D7810-7875-4C80-8FC1-92D11D464FA1}"/>
    <cellStyle name="Percent 22" xfId="32571" xr:uid="{BF472FD0-BB48-4146-AC04-2CC51E888DC9}"/>
    <cellStyle name="Percent 23" xfId="32572" xr:uid="{CCFA9A3E-1A56-4364-A4EF-B0A65A01EA17}"/>
    <cellStyle name="Percent 24" xfId="32573" xr:uid="{AFD2FE15-B686-4D78-8FB0-25F382253C25}"/>
    <cellStyle name="Percent 25" xfId="32574" xr:uid="{0B4066FC-A926-4197-A7F0-053BF09B74EE}"/>
    <cellStyle name="Percent 26" xfId="32575" xr:uid="{1D1CA4C2-2D20-435E-9166-D31C4A0817C5}"/>
    <cellStyle name="Percent 27" xfId="32576" xr:uid="{85397991-DFC1-43F9-B801-379C1C6922C7}"/>
    <cellStyle name="Percent 28" xfId="32577" xr:uid="{1EE16421-1E04-4D5A-AE2D-FF237B8E54D3}"/>
    <cellStyle name="Percent 29" xfId="32578" xr:uid="{62D3DC96-1DCA-4977-A429-F27C3CA20F8A}"/>
    <cellStyle name="Percent 3" xfId="108" xr:uid="{3684B9C7-55AB-45FF-96D3-792415C5EC45}"/>
    <cellStyle name="Percent 3 2" xfId="1953" xr:uid="{F1AEB504-2A2B-4AFC-870B-0BE1B774BB0A}"/>
    <cellStyle name="Percent 3 2 10" xfId="46783" xr:uid="{ED5A54BD-005C-4280-8669-74E99C24292A}"/>
    <cellStyle name="Percent 3 2 11" xfId="46892" xr:uid="{42E9230D-7661-4053-84BF-E9853FC6C262}"/>
    <cellStyle name="Percent 3 2 12" xfId="47033" xr:uid="{D8E5DFD1-6847-43CF-B6A7-29FA05094203}"/>
    <cellStyle name="Percent 3 2 13" xfId="46650" xr:uid="{DBB11C95-1942-4275-9D8C-12A370DD4FDA}"/>
    <cellStyle name="Percent 3 2 13 2" xfId="46719" xr:uid="{53DB5CEE-00A5-4435-B21D-23589297973A}"/>
    <cellStyle name="Percent 3 2 13 3" xfId="46816" xr:uid="{7C5F24E9-AF88-405C-B6DA-B28DFCAC483B}"/>
    <cellStyle name="Percent 3 2 13 4" xfId="46831" xr:uid="{6BFADD6E-EDE1-4917-B348-FDB04882A702}"/>
    <cellStyle name="Percent 3 2 14" xfId="47164" xr:uid="{8065BFDE-A2D1-4CA3-A998-922F2C464C9C}"/>
    <cellStyle name="Percent 3 2 15" xfId="47316" xr:uid="{8C45DE78-6B2A-462A-B23E-12BF20FA4F21}"/>
    <cellStyle name="Percent 3 2 2" xfId="4042" xr:uid="{A065EC51-0A1D-40B7-935F-9AB076B352C5}"/>
    <cellStyle name="Percent 3 2 2 2" xfId="32580" xr:uid="{2790814A-8B04-48E9-887B-90D145835F8F}"/>
    <cellStyle name="Percent 3 2 2 3" xfId="46665" xr:uid="{E815FA35-506B-4D19-9D2F-0492C70FA7BA}"/>
    <cellStyle name="Percent 3 2 3" xfId="3994" xr:uid="{BA868D5B-440C-4A64-B46A-7B80F070EB04}"/>
    <cellStyle name="Percent 3 2 3 2" xfId="32579" xr:uid="{0FD3E93D-6317-4F07-BA9C-AA6823EBF4C6}"/>
    <cellStyle name="Percent 3 2 4" xfId="46188" xr:uid="{C989508E-6337-4CE4-82F5-ECCF5A5B2122}"/>
    <cellStyle name="Percent 3 2 4 2" xfId="47014" xr:uid="{83C77B81-62FA-472B-B42C-FD76ED72DD9D}"/>
    <cellStyle name="Percent 3 2 5" xfId="46388" xr:uid="{2B04FA13-BD2A-4292-A202-BA1A391FB5D6}"/>
    <cellStyle name="Percent 3 2 5 2" xfId="47178" xr:uid="{D5DB4F4F-E148-45A6-9B6A-ACCEBF6DB94B}"/>
    <cellStyle name="Percent 3 2 6" xfId="46577" xr:uid="{34F911FD-292F-47A8-91DE-7CA84B57FCE8}"/>
    <cellStyle name="Percent 3 2 7" xfId="46626" xr:uid="{D37B79D5-C723-4D25-BAEF-112EA1012BF4}"/>
    <cellStyle name="Percent 3 2 8" xfId="46700" xr:uid="{B8DE15FC-E401-4AEF-96B7-1B5B98A89F99}"/>
    <cellStyle name="Percent 3 2 9" xfId="46753" xr:uid="{2FB24A56-1453-4A9A-B5DA-BA137CA6BE27}"/>
    <cellStyle name="Percent 3 3" xfId="1952" xr:uid="{07E32AB1-F9B4-477E-A3CD-CCFAE365C9CA}"/>
    <cellStyle name="Percent 3 3 2" xfId="3727" xr:uid="{FD263635-3DB1-446C-9EF4-0E5C7EA682BF}"/>
    <cellStyle name="Percent 3 3 2 2" xfId="32581" xr:uid="{F7E9F607-0ACC-4B58-B2B7-2747FE4CC9DD}"/>
    <cellStyle name="Percent 3 3 3" xfId="12498" xr:uid="{E3C8C79B-4994-4656-B597-92DA8DA392A3}"/>
    <cellStyle name="Percent 3 3 4" xfId="46528" xr:uid="{913C7B78-9895-4411-8B12-71B1216463C8}"/>
    <cellStyle name="Percent 3 4" xfId="3928" xr:uid="{1C5393E9-D913-45B8-AFFF-1C6D71BBEDBF}"/>
    <cellStyle name="Percent 3 4 2" xfId="37837" xr:uid="{446AA497-99D0-4587-AA81-58E47934EE64}"/>
    <cellStyle name="Percent 3 4 3" xfId="47172" xr:uid="{EBD7BA19-DE05-480F-BD99-1BF2D2F4CFC0}"/>
    <cellStyle name="Percent 3 5" xfId="46117" xr:uid="{941F9BAB-4F57-4635-8B8D-A02D8F477D20}"/>
    <cellStyle name="Percent 3 6" xfId="46491" xr:uid="{A693EF8B-1053-41F4-9EC2-157632613D9F}"/>
    <cellStyle name="Percent 3 7" xfId="540" xr:uid="{4CB7CCE8-F40C-4228-AED9-309E12B76F7E}"/>
    <cellStyle name="Percent 30" xfId="32582" xr:uid="{E9F62650-8C10-497A-BB9D-0EAD89AF7931}"/>
    <cellStyle name="Percent 31" xfId="32583" xr:uid="{718A2359-6BE5-4DDA-9B04-E44E470EFF18}"/>
    <cellStyle name="Percent 32" xfId="32584" xr:uid="{B0CB9E55-D9BB-40FD-8C11-EB1BA56AF5E8}"/>
    <cellStyle name="Percent 33" xfId="32585" xr:uid="{00657450-70BD-4644-9959-D852D2942B2A}"/>
    <cellStyle name="Percent 34" xfId="32586" xr:uid="{1D8F5BD2-EAC5-4436-8D08-E79DB984F701}"/>
    <cellStyle name="Percent 35" xfId="32587" xr:uid="{2FE55F84-221D-477D-B78F-1F935126D8BC}"/>
    <cellStyle name="Percent 36" xfId="32588" xr:uid="{14B98045-2B7B-4B29-BB14-387C3219CE49}"/>
    <cellStyle name="Percent 37" xfId="32589" xr:uid="{81304046-5161-489D-98EC-7266E250FDB8}"/>
    <cellStyle name="Percent 38" xfId="37922" xr:uid="{ECDD65AE-1BA3-4566-82B0-AB2F02662B70}"/>
    <cellStyle name="Percent 39" xfId="38032" xr:uid="{0D8D549D-46E1-49A0-8E61-282011C3D3F2}"/>
    <cellStyle name="Percent 4" xfId="99" xr:uid="{DA3BC94A-E3DB-41D2-8863-4AB8AB1BB6BA}"/>
    <cellStyle name="Percent 4 10" xfId="47310" xr:uid="{B72E2B66-754C-4296-8B73-74832C73B700}"/>
    <cellStyle name="Percent 4 2" xfId="1955" xr:uid="{85C8D217-6B64-4473-9B2E-287784E11028}"/>
    <cellStyle name="Percent 4 2 2" xfId="4043" xr:uid="{C7DD5662-91EC-418B-BA13-379349CE663F}"/>
    <cellStyle name="Percent 4 2 2 2" xfId="32590" xr:uid="{8B44022F-5EDD-4072-962B-B1F6705DE30A}"/>
    <cellStyle name="Percent 4 2 2 3" xfId="12596" xr:uid="{B73AE30E-5C2F-49AE-BA89-81710C0824C7}"/>
    <cellStyle name="Percent 4 2 3" xfId="3976" xr:uid="{C0764C80-5A6C-4AB4-A9E7-5E8C78DCCFD4}"/>
    <cellStyle name="Percent 4 2 4" xfId="12315" xr:uid="{3E952280-EC66-4E9C-B4C8-75E8DC4E98DF}"/>
    <cellStyle name="Percent 4 3" xfId="1954" xr:uid="{16BCE452-5A62-418B-8D68-47AEE2DBCC40}"/>
    <cellStyle name="Percent 4 3 2" xfId="3728" xr:uid="{F0538742-992C-42EF-B27F-BD8271392A5B}"/>
    <cellStyle name="Percent 4 3 2 2" xfId="4086" xr:uid="{43357E1B-7779-424B-91CB-0EE8223B6A46}"/>
    <cellStyle name="Percent 4 3 2 3" xfId="37841" xr:uid="{2185A8E1-91DC-4585-843F-808A21F2E06A}"/>
    <cellStyle name="Percent 4 3 3" xfId="12316" xr:uid="{EEA9BCE2-FED7-4A4D-B3F2-24A400B8076C}"/>
    <cellStyle name="Percent 4 3 4" xfId="47092" xr:uid="{0DE27969-7188-47E1-9468-8E3B8C974C11}"/>
    <cellStyle name="Percent 4 4" xfId="46478" xr:uid="{81722250-80BD-47CD-91F4-BE9A1DDE2F15}"/>
    <cellStyle name="Percent 4 5" xfId="541" xr:uid="{86CEBF99-E9CE-4856-A560-433DE97B5158}"/>
    <cellStyle name="Percent 4 6" xfId="47042" xr:uid="{65E7FFD2-95C3-41F9-A152-75E6116F2550}"/>
    <cellStyle name="Percent 4 7" xfId="47071" xr:uid="{9E278A60-2C16-4D8E-9B62-515E93DEA718}"/>
    <cellStyle name="Percent 4 8" xfId="47102" xr:uid="{41B0A415-4400-4F24-A988-5DB1553F5BA4}"/>
    <cellStyle name="Percent 4 9" xfId="47118" xr:uid="{05882A8D-5CDF-408F-9F7F-4C907D31839F}"/>
    <cellStyle name="Percent 40" xfId="46076" xr:uid="{5889CEC6-D067-4F38-A385-2E05A9A74002}"/>
    <cellStyle name="Percent 41" xfId="12200" xr:uid="{1D9D87E0-C3E3-41E0-AA36-DEA04F7DBA2E}"/>
    <cellStyle name="Percent 42" xfId="12194" xr:uid="{6FB60410-F467-4B28-A096-AA3D5C957714}"/>
    <cellStyle name="Percent 43" xfId="46114" xr:uid="{80A6CBC2-1807-4AD1-8392-64C4C60914BA}"/>
    <cellStyle name="Percent 44" xfId="46120" xr:uid="{FEEFAB75-0AF3-4A64-9FA2-F2279705DD6B}"/>
    <cellStyle name="Percent 45" xfId="46436" xr:uid="{24D2F9FB-6CB2-40BD-95A3-6514D0C4065E}"/>
    <cellStyle name="Percent 46" xfId="46536" xr:uid="{07FEBBB8-9673-4BE1-A789-C10964BEB85F}"/>
    <cellStyle name="Percent 47" xfId="46570" xr:uid="{65B49A85-7995-45EF-8921-20784262F5DB}"/>
    <cellStyle name="Percent 48" xfId="46882" xr:uid="{2CAB878F-61A4-4BE9-8862-E55A2E51D907}"/>
    <cellStyle name="Percent 49" xfId="46889" xr:uid="{DC84963E-F4AE-4074-8070-8EB0D305E309}"/>
    <cellStyle name="Percent 5" xfId="542" xr:uid="{2F88C10E-51D7-4AAD-9AA3-E5FE4398F7A1}"/>
    <cellStyle name="Percent 5 2" xfId="2406" xr:uid="{B5318D4E-DAA9-41FA-A5CE-2BDDEFC3BB8D}"/>
    <cellStyle name="Percent 5 2 2" xfId="2407" xr:uid="{1F2612E8-D2B3-435D-A44B-7AE6CA161AF2}"/>
    <cellStyle name="Percent 5 2 2 2" xfId="2408" xr:uid="{86CE4DCE-4887-47E0-80C6-08DF4CF66275}"/>
    <cellStyle name="Percent 5 2 2 2 2" xfId="2940" xr:uid="{00866719-52AB-4ADD-9B34-6EE6812E73CD}"/>
    <cellStyle name="Percent 5 2 2 2 2 2" xfId="9938" xr:uid="{9B258054-C524-47EC-9862-C965B1F111D9}"/>
    <cellStyle name="Percent 5 2 2 2 3" xfId="9267" xr:uid="{3E69FE3A-2814-4D7B-B400-2878025A6921}"/>
    <cellStyle name="Percent 5 2 2 2 4" xfId="7158" xr:uid="{AD490221-481D-4605-89DD-D7E808A3BB92}"/>
    <cellStyle name="Percent 5 2 2 3" xfId="2706" xr:uid="{37A9081B-A51F-48EE-B64D-1AA22E6B859A}"/>
    <cellStyle name="Percent 5 2 2 3 2" xfId="9636" xr:uid="{BDE532C3-ED46-45F8-BD1C-3AA1CE5CBE1A}"/>
    <cellStyle name="Percent 5 2 2 4" xfId="9266" xr:uid="{54EA2A12-7ABA-47E2-9482-1606267A0169}"/>
    <cellStyle name="Percent 5 2 2 5" xfId="7157" xr:uid="{638BD537-8C56-427C-9CE2-D5BB17BA9A83}"/>
    <cellStyle name="Percent 5 2 2 6" xfId="32593" xr:uid="{18D14FBB-5732-4C30-9217-DC9E439B5DB4}"/>
    <cellStyle name="Percent 5 2 3" xfId="2409" xr:uid="{82F838D0-AD91-4233-9DAF-BDB99B4E5FA5}"/>
    <cellStyle name="Percent 5 2 3 2" xfId="2817" xr:uid="{810E9849-3BDD-4B2A-AB67-1F1A67DF9E75}"/>
    <cellStyle name="Percent 5 2 3 2 2" xfId="9786" xr:uid="{FCB9FDA6-ED89-423E-A952-DB5317006F6E}"/>
    <cellStyle name="Percent 5 2 3 3" xfId="9268" xr:uid="{34CECE5E-FA7E-4863-9F25-08656EAD5DE6}"/>
    <cellStyle name="Percent 5 2 3 4" xfId="7159" xr:uid="{F63DB355-6368-4461-975B-8C361C460EE1}"/>
    <cellStyle name="Percent 5 2 3 5" xfId="32592" xr:uid="{F8ADAD6A-E211-4946-A508-01372E3060BC}"/>
    <cellStyle name="Percent 5 2 4" xfId="2705" xr:uid="{BD1DB736-F974-4D7E-9AB3-616B081C6825}"/>
    <cellStyle name="Percent 5 2 4 2" xfId="9635" xr:uid="{1FE37093-7053-49C6-BD27-57B5F568E76A}"/>
    <cellStyle name="Percent 5 2 4 3" xfId="8202" xr:uid="{13CD9BFB-F2AF-458C-973C-4902C851415F}"/>
    <cellStyle name="Percent 5 2 5" xfId="3729" xr:uid="{58A00660-A437-4D1A-84A2-F73C52985B93}"/>
    <cellStyle name="Percent 5 2 5 2" xfId="9265" xr:uid="{2DCD69B0-4FC5-458D-ABDF-9B3FB0E2AAF6}"/>
    <cellStyle name="Percent 5 2 6" xfId="3995" xr:uid="{6D2378CB-5789-4495-AE9D-086BAA859CD0}"/>
    <cellStyle name="Percent 5 2 7" xfId="12317" xr:uid="{C760825A-5995-499B-BFE2-06428BBEE88D}"/>
    <cellStyle name="Percent 5 3" xfId="2410" xr:uid="{2AC86EED-17C0-4967-BD4F-63CC2AD592A2}"/>
    <cellStyle name="Percent 5 3 2" xfId="2411" xr:uid="{1A205534-3A15-45E5-B296-576AFB05D1F6}"/>
    <cellStyle name="Percent 5 3 2 2" xfId="2887" xr:uid="{733B1D75-8786-432D-9B21-E943C126226E}"/>
    <cellStyle name="Percent 5 3 2 2 2" xfId="9883" xr:uid="{4C7D78A9-69EE-4E4E-AB60-E2EE96415FB8}"/>
    <cellStyle name="Percent 5 3 2 3" xfId="9270" xr:uid="{F38C550E-8768-4E39-97FD-C59EA18349C9}"/>
    <cellStyle name="Percent 5 3 2 4" xfId="7161" xr:uid="{B750459D-DA1B-4167-A905-3F748F3FA8C9}"/>
    <cellStyle name="Percent 5 3 2 5" xfId="37850" xr:uid="{5B5DE9DC-0263-4B80-88C2-0CA3ACE5E30C}"/>
    <cellStyle name="Percent 5 3 3" xfId="2707" xr:uid="{B0FC4385-8905-4870-8947-0EB4E9475BA1}"/>
    <cellStyle name="Percent 5 3 3 2" xfId="9637" xr:uid="{CBCBDEE3-2103-472E-A8D1-8AF57E4A0D31}"/>
    <cellStyle name="Percent 5 3 3 3" xfId="8203" xr:uid="{CA0D4642-FA76-43C6-9186-A1EBAC6FFACF}"/>
    <cellStyle name="Percent 5 3 4" xfId="9269" xr:uid="{4093BA48-1CA0-4B2D-9C82-E77E8700DEFA}"/>
    <cellStyle name="Percent 5 3 5" xfId="7160" xr:uid="{D532ACB1-E321-4369-9F2E-CF941ECEAACB}"/>
    <cellStyle name="Percent 5 3 6" xfId="4610" xr:uid="{14113FA1-97AB-4699-AAFB-CBEAF6E791FA}"/>
    <cellStyle name="Percent 5 4" xfId="2412" xr:uid="{3B6D4863-3D04-4616-A72B-047B9EF0ED2E}"/>
    <cellStyle name="Percent 5 4 2" xfId="2776" xr:uid="{A44E9076-861C-434E-9576-DA75DC6A5051}"/>
    <cellStyle name="Percent 5 4 2 2" xfId="9743" xr:uid="{C4B5AA63-D9D5-4D45-9962-AFF79AF3E0AE}"/>
    <cellStyle name="Percent 5 4 3" xfId="9271" xr:uid="{07D1E828-E10E-4635-BE44-B888226139E7}"/>
    <cellStyle name="Percent 5 4 4" xfId="7162" xr:uid="{0051382C-E49A-42A0-AA86-F6B6915B9606}"/>
    <cellStyle name="Percent 5 4 5" xfId="32591" xr:uid="{DFAA86B8-0A30-4D6B-B7A1-1217F0378731}"/>
    <cellStyle name="Percent 5 5" xfId="2704" xr:uid="{A5302CEB-57DA-4B93-BA31-33B1F9E3FF83}"/>
    <cellStyle name="Percent 5 5 2" xfId="9634" xr:uid="{A942F29E-67DD-4769-944A-377A104D869A}"/>
    <cellStyle name="Percent 5 5 3" xfId="8201" xr:uid="{531C1F26-BDFD-402E-86D8-C194740009ED}"/>
    <cellStyle name="Percent 5 6" xfId="2957" xr:uid="{F74D722D-D0D5-4357-8C2F-2F869CC37665}"/>
    <cellStyle name="Percent 5 7" xfId="3033" xr:uid="{49E339D5-73B6-4672-A611-F84813F97B8E}"/>
    <cellStyle name="Percent 5 8" xfId="3241" xr:uid="{4D264392-4522-453F-8975-1A5329D95923}"/>
    <cellStyle name="Percent 5 9" xfId="2032" xr:uid="{049AFE69-C349-4EF8-8C69-4906EE967D01}"/>
    <cellStyle name="Percent 50" xfId="46506" xr:uid="{16B50DE4-78A4-4A0D-8DC3-08D9A76066CC}"/>
    <cellStyle name="Percent 51" xfId="46883" xr:uid="{0D5B2225-9611-4330-9861-B02DD7F180C4}"/>
    <cellStyle name="Percent 52" xfId="46918" xr:uid="{4FA4359E-D123-4DDC-9FC5-B7105B605880}"/>
    <cellStyle name="Percent 53" xfId="46905" xr:uid="{73E29BE8-BDEA-4C6C-ABD2-971ABDFC58C8}"/>
    <cellStyle name="Percent 54" xfId="46914" xr:uid="{FE50F21D-7382-4E66-8916-C8753E8A7AF4}"/>
    <cellStyle name="Percent 55" xfId="46966" xr:uid="{EF61CC83-51EA-44A8-96A4-32F9137C8965}"/>
    <cellStyle name="Percent 56" xfId="46983" xr:uid="{F7C10EAA-1A73-4776-A809-26D57FD0599D}"/>
    <cellStyle name="Percent 57" xfId="46986" xr:uid="{33384F24-DB60-4E08-9374-ECFB7372ADB4}"/>
    <cellStyle name="Percent 58" xfId="47055" xr:uid="{B66808D5-B80B-43E4-B35D-620058589AB1}"/>
    <cellStyle name="Percent 59" xfId="47143" xr:uid="{CDE9F904-ED16-4E22-A422-6FDAE5D0E9AB}"/>
    <cellStyle name="Percent 6" xfId="656" xr:uid="{2C5D072F-B592-45F7-A4F0-F50B92EADBA8}"/>
    <cellStyle name="Percent 6 2" xfId="1391" xr:uid="{925EFD9B-226B-4469-9B87-787DFD9840B9}"/>
    <cellStyle name="Percent 6 2 2" xfId="3730" xr:uid="{BABEA764-0C11-4E42-8AF1-E94F4C7F930F}"/>
    <cellStyle name="Percent 6 2 2 2" xfId="11389" xr:uid="{26626B45-00B0-4296-AE9F-F08D0E0B1210}"/>
    <cellStyle name="Percent 6 2 2 3" xfId="32595" xr:uid="{CD73FCCE-14F8-435C-8F88-45DF453BA743}"/>
    <cellStyle name="Percent 6 2 3" xfId="4073" xr:uid="{A54DDF83-3B67-4570-ACCF-A26BC9595DB5}"/>
    <cellStyle name="Percent 6 3" xfId="1041" xr:uid="{968962AD-DF2E-4E74-AA4C-9D1C2AE33E5C}"/>
    <cellStyle name="Percent 6 3 2" xfId="7163" xr:uid="{DF2076C7-7EF2-4075-BDFD-474BFC16512F}"/>
    <cellStyle name="Percent 6 3 3" xfId="6026" xr:uid="{C4E39EB1-A098-4EF7-928A-9E316CDB4F4F}"/>
    <cellStyle name="Percent 6 3 4" xfId="37868" xr:uid="{87745DD5-4CD8-432E-A49C-A8AF01A73A55}"/>
    <cellStyle name="Percent 6 4" xfId="2022" xr:uid="{F504827F-5508-43FC-AB14-C393AD9FADD9}"/>
    <cellStyle name="Percent 6 4 2" xfId="7468" xr:uid="{9884DB63-7BC5-40EE-9846-3BD80350261A}"/>
    <cellStyle name="Percent 6 4 3" xfId="32594" xr:uid="{1B2318D1-FABB-4A81-B2D2-9EF2B43AA9BF}"/>
    <cellStyle name="Percent 6 5" xfId="8204" xr:uid="{144B02F6-77D6-4B6E-9F8F-A9FDA2338084}"/>
    <cellStyle name="Percent 6 6" xfId="4016" xr:uid="{38958B09-DCF3-4D57-8674-6771E1FAF298}"/>
    <cellStyle name="Percent 60" xfId="47192" xr:uid="{42B14694-A152-47E6-83E4-6FCB28EE5DF7}"/>
    <cellStyle name="Percent 61" xfId="46658" xr:uid="{32CE207B-ADBB-4DBA-A7BC-E1D7E4B96177}"/>
    <cellStyle name="Percent 61 2" xfId="46727" xr:uid="{DD960E4C-3379-4A83-8D90-C0B43149DAC4}"/>
    <cellStyle name="Percent 61 3" xfId="46794" xr:uid="{3C4495F9-5699-41FB-BDDE-C228503EBA89}"/>
    <cellStyle name="Percent 61 4" xfId="46839" xr:uid="{05C34389-BE81-4D72-B777-A54FC5951116}"/>
    <cellStyle name="Percent 62" xfId="47198" xr:uid="{28CB560D-56DA-44A0-972F-07D8FF4CBE19}"/>
    <cellStyle name="Percent 62 2" xfId="47290" xr:uid="{6186D1D6-CD24-4255-85A0-40C13471BD58}"/>
    <cellStyle name="Percent 63" xfId="42" xr:uid="{94D10B18-5F25-4D55-A30F-7B5A4F82C3AC}"/>
    <cellStyle name="Percent 7" xfId="2054" xr:uid="{71CBC17C-A16E-4CE0-B1AA-271EB5D88E5D}"/>
    <cellStyle name="Percent 7 10" xfId="12318" xr:uid="{B5DA20F6-A94D-4B79-8C2D-A4205985EA64}"/>
    <cellStyle name="Percent 7 2" xfId="2413" xr:uid="{AA2A0DB8-4A04-4BCD-96A4-FCA3D12EB022}"/>
    <cellStyle name="Percent 7 2 2" xfId="2414" xr:uid="{6EC722BE-0160-467A-9143-820D363396F9}"/>
    <cellStyle name="Percent 7 2 2 2" xfId="2888" xr:uid="{96EB6CD4-EB29-4FA2-98AE-2F9CFF7235CE}"/>
    <cellStyle name="Percent 7 2 2 2 2" xfId="9884" xr:uid="{9447A481-2817-43B9-A2BE-E5F68565FB23}"/>
    <cellStyle name="Percent 7 2 2 3" xfId="9273" xr:uid="{D93F3DE1-173E-4171-9202-C6D48866A2C2}"/>
    <cellStyle name="Percent 7 2 2 4" xfId="7166" xr:uid="{34FEA675-6F60-4F75-8A0A-FD2DD255EAF5}"/>
    <cellStyle name="Percent 7 2 3" xfId="2709" xr:uid="{B7623CDF-677D-4686-8F46-053532399817}"/>
    <cellStyle name="Percent 7 2 3 2" xfId="9638" xr:uid="{67C5253F-B959-4CD0-9810-FE307DDA170D}"/>
    <cellStyle name="Percent 7 2 4" xfId="9272" xr:uid="{6C0F8F92-2400-4A96-87D3-BCA825616479}"/>
    <cellStyle name="Percent 7 2 5" xfId="7165" xr:uid="{9F756CD9-F2AB-4CEA-841D-159EFC6292BF}"/>
    <cellStyle name="Percent 7 2 6" xfId="32597" xr:uid="{FF546326-B9EF-47A1-8153-9CFF38E02135}"/>
    <cellStyle name="Percent 7 3" xfId="2415" xr:uid="{6C025836-F7B5-47A8-84B6-D0897B4D6D4D}"/>
    <cellStyle name="Percent 7 3 2" xfId="2777" xr:uid="{6CF30BA1-B68E-41F6-8618-5A928F8B2D3E}"/>
    <cellStyle name="Percent 7 3 2 2" xfId="9744" xr:uid="{ED98DFDC-7B0B-4B40-BB76-343351802EBD}"/>
    <cellStyle name="Percent 7 3 3" xfId="9274" xr:uid="{9CC7D468-BDD8-4C2D-A1EC-82977E1FE20B}"/>
    <cellStyle name="Percent 7 3 4" xfId="7167" xr:uid="{F9E90C35-59FA-470F-BADD-619100193AD0}"/>
    <cellStyle name="Percent 7 3 5" xfId="32596" xr:uid="{34ADD47D-38BB-4B83-9A29-524A00667563}"/>
    <cellStyle name="Percent 7 4" xfId="2478" xr:uid="{DA9CF3B0-9E08-4181-AFA7-9C2B35CCAE55}"/>
    <cellStyle name="Percent 7 4 2" xfId="9303" xr:uid="{A8EC74B1-298D-4EEA-A592-D7EFA50E1463}"/>
    <cellStyle name="Percent 7 5" xfId="2708" xr:uid="{60CB6535-7040-479E-80F9-161EDA5E1D33}"/>
    <cellStyle name="Percent 7 6" xfId="2998" xr:uid="{278E68C4-9E1F-47A5-BB2D-007A0F7EE65A}"/>
    <cellStyle name="Percent 7 7" xfId="3086" xr:uid="{DEF4E2C0-E462-497F-83FB-4EBD5FD47D24}"/>
    <cellStyle name="Percent 7 8" xfId="3336" xr:uid="{0495FF38-178F-4A7F-BA1B-C3275C7A4E66}"/>
    <cellStyle name="Percent 7 8 2" xfId="8667" xr:uid="{F8971CD3-5139-4C59-97F6-2AB496793FA3}"/>
    <cellStyle name="Percent 7 9" xfId="7164" xr:uid="{A530E783-6F5B-48C1-BCA0-0387E22CB42B}"/>
    <cellStyle name="Percent 8" xfId="2474" xr:uid="{755550A0-51A8-4212-883F-01E5F0EE54D4}"/>
    <cellStyle name="Percent 8 2" xfId="2508" xr:uid="{C8D1E0C6-DE11-41D7-8A54-AD264084459E}"/>
    <cellStyle name="Percent 8 2 2" xfId="32599" xr:uid="{4834CCC5-DB50-4A9F-B60A-0676447C6FC1}"/>
    <cellStyle name="Percent 8 3" xfId="8337" xr:uid="{E21C7AF0-21BF-44F1-BEC0-B30C8289E1EF}"/>
    <cellStyle name="Percent 8 3 2" xfId="32598" xr:uid="{4F911563-9CE6-436F-859C-1D870B0FF778}"/>
    <cellStyle name="Percent 8 4" xfId="6099" xr:uid="{BA917543-CEC5-448F-BFF3-E8B527E1DD9B}"/>
    <cellStyle name="Percent 9" xfId="2475" xr:uid="{0AA7A261-BDC6-4F05-9F86-31AF845B710D}"/>
    <cellStyle name="Percent 9 2" xfId="32601" xr:uid="{C8F9EDD5-A3B6-4208-A30B-F448C1B057CF}"/>
    <cellStyle name="Percent 9 2 2" xfId="32602" xr:uid="{B38DC150-6B74-46FE-A7D3-A75D77A81A49}"/>
    <cellStyle name="Percent 9 2 3" xfId="40195" xr:uid="{AEC15E4B-982D-43DB-AC48-1038D794E870}"/>
    <cellStyle name="Percent 9 2 4" xfId="44636" xr:uid="{FA0DF5F0-67F7-4ED1-A5C4-7D4A0ABA4011}"/>
    <cellStyle name="Percent 9 3" xfId="32600" xr:uid="{EB74F563-6894-49FF-B629-6BDD5F0C63C7}"/>
    <cellStyle name="PERCENTAGE" xfId="3731" xr:uid="{7EC9B463-FC61-46F5-BA41-A17AC7769A24}"/>
    <cellStyle name="Percentual" xfId="32603" xr:uid="{F71FDB48-46EC-4DAA-A3F2-C6C3A2907FAB}"/>
    <cellStyle name="PillarData" xfId="32604" xr:uid="{FD065F89-D7C2-4BD8-A7A2-E59E22BB102B}"/>
    <cellStyle name="PillarData 2" xfId="32605" xr:uid="{6CB6D184-268A-4AF1-8D98-98AAE2AE8744}"/>
    <cellStyle name="PillarHeading" xfId="32606" xr:uid="{205603D3-173A-4116-A9AC-E94087360FF5}"/>
    <cellStyle name="PillarHeading 2" xfId="32607" xr:uid="{F5B8130F-AA68-45ED-BB04-32DEAA0930CD}"/>
    <cellStyle name="PillarText" xfId="32608" xr:uid="{7197F8D7-73EC-4D9B-9814-6248AD65CAFA}"/>
    <cellStyle name="PillarText 2" xfId="32609" xr:uid="{9FBFBF23-4407-4536-85A8-F86E18A5C2E3}"/>
    <cellStyle name="PillarTotal" xfId="32610" xr:uid="{ACB686EE-AE2C-4D4C-9D46-3C62A3E16F1B}"/>
    <cellStyle name="PillarTotal 2" xfId="32611" xr:uid="{C9A35312-643A-4356-B9D9-4DA7BDD35382}"/>
    <cellStyle name="pObj" xfId="3732" xr:uid="{BA3E6D12-2572-4F38-8D74-7C3256B448F4}"/>
    <cellStyle name="Ponto" xfId="32612" xr:uid="{B4B8D67B-53DF-440C-B6F9-A91B553CAFA0}"/>
    <cellStyle name="Porcentagem 2" xfId="32613" xr:uid="{7758A3CC-1772-4C4E-9660-1161C21459E1}"/>
    <cellStyle name="Porcentual 2" xfId="32614" xr:uid="{368AECBA-D6B1-41D8-8189-AC7B8B33AF97}"/>
    <cellStyle name="Porcentual_manb" xfId="32615" xr:uid="{FAE80301-20DD-435D-B130-9B7F4C104951}"/>
    <cellStyle name="PrePop Currency (0)" xfId="3733" xr:uid="{9F1C92D8-3E30-4EF9-B37B-C8F0288B829C}"/>
    <cellStyle name="PrePop Currency (2)" xfId="3734" xr:uid="{013BE2D7-4746-4194-8985-DC2A587DCF14}"/>
    <cellStyle name="PrePop Units (0)" xfId="3735" xr:uid="{3248E2BB-E9D5-44A8-B60E-20CE9DF46C72}"/>
    <cellStyle name="PrePop Units (1)" xfId="3736" xr:uid="{86B83036-7BB8-4B76-9BEA-1562DD9268D4}"/>
    <cellStyle name="PrePop Units (2)" xfId="3737" xr:uid="{7C716D0D-6CAC-4D34-90CB-ABCD8F6B43CB}"/>
    <cellStyle name="PSChar" xfId="3738" xr:uid="{F664EA3D-882D-4EBA-B540-30827347FF35}"/>
    <cellStyle name="PSChar 2" xfId="32616" xr:uid="{89E7A091-14F6-48BC-8C18-07CE8A6D6854}"/>
    <cellStyle name="PSDate" xfId="3739" xr:uid="{8EC23448-64C4-44C9-B7BE-05FCA8E6BEB7}"/>
    <cellStyle name="PSDate 2" xfId="32617" xr:uid="{60E44F78-B144-470B-A2BF-941FACCBB973}"/>
    <cellStyle name="PSDec" xfId="3740" xr:uid="{3C11D1CB-2BAA-4163-99E7-779A9C8CB086}"/>
    <cellStyle name="PSDec 2" xfId="32618" xr:uid="{E91BC759-A82C-4A29-8684-5A878E274D45}"/>
    <cellStyle name="PSHeading" xfId="3741" xr:uid="{D91C149B-2A95-43D8-B3CF-FF25835F0329}"/>
    <cellStyle name="PSHeading 2" xfId="32619" xr:uid="{C7B1D357-D1BB-4858-8CB7-4F534E92F634}"/>
    <cellStyle name="PSInt" xfId="3742" xr:uid="{C88ADF53-2F65-4660-9FD8-EA10A04AAE69}"/>
    <cellStyle name="PSInt 2" xfId="32620" xr:uid="{C240AFF9-E72F-4712-A86E-7781EB55EB7D}"/>
    <cellStyle name="PSSpacer" xfId="3743" xr:uid="{19104764-7380-44CF-A4B9-1A926C17C9C8}"/>
    <cellStyle name="PSSpacer 2" xfId="32621" xr:uid="{64081E66-46E9-4987-BD5D-D7058066B036}"/>
    <cellStyle name="pwstyle" xfId="3744" xr:uid="{04CA44AF-883E-4D87-9BF8-9B6055208206}"/>
    <cellStyle name="Quantity" xfId="3745" xr:uid="{2D114A93-CCEA-47BE-90FB-5B54407D63B6}"/>
    <cellStyle name="ReportNumberFormat" xfId="32622" xr:uid="{9762413A-5BC3-4EF3-8EA3-C5FC03A851AF}"/>
    <cellStyle name="ReportNumberFormat 2" xfId="32623" xr:uid="{0F0FE9E6-6932-447D-A2F3-6555FA8AB930}"/>
    <cellStyle name="ReportNumberFormat$" xfId="32624" xr:uid="{E65DAC33-83E0-4A1E-BE2B-677AD9EFBEA8}"/>
    <cellStyle name="ReportNumberFormat$ 2" xfId="32625" xr:uid="{CD75A328-A1AA-44A9-A375-FA227CB0DF38}"/>
    <cellStyle name="ReportNumberFormat_AOP Purchasing_Indirect Material" xfId="32626" xr:uid="{05F5B954-362D-4FF8-A48E-6E791F1EB37D}"/>
    <cellStyle name="Reset range style to defaults" xfId="12319" xr:uid="{C905691C-0E41-4422-B55E-C191B9952296}"/>
    <cellStyle name="RevList" xfId="3746" xr:uid="{8E245910-2A8C-41DE-A603-4CAAD2959C4C}"/>
    <cellStyle name="RevList 2" xfId="12566" xr:uid="{D1ECAB7D-47C4-4A51-9A17-D48FB873CAF9}"/>
    <cellStyle name="RM" xfId="32627" xr:uid="{F759A9FD-2875-430D-9267-C2F12259D335}"/>
    <cellStyle name="ROJECT" xfId="3747" xr:uid="{A42DA22D-2BFD-4708-82F4-DBD4AA8EF9AC}"/>
    <cellStyle name="Saída" xfId="32628" xr:uid="{13025773-3D8B-4895-8040-DBFF73E03C1E}"/>
    <cellStyle name="Saída 2" xfId="32629" xr:uid="{399FF021-FB00-42D4-B74B-59D9D66ACC9A}"/>
    <cellStyle name="Saída 3" xfId="40196" xr:uid="{2F8BE02A-9681-4050-8001-6A9BAC70B392}"/>
    <cellStyle name="Saída 4" xfId="39616" xr:uid="{8CF31D37-398F-4BA7-9B83-04927AA7CAE6}"/>
    <cellStyle name="Saída 5" xfId="38182" xr:uid="{DE978915-C31F-45E8-BFB9-0C4FC6AC24B1}"/>
    <cellStyle name="Saída 6" xfId="39744" xr:uid="{5B14351F-8BAB-49AA-AA44-0ABA854A2163}"/>
    <cellStyle name="Saída 7" xfId="44637" xr:uid="{32464E1D-328D-47B3-8074-63B21CF841CB}"/>
    <cellStyle name="Saída 8" xfId="44394" xr:uid="{4C742D03-86BE-4183-9EEE-473B062CAA6F}"/>
    <cellStyle name="Salida" xfId="32630" xr:uid="{E5BF12B2-B2D5-4E44-9131-6A5E735E756E}"/>
    <cellStyle name="Salida 2" xfId="32631" xr:uid="{55FDD920-CA3B-4A78-831D-ABD2EE5796FF}"/>
    <cellStyle name="Salida 3" xfId="40197" xr:uid="{FB7F42A1-879B-4D29-A157-CAE3437CF647}"/>
    <cellStyle name="Salida 4" xfId="39615" xr:uid="{10ADF471-3991-4AC7-931B-BBFCB7B2F925}"/>
    <cellStyle name="Salida 5" xfId="40082" xr:uid="{18F96604-1365-4AD5-8798-E008DC71BBFD}"/>
    <cellStyle name="Salida 6" xfId="39743" xr:uid="{3EF98991-5232-46B0-BB74-7C1C1DFCCCE1}"/>
    <cellStyle name="Salida 7" xfId="44638" xr:uid="{2E6DA2D1-B209-466D-9E3E-8A8A28CFAF3B}"/>
    <cellStyle name="Salida 8" xfId="44393" xr:uid="{C56E704D-CD12-472C-B916-6D24421B4A90}"/>
    <cellStyle name="SAPBEXaggData" xfId="1956" xr:uid="{52CD31E6-D689-4A24-8FBA-2AAC5BD0CE2A}"/>
    <cellStyle name="SAPBEXaggData 10" xfId="32632" xr:uid="{1DEB3A97-1BE9-4A6A-9838-941A58EC25DF}"/>
    <cellStyle name="SAPBEXaggData 100" xfId="32633" xr:uid="{B5FD688C-4A32-41CF-8ABC-11DBB2A630B2}"/>
    <cellStyle name="SAPBEXaggData 101" xfId="32634" xr:uid="{8F2DD7D9-83BD-41C1-810B-9B06508E23EB}"/>
    <cellStyle name="SAPBEXaggData 102" xfId="32635" xr:uid="{1887FF6E-EF11-4C14-9FEA-3B8F74E2E60D}"/>
    <cellStyle name="SAPBEXaggData 103" xfId="32636" xr:uid="{6A81B5B2-9383-4633-81AF-4BCF0BFC77DF}"/>
    <cellStyle name="SAPBEXaggData 104" xfId="32637" xr:uid="{1729BF69-2909-4314-87CB-16EEC5405EFD}"/>
    <cellStyle name="SAPBEXaggData 105" xfId="32638" xr:uid="{A55678B3-7E9B-4320-B611-825DBB455F4A}"/>
    <cellStyle name="SAPBEXaggData 105 2" xfId="40198" xr:uid="{893B2BEC-F902-4387-8327-D53B7C7BB0FA}"/>
    <cellStyle name="SAPBEXaggData 105 3" xfId="39614" xr:uid="{D6417791-E02D-403D-9D31-EA7EF0E09B47}"/>
    <cellStyle name="SAPBEXaggData 105 4" xfId="40084" xr:uid="{85C3DC8C-2A8E-47BB-B5F0-EE5D032AC4FF}"/>
    <cellStyle name="SAPBEXaggData 105 5" xfId="39742" xr:uid="{9C204D87-20A8-41E1-8866-F157B9DFC3C2}"/>
    <cellStyle name="SAPBEXaggData 105 6" xfId="44639" xr:uid="{133B2731-2FE7-4590-A0B6-07414914F648}"/>
    <cellStyle name="SAPBEXaggData 105 7" xfId="44392" xr:uid="{72210982-60B2-4568-98ED-AD6F3FA25385}"/>
    <cellStyle name="SAPBEXaggData 106" xfId="32639" xr:uid="{FC352249-F66C-42C1-B18D-2F547999846F}"/>
    <cellStyle name="SAPBEXaggData 106 2" xfId="40199" xr:uid="{61AB2BEE-9FD6-4F0F-97D1-C5303C0E9072}"/>
    <cellStyle name="SAPBEXaggData 106 3" xfId="39613" xr:uid="{A3D53A53-6402-4125-A687-0C47254A5EB0}"/>
    <cellStyle name="SAPBEXaggData 106 4" xfId="40083" xr:uid="{E2739F61-F69B-46BC-81D4-9A76625BD000}"/>
    <cellStyle name="SAPBEXaggData 106 5" xfId="39741" xr:uid="{B8A5C7F6-B7BA-4E35-BDAE-D55F50E9B1F8}"/>
    <cellStyle name="SAPBEXaggData 106 6" xfId="44640" xr:uid="{D1535F12-160F-4BF8-93CD-DBCF0475648E}"/>
    <cellStyle name="SAPBEXaggData 106 7" xfId="44391" xr:uid="{0D19AB3D-2172-47EC-8427-817761FD70AB}"/>
    <cellStyle name="SAPBEXaggData 107" xfId="32640" xr:uid="{CE70380D-7693-4A65-B752-885E410AB334}"/>
    <cellStyle name="SAPBEXaggData 107 2" xfId="40200" xr:uid="{7EB5B2D5-2AB1-45A4-A2E6-DC64E46810C7}"/>
    <cellStyle name="SAPBEXaggData 107 3" xfId="39612" xr:uid="{5DD8DCF3-F3BF-4F13-BD71-5E014365604A}"/>
    <cellStyle name="SAPBEXaggData 107 4" xfId="38154" xr:uid="{CDC1BF88-51C5-4B05-93D6-F5C80279A0FE}"/>
    <cellStyle name="SAPBEXaggData 107 5" xfId="39740" xr:uid="{9A745C07-886B-4C2C-AA77-DDD9B354E9EA}"/>
    <cellStyle name="SAPBEXaggData 107 6" xfId="44641" xr:uid="{8CDE85DD-91B7-44A8-B623-68C95B0E5744}"/>
    <cellStyle name="SAPBEXaggData 107 7" xfId="44390" xr:uid="{91516411-2BC6-4784-8EEC-0DF10E810613}"/>
    <cellStyle name="SAPBEXaggData 108" xfId="32641" xr:uid="{8C0CAE05-CE9C-4C6C-93DF-4F348FCDE932}"/>
    <cellStyle name="SAPBEXaggData 108 2" xfId="40201" xr:uid="{71B22DFF-E08B-4951-84ED-A04F2BFABA57}"/>
    <cellStyle name="SAPBEXaggData 108 3" xfId="39611" xr:uid="{B2CD56EE-78F3-49B4-927C-17806553EBB0}"/>
    <cellStyle name="SAPBEXaggData 108 4" xfId="38156" xr:uid="{F5B22177-3A84-4ACB-BFFE-AF78043B873B}"/>
    <cellStyle name="SAPBEXaggData 108 5" xfId="39739" xr:uid="{7F41979E-590C-4A38-B434-FE8B3619D823}"/>
    <cellStyle name="SAPBEXaggData 108 6" xfId="44642" xr:uid="{20CF3D20-D43F-44AE-ACA6-C2E89A778392}"/>
    <cellStyle name="SAPBEXaggData 108 7" xfId="44389" xr:uid="{07D9962D-E19D-430E-BAE2-35FB219C6388}"/>
    <cellStyle name="SAPBEXaggData 109" xfId="32642" xr:uid="{3872C4FA-CACF-40E5-8923-74AC52C2ECA4}"/>
    <cellStyle name="SAPBEXaggData 109 2" xfId="40202" xr:uid="{0DE6B4E5-E2F3-4739-80F2-7BDA2392461F}"/>
    <cellStyle name="SAPBEXaggData 109 3" xfId="39610" xr:uid="{2235361B-C054-48FE-8D2D-115B608F0C82}"/>
    <cellStyle name="SAPBEXaggData 109 4" xfId="38479" xr:uid="{5F283795-6358-46CF-87B3-B11B96D6B079}"/>
    <cellStyle name="SAPBEXaggData 109 5" xfId="39738" xr:uid="{423392E6-B92A-48C8-9AA9-DE59DBBF8F91}"/>
    <cellStyle name="SAPBEXaggData 109 6" xfId="44643" xr:uid="{868711FB-338E-4290-B05D-93CCCFF0C93E}"/>
    <cellStyle name="SAPBEXaggData 109 7" xfId="44388" xr:uid="{69F04366-9F90-4CEB-9555-654593A28172}"/>
    <cellStyle name="SAPBEXaggData 11" xfId="32643" xr:uid="{536C9E52-66C3-45A9-8BD5-3EC458CE2FEA}"/>
    <cellStyle name="SAPBEXaggData 110" xfId="32644" xr:uid="{A7C84240-8F12-43A1-9FA4-CDB80B190A8F}"/>
    <cellStyle name="SAPBEXaggData 110 2" xfId="40203" xr:uid="{B8E9A2D4-8F1E-40E6-8072-458C98D90FD8}"/>
    <cellStyle name="SAPBEXaggData 110 3" xfId="39609" xr:uid="{6BDD2D72-B764-41A6-9720-88A1E04A8E6C}"/>
    <cellStyle name="SAPBEXaggData 110 4" xfId="40085" xr:uid="{84E32D4E-EC11-4A2F-8193-3187A95A9D2B}"/>
    <cellStyle name="SAPBEXaggData 110 5" xfId="39737" xr:uid="{E5ABDBCF-422A-4744-BF65-C05E5EED5216}"/>
    <cellStyle name="SAPBEXaggData 110 6" xfId="44644" xr:uid="{F798FFE0-69AA-468B-B915-BEB05F21EF56}"/>
    <cellStyle name="SAPBEXaggData 110 7" xfId="44387" xr:uid="{F2970C35-14E0-4AE8-88F4-D9218047FCDD}"/>
    <cellStyle name="SAPBEXaggData 111" xfId="32645" xr:uid="{6EA39D89-765E-4068-8C55-31583E3D3925}"/>
    <cellStyle name="SAPBEXaggData 111 2" xfId="40204" xr:uid="{57617DEE-3F73-4A3A-8A57-F919BD2FB1CC}"/>
    <cellStyle name="SAPBEXaggData 111 3" xfId="39608" xr:uid="{5F1D4B28-B905-4384-847C-36FF24A958E9}"/>
    <cellStyle name="SAPBEXaggData 111 4" xfId="41829" xr:uid="{22DB3CC6-52FE-4A49-8692-AAC03751ADC0}"/>
    <cellStyle name="SAPBEXaggData 111 5" xfId="39736" xr:uid="{CC76AE18-FC11-43A6-A086-728F8AAE20E4}"/>
    <cellStyle name="SAPBEXaggData 111 6" xfId="44645" xr:uid="{54521142-FB8C-4A1D-912C-62947B4380F5}"/>
    <cellStyle name="SAPBEXaggData 111 7" xfId="44386" xr:uid="{4758211F-ECDA-4D4E-A30C-522FCC696755}"/>
    <cellStyle name="SAPBEXaggData 112" xfId="32646" xr:uid="{8193A5E6-602B-4DFE-97A6-A34B6E2A0E22}"/>
    <cellStyle name="SAPBEXaggData 112 2" xfId="40205" xr:uid="{DC729525-79FE-4B95-80DA-CEFB98871FF4}"/>
    <cellStyle name="SAPBEXaggData 112 3" xfId="39607" xr:uid="{C17C8BA2-FDDB-4436-AE67-F12BD7621AC8}"/>
    <cellStyle name="SAPBEXaggData 112 4" xfId="38480" xr:uid="{18042085-F73D-4ADA-87F5-4017E9CD47FF}"/>
    <cellStyle name="SAPBEXaggData 112 5" xfId="42357" xr:uid="{D4DB8DE9-10BC-4B52-AF0D-C9550605E033}"/>
    <cellStyle name="SAPBEXaggData 112 6" xfId="44646" xr:uid="{3262CA1A-BDB8-44FE-8E9F-53B0E1C906AC}"/>
    <cellStyle name="SAPBEXaggData 112 7" xfId="44385" xr:uid="{68B95271-3F3B-448F-B663-4A0915680448}"/>
    <cellStyle name="SAPBEXaggData 113" xfId="32647" xr:uid="{D63AA245-DA60-4838-8A1D-D95A7738CDA1}"/>
    <cellStyle name="SAPBEXaggData 113 2" xfId="40206" xr:uid="{7CC86661-B6A6-4F6E-8B8C-D2FFF073B921}"/>
    <cellStyle name="SAPBEXaggData 113 3" xfId="39606" xr:uid="{893CD476-7EE0-40D3-A7BB-8E2E3E7C4E7C}"/>
    <cellStyle name="SAPBEXaggData 113 4" xfId="38481" xr:uid="{A8C70E8F-EF0A-4A63-AF33-FD03306C39D1}"/>
    <cellStyle name="SAPBEXaggData 113 5" xfId="39735" xr:uid="{35B7AD65-F054-4BDF-BD5B-08F3FB48545F}"/>
    <cellStyle name="SAPBEXaggData 113 6" xfId="44647" xr:uid="{D5608F9C-5012-4B5A-B638-156BEA57DCC4}"/>
    <cellStyle name="SAPBEXaggData 113 7" xfId="44384" xr:uid="{53A75B21-B410-4DC6-A37B-9FE2B698BAAA}"/>
    <cellStyle name="SAPBEXaggData 114" xfId="32648" xr:uid="{BBFAC2E3-DD78-47D3-A34D-B7C87ADF0DA9}"/>
    <cellStyle name="SAPBEXaggData 114 2" xfId="40207" xr:uid="{AB4777EA-5478-4FF0-ABBC-E29C1B322498}"/>
    <cellStyle name="SAPBEXaggData 114 3" xfId="39605" xr:uid="{FCEC47A7-6DDC-4453-BAEE-53165F715D98}"/>
    <cellStyle name="SAPBEXaggData 114 4" xfId="38482" xr:uid="{93002ACE-4CE9-4B6D-BB59-530E1D7C0C5D}"/>
    <cellStyle name="SAPBEXaggData 114 5" xfId="39734" xr:uid="{3AC5FD3C-C292-4933-AD6F-FCAA7F93162D}"/>
    <cellStyle name="SAPBEXaggData 114 6" xfId="44648" xr:uid="{40CB6BCE-2657-423D-9CE1-A2B24B8CE927}"/>
    <cellStyle name="SAPBEXaggData 114 7" xfId="44383" xr:uid="{96B632C0-BCA2-4A5F-A46A-53400B492013}"/>
    <cellStyle name="SAPBEXaggData 115" xfId="32649" xr:uid="{B0CF1BEA-C260-4407-871B-DCE11BBD7FC8}"/>
    <cellStyle name="SAPBEXaggData 115 2" xfId="40208" xr:uid="{08EE08EF-3B4F-4A1D-A9AB-BD19FBC6C68A}"/>
    <cellStyle name="SAPBEXaggData 115 3" xfId="39604" xr:uid="{2743A48B-08A0-4470-901E-A6B60EC2B6BB}"/>
    <cellStyle name="SAPBEXaggData 115 4" xfId="38483" xr:uid="{640FED78-68D5-4227-9009-C01E9B63CFC3}"/>
    <cellStyle name="SAPBEXaggData 115 5" xfId="39733" xr:uid="{52346DF0-0F16-4608-9F7E-66CF65243ED2}"/>
    <cellStyle name="SAPBEXaggData 115 6" xfId="44649" xr:uid="{8111C56D-5E64-49A4-90CC-D9167CD43131}"/>
    <cellStyle name="SAPBEXaggData 115 7" xfId="44382" xr:uid="{52C4548A-FCEA-428A-9C74-D6EA94DF05DD}"/>
    <cellStyle name="SAPBEXaggData 116" xfId="12856" xr:uid="{9E7AB828-3A62-44CF-8FF6-4A584FB26987}"/>
    <cellStyle name="SAPBEXaggData 116 2" xfId="38244" xr:uid="{4629284A-FF26-4DB6-8713-7BBA98F29821}"/>
    <cellStyle name="SAPBEXaggData 116 3" xfId="41668" xr:uid="{86318F81-51FE-44D1-BC6F-7638CBDDCAC6}"/>
    <cellStyle name="SAPBEXaggData 116 4" xfId="42329" xr:uid="{A39CCAF2-8EA0-4B19-B85D-AD2E435F0629}"/>
    <cellStyle name="SAPBEXaggData 116 5" xfId="42924" xr:uid="{8323181A-088D-49CB-8689-C078CC82ABB8}"/>
    <cellStyle name="SAPBEXaggData 116 6" xfId="43474" xr:uid="{1B972EEB-AA40-4BE7-BA8D-4ED15899071B}"/>
    <cellStyle name="SAPBEXaggData 116 7" xfId="45558" xr:uid="{91E7346C-9AD4-4967-B9AE-133B4D1F6368}"/>
    <cellStyle name="SAPBEXaggData 117" xfId="38189" xr:uid="{EFC719DA-60D9-493D-8724-69FD074CFB04}"/>
    <cellStyle name="SAPBEXaggData 118" xfId="41756" xr:uid="{B0EDAB6E-975A-478C-94B8-15535D811DB0}"/>
    <cellStyle name="SAPBEXaggData 119" xfId="42409" xr:uid="{9DBF33B6-7F04-4E43-A1F6-0A3A6E68CFCD}"/>
    <cellStyle name="SAPBEXaggData 12" xfId="32650" xr:uid="{6C133E72-EFF0-47F6-A89C-645AF6D74769}"/>
    <cellStyle name="SAPBEXaggData 120" xfId="42982" xr:uid="{C38C29F9-1046-4746-89D6-83C59FF14F85}"/>
    <cellStyle name="SAPBEXaggData 121" xfId="43423" xr:uid="{25279520-70CE-4FCD-996C-B9D90C2F325B}"/>
    <cellStyle name="SAPBEXaggData 122" xfId="45613" xr:uid="{93A7DF3E-690C-4FC5-8915-D9787D0B7598}"/>
    <cellStyle name="SAPBEXaggData 123" xfId="12320" xr:uid="{A7037A56-18E9-4CC3-8D05-59C70A2B474D}"/>
    <cellStyle name="SAPBEXaggData 124" xfId="46142" xr:uid="{08AE7FC9-A240-4DB8-919B-2746733C02DF}"/>
    <cellStyle name="SAPBEXaggData 13" xfId="32651" xr:uid="{6B9DD5D7-0637-4CA3-B792-CC12569A2F11}"/>
    <cellStyle name="SAPBEXaggData 14" xfId="32652" xr:uid="{15ECB0A9-36B5-4A4A-A616-525EF6F874A0}"/>
    <cellStyle name="SAPBEXaggData 15" xfId="32653" xr:uid="{97B01916-F788-400D-B0CC-922F0F5F4D2A}"/>
    <cellStyle name="SAPBEXaggData 16" xfId="32654" xr:uid="{09A2F885-988A-44AC-B055-C4B498159712}"/>
    <cellStyle name="SAPBEXaggData 17" xfId="32655" xr:uid="{9E7D5567-FACB-49FD-9D32-4B4D6A098ABA}"/>
    <cellStyle name="SAPBEXaggData 18" xfId="32656" xr:uid="{F35C9E93-F947-4CDA-8D96-EEE3389867C1}"/>
    <cellStyle name="SAPBEXaggData 19" xfId="32657" xr:uid="{7F5DDC73-3694-43BB-BCD3-D209ACD4B467}"/>
    <cellStyle name="SAPBEXaggData 2" xfId="2289" xr:uid="{FB2DEF8C-7063-452F-A873-02BE5A7366E8}"/>
    <cellStyle name="SAPBEXaggData 2 10" xfId="45454" xr:uid="{A4168AF0-A864-49D7-8618-F091363D0808}"/>
    <cellStyle name="SAPBEXaggData 2 11" xfId="13061" xr:uid="{E6C82E0A-220F-40C8-96D2-0DB38BF1C46E}"/>
    <cellStyle name="SAPBEXaggData 2 2" xfId="5416" xr:uid="{5EE6FC97-C9C4-4CF8-BFF2-EFE347D92B16}"/>
    <cellStyle name="SAPBEXaggData 2 2 10" xfId="32658" xr:uid="{18E3FC2E-6FD2-436F-82F2-5BDEB5F0F920}"/>
    <cellStyle name="SAPBEXaggData 2 2 2" xfId="8461" xr:uid="{5E792170-1B61-4793-AF91-00B4E7490398}"/>
    <cellStyle name="SAPBEXaggData 2 2 2 10" xfId="32659" xr:uid="{71D0F0B3-2D9A-47C3-9278-C3A2EFC4792D}"/>
    <cellStyle name="SAPBEXaggData 2 2 2 2" xfId="32660" xr:uid="{D6FFC770-58AA-46F6-AE85-C6586AD0E590}"/>
    <cellStyle name="SAPBEXaggData 2 2 2 2 2" xfId="32661" xr:uid="{BDF03B14-AC18-4048-A2FA-0CB008F2842F}"/>
    <cellStyle name="SAPBEXaggData 2 2 2 2 2 2" xfId="40212" xr:uid="{E5EA68E5-B2CB-44A9-8A1D-2B210D5BDA97}"/>
    <cellStyle name="SAPBEXaggData 2 2 2 2 2 3" xfId="39600" xr:uid="{D3214036-2303-4083-B464-2D602BD12DB4}"/>
    <cellStyle name="SAPBEXaggData 2 2 2 2 2 4" xfId="38485" xr:uid="{06AB2A8D-E85C-435C-8190-4D70D6B3D40A}"/>
    <cellStyle name="SAPBEXaggData 2 2 2 2 2 5" xfId="39729" xr:uid="{6A263375-4EFA-4384-8731-55DF282B5B4B}"/>
    <cellStyle name="SAPBEXaggData 2 2 2 2 2 6" xfId="44653" xr:uid="{1AEDAFAD-AD8D-4892-AE43-9C46B6FCBA41}"/>
    <cellStyle name="SAPBEXaggData 2 2 2 2 2 7" xfId="44378" xr:uid="{9261C2FA-EBCC-433E-A170-0504F39C495A}"/>
    <cellStyle name="SAPBEXaggData 2 2 2 2 3" xfId="40211" xr:uid="{43C417DE-8174-42A3-A566-2AE918621C7D}"/>
    <cellStyle name="SAPBEXaggData 2 2 2 2 4" xfId="39601" xr:uid="{1DD5B924-1E65-4EED-BA31-125B43A5FF6A}"/>
    <cellStyle name="SAPBEXaggData 2 2 2 2 5" xfId="41921" xr:uid="{00B42A6B-CD6E-4314-84D9-74B14E70F027}"/>
    <cellStyle name="SAPBEXaggData 2 2 2 2 6" xfId="39730" xr:uid="{5F88D34A-0F1C-4087-8B0F-BB20D1434EE9}"/>
    <cellStyle name="SAPBEXaggData 2 2 2 2 7" xfId="44652" xr:uid="{FDE8FA63-100E-43B3-899B-A5D16BB0E129}"/>
    <cellStyle name="SAPBEXaggData 2 2 2 2 8" xfId="44379" xr:uid="{38981AB9-D6E8-4F8E-96AA-EC4387D43B0C}"/>
    <cellStyle name="SAPBEXaggData 2 2 2 3" xfId="32662" xr:uid="{4B4EE05C-5213-432A-BA54-2568FF7559BB}"/>
    <cellStyle name="SAPBEXaggData 2 2 2 3 2" xfId="40213" xr:uid="{E15C8A4E-5FF7-4CA3-88D0-5C24A32B6E5E}"/>
    <cellStyle name="SAPBEXaggData 2 2 2 3 3" xfId="39599" xr:uid="{7A843FB4-284B-472D-8892-403CD4E5F541}"/>
    <cellStyle name="SAPBEXaggData 2 2 2 3 4" xfId="41922" xr:uid="{68DEBA6F-3505-478D-B6C4-78FB6E9B619A}"/>
    <cellStyle name="SAPBEXaggData 2 2 2 3 5" xfId="39728" xr:uid="{0B6979D1-4E73-41CE-BF1A-754BC23139CF}"/>
    <cellStyle name="SAPBEXaggData 2 2 2 3 6" xfId="44654" xr:uid="{833D45AB-09E4-498C-9287-4DA28EF763BD}"/>
    <cellStyle name="SAPBEXaggData 2 2 2 3 7" xfId="43473" xr:uid="{621AEE1F-F657-49F1-A528-BA0D41C366DF}"/>
    <cellStyle name="SAPBEXaggData 2 2 2 4" xfId="40210" xr:uid="{36E7803A-50DE-49DA-92A7-6D04CA7BB36E}"/>
    <cellStyle name="SAPBEXaggData 2 2 2 5" xfId="39602" xr:uid="{B8A0307E-77F6-411A-A0CA-DC7CF97FBF2F}"/>
    <cellStyle name="SAPBEXaggData 2 2 2 6" xfId="38484" xr:uid="{3D353E6F-BA41-4BAC-88B8-6C857353F586}"/>
    <cellStyle name="SAPBEXaggData 2 2 2 7" xfId="39731" xr:uid="{2E5041B6-8D36-443C-8D57-6B8B98DDD48C}"/>
    <cellStyle name="SAPBEXaggData 2 2 2 8" xfId="44651" xr:uid="{026E7F0F-16F7-4E8F-B833-9CEF659A08B8}"/>
    <cellStyle name="SAPBEXaggData 2 2 2 9" xfId="44380" xr:uid="{1E2CC658-6AE5-430A-89E4-B0BE6A79C1D2}"/>
    <cellStyle name="SAPBEXaggData 2 2 3" xfId="32663" xr:uid="{E3B543B9-6D1C-4086-892A-E2259C71379B}"/>
    <cellStyle name="SAPBEXaggData 2 2 3 2" xfId="40214" xr:uid="{62D7DE3B-BAED-4B1B-AD93-E4DE4A47F258}"/>
    <cellStyle name="SAPBEXaggData 2 2 3 3" xfId="39598" xr:uid="{43BC4D08-345F-4260-80CD-C077CD8346A9}"/>
    <cellStyle name="SAPBEXaggData 2 2 3 4" xfId="38486" xr:uid="{F0F68D4F-BC13-43D1-AB30-914701727D6B}"/>
    <cellStyle name="SAPBEXaggData 2 2 3 5" xfId="39727" xr:uid="{9F1FDCF6-7AB8-4BF9-9340-F43F6635D87E}"/>
    <cellStyle name="SAPBEXaggData 2 2 3 6" xfId="44655" xr:uid="{7DC7351C-1746-4D59-A1BD-A482FF471758}"/>
    <cellStyle name="SAPBEXaggData 2 2 3 7" xfId="44377" xr:uid="{BC8110A8-DADF-4EE8-B650-26500D1096F4}"/>
    <cellStyle name="SAPBEXaggData 2 2 4" xfId="40209" xr:uid="{CA886843-0C4D-4F3A-93F4-23C483E98BC5}"/>
    <cellStyle name="SAPBEXaggData 2 2 5" xfId="39603" xr:uid="{F4701287-F07E-4503-BB4B-C4795167CCCC}"/>
    <cellStyle name="SAPBEXaggData 2 2 6" xfId="41911" xr:uid="{50C373A0-A67B-48BF-B269-B61C9244A44C}"/>
    <cellStyle name="SAPBEXaggData 2 2 7" xfId="39732" xr:uid="{739F5B39-3378-4CA2-981A-C675EADB5D6B}"/>
    <cellStyle name="SAPBEXaggData 2 2 8" xfId="44650" xr:uid="{D4BC4EFD-E7ED-495E-98C8-BAB1E3101119}"/>
    <cellStyle name="SAPBEXaggData 2 2 9" xfId="44381" xr:uid="{5EA5F243-007A-449F-B7F0-03D865F4009D}"/>
    <cellStyle name="SAPBEXaggData 2 3" xfId="6100" xr:uid="{D4621A77-938D-40B0-A3A0-D5704EAF38CC}"/>
    <cellStyle name="SAPBEXaggData 2 3 2" xfId="40215" xr:uid="{424EB43C-55D8-49D9-8DA5-5640D4878182}"/>
    <cellStyle name="SAPBEXaggData 2 3 3" xfId="39597" xr:uid="{90907A08-E64E-4358-A55A-7299156117FA}"/>
    <cellStyle name="SAPBEXaggData 2 3 4" xfId="41818" xr:uid="{29B5D8B9-E45D-4748-A3D7-877E672980D2}"/>
    <cellStyle name="SAPBEXaggData 2 3 5" xfId="39726" xr:uid="{5E9970AC-CB2E-49F5-93D1-05CFD5A436D3}"/>
    <cellStyle name="SAPBEXaggData 2 3 6" xfId="44656" xr:uid="{494BFA2D-6F33-4BF2-8D48-5E0565B9499A}"/>
    <cellStyle name="SAPBEXaggData 2 3 7" xfId="44376" xr:uid="{812E5B89-6780-436F-AF22-5EB9A5F03A8B}"/>
    <cellStyle name="SAPBEXaggData 2 3 8" xfId="32664" xr:uid="{98B5D418-5E75-4CF7-A726-488FDB0A5F8F}"/>
    <cellStyle name="SAPBEXaggData 2 4" xfId="8644" xr:uid="{2BE68603-753D-40C3-9660-2535AC0A80D4}"/>
    <cellStyle name="SAPBEXaggData 2 4 2" xfId="32665" xr:uid="{9C38FB24-AB6C-44D1-912C-A7AD0A3B8E90}"/>
    <cellStyle name="SAPBEXaggData 2 5" xfId="10328" xr:uid="{A670AF79-D8A4-4073-B02E-64F3435F6315}"/>
    <cellStyle name="SAPBEXaggData 2 5 2" xfId="38356" xr:uid="{F6D452BA-3645-49E5-B82D-195787CA542C}"/>
    <cellStyle name="SAPBEXaggData 2 6" xfId="8934" xr:uid="{E1C4C65B-F19B-4420-86C9-73DC62C1D1E8}"/>
    <cellStyle name="SAPBEXaggData 2 6 2" xfId="41533" xr:uid="{A4C15B48-F2DE-4845-AFE9-F883B8CB2939}"/>
    <cellStyle name="SAPBEXaggData 2 7" xfId="42188" xr:uid="{A561A64B-3CC5-4429-917F-FA4A80BA17F3}"/>
    <cellStyle name="SAPBEXaggData 2 8" xfId="42781" xr:uid="{C7D74C27-4B1C-409F-B9A6-EEEC13605DEB}"/>
    <cellStyle name="SAPBEXaggData 2 9" xfId="43577" xr:uid="{3AF4A617-F034-4C90-B302-4CCDB12C6AE1}"/>
    <cellStyle name="SAPBEXaggData 20" xfId="32666" xr:uid="{CE510EBA-C0DC-46FC-A08D-1399C033A74E}"/>
    <cellStyle name="SAPBEXaggData 21" xfId="32667" xr:uid="{20CAAA7E-3F1C-482C-A642-2BE8ECAA5D49}"/>
    <cellStyle name="SAPBEXaggData 22" xfId="32668" xr:uid="{E7B607DE-C7F8-4C61-9CBF-FCB134BBD393}"/>
    <cellStyle name="SAPBEXaggData 23" xfId="32669" xr:uid="{08DA1500-7EDB-4267-8303-CE7AFABEF8F8}"/>
    <cellStyle name="SAPBEXaggData 24" xfId="32670" xr:uid="{665A87CC-68FC-47DD-9EFD-1432667D593C}"/>
    <cellStyle name="SAPBEXaggData 25" xfId="32671" xr:uid="{04CEA361-D3B0-4267-8358-48E6F35DFB4F}"/>
    <cellStyle name="SAPBEXaggData 26" xfId="32672" xr:uid="{BFDFDFDD-0918-47DD-8939-4C115836FA46}"/>
    <cellStyle name="SAPBEXaggData 27" xfId="32673" xr:uid="{8BE1926E-DF8C-420F-AC54-C722EE156EA5}"/>
    <cellStyle name="SAPBEXaggData 28" xfId="32674" xr:uid="{AFBDB140-0AE1-42B0-95E6-B0AFA1156CA1}"/>
    <cellStyle name="SAPBEXaggData 29" xfId="32675" xr:uid="{5249A7C2-2095-4861-A592-BDC1B6E283DA}"/>
    <cellStyle name="SAPBEXaggData 3" xfId="2327" xr:uid="{10EF4402-6224-4E07-AD2C-C1B3A7D037DE}"/>
    <cellStyle name="SAPBEXaggData 3 10" xfId="45474" xr:uid="{BFE399A6-813C-4D01-8910-A709380593A7}"/>
    <cellStyle name="SAPBEXaggData 3 11" xfId="13043" xr:uid="{BB72C7EB-2C0A-4909-8DCA-D6A3A3217F89}"/>
    <cellStyle name="SAPBEXaggData 3 2" xfId="5564" xr:uid="{B53108A3-649F-4FC9-B174-E8DA3E3512D8}"/>
    <cellStyle name="SAPBEXaggData 3 2 2" xfId="32676" xr:uid="{7D3C6DED-6FCB-4EA1-9047-F4D9400A9945}"/>
    <cellStyle name="SAPBEXaggData 3 3" xfId="10278" xr:uid="{C15ADFF3-85B9-4214-9CCF-7EF0A83EFFBA}"/>
    <cellStyle name="SAPBEXaggData 3 3 2" xfId="41831" xr:uid="{30693117-8374-48FC-A4B5-9427EE361D7C}"/>
    <cellStyle name="SAPBEXaggData 3 3 3" xfId="42456" xr:uid="{859328D2-E25E-4FDE-9FA4-CA5DAAEB082F}"/>
    <cellStyle name="SAPBEXaggData 3 3 4" xfId="43018" xr:uid="{FA4D93C3-F3B6-4E8D-AD23-2A078D5A024C}"/>
    <cellStyle name="SAPBEXaggData 3 3 5" xfId="43268" xr:uid="{99ED6368-941E-490F-AB2D-BB852BB75C67}"/>
    <cellStyle name="SAPBEXaggData 3 3 6" xfId="45672" xr:uid="{3789DA78-1BB8-4220-90E0-76C14DBACE50}"/>
    <cellStyle name="SAPBEXaggData 3 3 7" xfId="45948" xr:uid="{5A8FC674-EA1F-4BB7-A7A8-59A74F771727}"/>
    <cellStyle name="SAPBEXaggData 3 3 8" xfId="37956" xr:uid="{10D1228D-18CC-4671-B679-C76426451AED}"/>
    <cellStyle name="SAPBEXaggData 3 4" xfId="8579" xr:uid="{63AE9703-BCBA-472E-8E3E-5BCA02831C6E}"/>
    <cellStyle name="SAPBEXaggData 3 4 2" xfId="41933" xr:uid="{0F6BFCD0-2B50-4AE1-B0C9-40EDFBD60EC1}"/>
    <cellStyle name="SAPBEXaggData 3 4 3" xfId="42550" xr:uid="{99E85596-3ECF-4D8F-AD69-38F004ACFE2E}"/>
    <cellStyle name="SAPBEXaggData 3 4 4" xfId="43104" xr:uid="{AB64C43A-3C9F-4E6E-8ECF-F190A6753E3E}"/>
    <cellStyle name="SAPBEXaggData 3 4 5" xfId="43353" xr:uid="{3C1A745D-E569-4081-9FA6-E47599A30B26}"/>
    <cellStyle name="SAPBEXaggData 3 4 6" xfId="45765" xr:uid="{50F8531B-3A1D-4809-A25D-C42A1F73E9C3}"/>
    <cellStyle name="SAPBEXaggData 3 4 7" xfId="46034" xr:uid="{8060BD7D-03E9-450C-9B58-03172ACEA833}"/>
    <cellStyle name="SAPBEXaggData 3 4 8" xfId="38120" xr:uid="{F390ADD9-92AF-4CE2-ABF8-67770A1FFB53}"/>
    <cellStyle name="SAPBEXaggData 3 5" xfId="10358" xr:uid="{3F45A281-3418-469D-88F8-1CDDAAEFB1A9}"/>
    <cellStyle name="SAPBEXaggData 3 5 2" xfId="38336" xr:uid="{BC73F0B2-0E81-440B-ACA3-6F840E05917B}"/>
    <cellStyle name="SAPBEXaggData 3 6" xfId="4970" xr:uid="{F6037364-D45B-4A67-B9DE-28B6E4C4308E}"/>
    <cellStyle name="SAPBEXaggData 3 6 2" xfId="41554" xr:uid="{5A460A62-9F10-4FDB-B2F5-92832F516271}"/>
    <cellStyle name="SAPBEXaggData 3 7" xfId="42208" xr:uid="{FF7A8532-80D4-4AE9-ACA3-21B1E796B528}"/>
    <cellStyle name="SAPBEXaggData 3 8" xfId="42819" xr:uid="{D935DAD6-6315-4E42-AD15-A4574460E668}"/>
    <cellStyle name="SAPBEXaggData 3 9" xfId="43557" xr:uid="{D957AB94-697E-4CA6-918D-55B384EC2C1D}"/>
    <cellStyle name="SAPBEXaggData 30" xfId="32677" xr:uid="{9102943B-217B-4C63-BC8E-A0C2A54C6BF0}"/>
    <cellStyle name="SAPBEXaggData 31" xfId="32678" xr:uid="{371B61B6-C8F7-4782-B775-05CBB681FAF5}"/>
    <cellStyle name="SAPBEXaggData 32" xfId="32679" xr:uid="{E7E370BA-9962-40C3-BFE9-DE94C6C3718F}"/>
    <cellStyle name="SAPBEXaggData 33" xfId="32680" xr:uid="{9B15ADC2-5CEB-4A6C-AD09-C96914778C20}"/>
    <cellStyle name="SAPBEXaggData 34" xfId="32681" xr:uid="{9D00F5D9-3DD4-4D01-8595-7F41F138C0CE}"/>
    <cellStyle name="SAPBEXaggData 35" xfId="32682" xr:uid="{BC074918-8E02-431F-A23F-A9F6B3E7ECAE}"/>
    <cellStyle name="SAPBEXaggData 36" xfId="32683" xr:uid="{47C8D3FD-A8F1-4D0F-934F-A2824B4FC4B2}"/>
    <cellStyle name="SAPBEXaggData 37" xfId="32684" xr:uid="{5B244EFE-4768-4EF3-B355-CBA4099D146D}"/>
    <cellStyle name="SAPBEXaggData 38" xfId="32685" xr:uid="{0A1CF62A-CBCD-40E5-9A11-9DAAAA809ADA}"/>
    <cellStyle name="SAPBEXaggData 39" xfId="32686" xr:uid="{944F9A6D-7B7F-46DF-BBF8-0B5BEC87F028}"/>
    <cellStyle name="SAPBEXaggData 4" xfId="3162" xr:uid="{F4A7002A-3357-4220-9C92-94E5DF720487}"/>
    <cellStyle name="SAPBEXaggData 4 10" xfId="13044" xr:uid="{41B56429-F654-47DE-A478-48FCB3D52ABF}"/>
    <cellStyle name="SAPBEXaggData 4 2" xfId="10146" xr:uid="{EB279D14-5E4A-47E5-96E3-C23F3EF1B39C}"/>
    <cellStyle name="SAPBEXaggData 4 2 2" xfId="32687" xr:uid="{72E7F4F3-D9A8-43DB-B5D7-2E2B3216843F}"/>
    <cellStyle name="SAPBEXaggData 4 3" xfId="10698" xr:uid="{0B99AE45-7DE1-4BD0-8068-F8AF7B7A8F0D}"/>
    <cellStyle name="SAPBEXaggData 4 3 2" xfId="41869" xr:uid="{CC885681-4576-491E-9134-6F3152DA2F74}"/>
    <cellStyle name="SAPBEXaggData 4 3 3" xfId="42494" xr:uid="{FB6BE2B9-EBEA-4F11-B0B4-3DA791B40CB0}"/>
    <cellStyle name="SAPBEXaggData 4 3 4" xfId="43056" xr:uid="{E9F24799-4D68-47F9-994D-6B18F152C219}"/>
    <cellStyle name="SAPBEXaggData 4 3 5" xfId="43306" xr:uid="{FB6087CF-B633-409C-AE39-A7F4640FEE1B}"/>
    <cellStyle name="SAPBEXaggData 4 3 6" xfId="45709" xr:uid="{D8E04852-AD92-4353-9889-77682A236D6F}"/>
    <cellStyle name="SAPBEXaggData 4 3 7" xfId="45986" xr:uid="{6D50C94D-E961-442C-AD42-BEACED422CEF}"/>
    <cellStyle name="SAPBEXaggData 4 3 8" xfId="37994" xr:uid="{381EB86A-9E3D-48F0-BC9B-C5146933C528}"/>
    <cellStyle name="SAPBEXaggData 4 4" xfId="10778" xr:uid="{28A02EAF-00A7-4C43-9487-0F02759D9456}"/>
    <cellStyle name="SAPBEXaggData 4 4 2" xfId="38337" xr:uid="{4765668E-B3D6-4D92-9E61-015E9010A81B}"/>
    <cellStyle name="SAPBEXaggData 4 5" xfId="10846" xr:uid="{55B8100C-C27B-4397-99C8-4232180ECF39}"/>
    <cellStyle name="SAPBEXaggData 4 5 2" xfId="41553" xr:uid="{708465F6-1511-44C9-AB26-B4D407563722}"/>
    <cellStyle name="SAPBEXaggData 4 6" xfId="8409" xr:uid="{1B9EE943-620B-4AAD-AAE9-4F2ECCDD0B31}"/>
    <cellStyle name="SAPBEXaggData 4 6 2" xfId="42207" xr:uid="{208ACE9E-3A33-4A12-9B14-AA982F682CC2}"/>
    <cellStyle name="SAPBEXaggData 4 7" xfId="42818" xr:uid="{5B2FE4C3-E28F-48E3-AC5A-32AEC067289D}"/>
    <cellStyle name="SAPBEXaggData 4 8" xfId="43558" xr:uid="{92BCA459-8545-4DE8-A424-96A02E558982}"/>
    <cellStyle name="SAPBEXaggData 4 9" xfId="45473" xr:uid="{4E2699C7-0509-4B77-BB67-A3595CED4DA2}"/>
    <cellStyle name="SAPBEXaggData 40" xfId="32688" xr:uid="{078E4EA5-092D-402F-9388-57A3AFC0B561}"/>
    <cellStyle name="SAPBEXaggData 41" xfId="32689" xr:uid="{5F24D92E-C046-4ABF-9DD6-64E9225C8C1F}"/>
    <cellStyle name="SAPBEXaggData 42" xfId="32690" xr:uid="{66A98171-18B2-44B8-863C-6A6175AF3F5C}"/>
    <cellStyle name="SAPBEXaggData 43" xfId="32691" xr:uid="{B986944C-1C1B-450D-8B48-3490C46A2375}"/>
    <cellStyle name="SAPBEXaggData 44" xfId="32692" xr:uid="{F69CDF9C-78FC-4C33-91C0-A80919223D19}"/>
    <cellStyle name="SAPBEXaggData 45" xfId="32693" xr:uid="{968A04A1-FA89-4234-A95E-B362DE1961F6}"/>
    <cellStyle name="SAPBEXaggData 46" xfId="32694" xr:uid="{EA68B673-56BA-4D5A-9870-A41CA9029268}"/>
    <cellStyle name="SAPBEXaggData 47" xfId="32695" xr:uid="{20245331-3B17-47AE-88C1-1B3FC809179E}"/>
    <cellStyle name="SAPBEXaggData 48" xfId="32696" xr:uid="{59A47078-4769-4557-8F6B-C019362522DF}"/>
    <cellStyle name="SAPBEXaggData 49" xfId="32697" xr:uid="{4744AE2C-BD03-4714-8D4B-688A260A6B57}"/>
    <cellStyle name="SAPBEXaggData 5" xfId="3748" xr:uid="{73E13CC6-0184-4843-BA3B-2BEAE2A82C8D}"/>
    <cellStyle name="SAPBEXaggData 5 2" xfId="8586" xr:uid="{DA3359A5-4831-4CBF-B003-4360248C46C3}"/>
    <cellStyle name="SAPBEXaggData 5 2 2" xfId="32698" xr:uid="{C259E3AA-3D52-40A0-A697-5ADD5D767C52}"/>
    <cellStyle name="SAPBEXaggData 5 3" xfId="38494" xr:uid="{E3DF6453-919C-4A65-A4BF-944D42DADE04}"/>
    <cellStyle name="SAPBEXaggData 5 4" xfId="41379" xr:uid="{A130746A-2794-4695-B852-E8DE1547D8F4}"/>
    <cellStyle name="SAPBEXaggData 5 5" xfId="42041" xr:uid="{5E27F31C-C506-4B3E-B661-D52B2BD0E578}"/>
    <cellStyle name="SAPBEXaggData 5 6" xfId="42651" xr:uid="{FB6CF9CC-36E6-461E-AABD-7AA13471B67A}"/>
    <cellStyle name="SAPBEXaggData 5 7" xfId="43708" xr:uid="{3C1BB384-1B47-4321-8B2A-40D802FC3D71}"/>
    <cellStyle name="SAPBEXaggData 5 8" xfId="45336" xr:uid="{DCD49B45-5B40-4EEE-AC02-F155013F8382}"/>
    <cellStyle name="SAPBEXaggData 5 9" xfId="13205" xr:uid="{5548DDDC-925D-4F92-8AF0-D3217AC50021}"/>
    <cellStyle name="SAPBEXaggData 50" xfId="32699" xr:uid="{1014F679-5E8B-423E-B5F5-8760370CCCBA}"/>
    <cellStyle name="SAPBEXaggData 51" xfId="32700" xr:uid="{9BE3E4AB-DBA2-48B6-B86D-164721C86B22}"/>
    <cellStyle name="SAPBEXaggData 52" xfId="32701" xr:uid="{BA5F9284-FD1D-48C2-9AA2-43F2FC025C77}"/>
    <cellStyle name="SAPBEXaggData 53" xfId="32702" xr:uid="{45650BAE-D46A-4295-9C63-DAE1C248EF6B}"/>
    <cellStyle name="SAPBEXaggData 54" xfId="32703" xr:uid="{93F69C75-4A2F-4587-9B59-515F765EFB4F}"/>
    <cellStyle name="SAPBEXaggData 55" xfId="32704" xr:uid="{447BBE78-9EDB-486B-B748-44A69604A85E}"/>
    <cellStyle name="SAPBEXaggData 56" xfId="32705" xr:uid="{CE92A4C5-C63E-4174-9888-74B9A59304FA}"/>
    <cellStyle name="SAPBEXaggData 57" xfId="32706" xr:uid="{7B446124-3059-4882-95B9-455371E3D236}"/>
    <cellStyle name="SAPBEXaggData 58" xfId="32707" xr:uid="{CF66EDA1-83EF-4442-98E8-C24F27300808}"/>
    <cellStyle name="SAPBEXaggData 59" xfId="32708" xr:uid="{972D32E1-B7D9-4B03-9C49-F37673FAC79F}"/>
    <cellStyle name="SAPBEXaggData 6" xfId="2085" xr:uid="{D7713E8F-9E0D-4EAC-8C79-89F0DD92A4E7}"/>
    <cellStyle name="SAPBEXaggData 6 2" xfId="10326" xr:uid="{0A3684BA-2F63-4DF8-B3A9-42B22D6916B7}"/>
    <cellStyle name="SAPBEXaggData 6 2 2" xfId="32710" xr:uid="{182E3FE3-1CCB-4D7F-8A62-E8E72C2E692E}"/>
    <cellStyle name="SAPBEXaggData 6 3" xfId="40234" xr:uid="{7425A1C6-8318-457A-9FD4-8D5BA8DAB140}"/>
    <cellStyle name="SAPBEXaggData 6 4" xfId="39585" xr:uid="{26743557-04D7-459F-8ED8-33F7492A9181}"/>
    <cellStyle name="SAPBEXaggData 6 5" xfId="40087" xr:uid="{4919D99C-831A-47E4-A636-C3A654278DAE}"/>
    <cellStyle name="SAPBEXaggData 6 6" xfId="41766" xr:uid="{F23DED51-F022-4906-BAF7-E9D89DC22AE6}"/>
    <cellStyle name="SAPBEXaggData 6 7" xfId="44657" xr:uid="{7ADA7724-431F-44AB-9A55-06E532284551}"/>
    <cellStyle name="SAPBEXaggData 6 8" xfId="44375" xr:uid="{A6510139-5EC0-4DAD-BF1E-EBF93CBD52D2}"/>
    <cellStyle name="SAPBEXaggData 6 9" xfId="32709" xr:uid="{0934746A-26F7-43CF-A8AF-D708A4F37BD0}"/>
    <cellStyle name="SAPBEXaggData 60" xfId="32711" xr:uid="{829CBF9E-09D7-4318-946C-F0D3A5592A26}"/>
    <cellStyle name="SAPBEXaggData 61" xfId="32712" xr:uid="{12240B0C-42BF-4A09-8732-1EB05AC6A9C7}"/>
    <cellStyle name="SAPBEXaggData 62" xfId="32713" xr:uid="{5E823986-AB4E-44CB-AB3D-D975F2CF8863}"/>
    <cellStyle name="SAPBEXaggData 63" xfId="32714" xr:uid="{5A380D91-B444-4EC2-A6BA-CB8C8FABB1DF}"/>
    <cellStyle name="SAPBEXaggData 64" xfId="32715" xr:uid="{3B7FA9D9-F768-4682-A686-A1AF777AA023}"/>
    <cellStyle name="SAPBEXaggData 65" xfId="32716" xr:uid="{FF75BF60-B430-4B1A-AEFE-DFE2E4563D76}"/>
    <cellStyle name="SAPBEXaggData 66" xfId="32717" xr:uid="{CFFD83A9-D28C-4A44-AB1F-E68F47385AE6}"/>
    <cellStyle name="SAPBEXaggData 67" xfId="32718" xr:uid="{557AD800-3A31-445F-B716-E1FFA0756A98}"/>
    <cellStyle name="SAPBEXaggData 68" xfId="32719" xr:uid="{35059AA1-47B3-4070-8576-883C949F55F3}"/>
    <cellStyle name="SAPBEXaggData 69" xfId="32720" xr:uid="{3C79244F-A191-4BF1-8F00-D7E20B6D5B38}"/>
    <cellStyle name="SAPBEXaggData 7" xfId="10441" xr:uid="{2786E68D-7FF5-4A01-B8CE-5FD0DC113D87}"/>
    <cellStyle name="SAPBEXaggData 7 2" xfId="32721" xr:uid="{387CD03E-B041-43CB-992A-7919EF1C7DB9}"/>
    <cellStyle name="SAPBEXaggData 70" xfId="32722" xr:uid="{25E5DDFB-A765-465B-869F-566D89E9D8C7}"/>
    <cellStyle name="SAPBEXaggData 71" xfId="32723" xr:uid="{53DF2AFB-C6AC-4762-A8DC-FF7863EDAC81}"/>
    <cellStyle name="SAPBEXaggData 72" xfId="32724" xr:uid="{5112E613-2E41-45AB-80A6-9BDAA1438AAC}"/>
    <cellStyle name="SAPBEXaggData 73" xfId="32725" xr:uid="{231559C1-07DB-466D-B364-2D6C012D2BB6}"/>
    <cellStyle name="SAPBEXaggData 74" xfId="32726" xr:uid="{098571CF-4FF5-408B-96F3-09244B62922F}"/>
    <cellStyle name="SAPBEXaggData 75" xfId="32727" xr:uid="{44F284DC-EAB3-4209-80BB-3770C7E46843}"/>
    <cellStyle name="SAPBEXaggData 76" xfId="32728" xr:uid="{264D861D-E6AF-4A19-8A31-16070169C1C5}"/>
    <cellStyle name="SAPBEXaggData 77" xfId="32729" xr:uid="{C51FB733-B9E3-4070-AE68-E3D75B7881BD}"/>
    <cellStyle name="SAPBEXaggData 78" xfId="32730" xr:uid="{2571BAF7-EAA0-456B-9396-89AE58C67CFC}"/>
    <cellStyle name="SAPBEXaggData 79" xfId="32731" xr:uid="{1A7EBA47-DC34-4AFA-93C1-752E3697E53C}"/>
    <cellStyle name="SAPBEXaggData 8" xfId="10226" xr:uid="{A67E3C10-490D-4EED-8557-F59060FEDB33}"/>
    <cellStyle name="SAPBEXaggData 8 2" xfId="32732" xr:uid="{5652A59F-3CD8-4A9F-9754-F5D906EAAC5F}"/>
    <cellStyle name="SAPBEXaggData 80" xfId="32733" xr:uid="{049159C3-45FE-44A3-83F0-23F76232CBFB}"/>
    <cellStyle name="SAPBEXaggData 81" xfId="32734" xr:uid="{B829EFCD-76FD-42F7-8A8A-B696B6AA8915}"/>
    <cellStyle name="SAPBEXaggData 82" xfId="32735" xr:uid="{C2F0B33D-1555-4114-BF13-FDBDE8496253}"/>
    <cellStyle name="SAPBEXaggData 83" xfId="32736" xr:uid="{0B9025DB-2A53-489A-A05F-DCB00DFC0BF4}"/>
    <cellStyle name="SAPBEXaggData 84" xfId="32737" xr:uid="{E5992EA8-8043-40CD-A12C-5BB7A7B3949A}"/>
    <cellStyle name="SAPBEXaggData 85" xfId="32738" xr:uid="{8A93D9C7-D5FD-4E97-BA96-14DB236782AC}"/>
    <cellStyle name="SAPBEXaggData 86" xfId="32739" xr:uid="{197D0184-7856-4BFB-ABDB-34FB31AF2E4E}"/>
    <cellStyle name="SAPBEXaggData 87" xfId="32740" xr:uid="{83F33147-95D1-4637-92F6-352C5C4E0BB9}"/>
    <cellStyle name="SAPBEXaggData 88" xfId="32741" xr:uid="{D7F2E2E6-547E-4276-9417-FB31401AED41}"/>
    <cellStyle name="SAPBEXaggData 89" xfId="32742" xr:uid="{CD504E17-02E3-4B2C-8087-DBE25C10397D}"/>
    <cellStyle name="SAPBEXaggData 9" xfId="32743" xr:uid="{43929D89-0904-4745-BFB2-F677951A40BA}"/>
    <cellStyle name="SAPBEXaggData 90" xfId="32744" xr:uid="{93EACE5C-78B3-4451-A67D-CD7FE0AFC132}"/>
    <cellStyle name="SAPBEXaggData 91" xfId="32745" xr:uid="{F54CA360-7593-4810-BF3E-08331DFD19D7}"/>
    <cellStyle name="SAPBEXaggData 92" xfId="32746" xr:uid="{0D7A3A2D-068F-460A-AA7F-27D2E7F85450}"/>
    <cellStyle name="SAPBEXaggData 93" xfId="32747" xr:uid="{61948A8A-F56D-469D-A8C6-9E67D17B9C7B}"/>
    <cellStyle name="SAPBEXaggData 94" xfId="32748" xr:uid="{549E2A90-F195-46A7-BFC3-A175A942B8C9}"/>
    <cellStyle name="SAPBEXaggData 95" xfId="32749" xr:uid="{4E0C3127-B865-4C83-A7D7-7EEA81800342}"/>
    <cellStyle name="SAPBEXaggData 96" xfId="32750" xr:uid="{CA05ECC7-D121-4F61-B732-400C3B89AB79}"/>
    <cellStyle name="SAPBEXaggData 97" xfId="32751" xr:uid="{52ABD281-FFF3-4740-A127-A52A935C22A9}"/>
    <cellStyle name="SAPBEXaggData 98" xfId="32752" xr:uid="{B645E3F4-B748-477A-8DA8-99B24BC4DB18}"/>
    <cellStyle name="SAPBEXaggData 99" xfId="32753" xr:uid="{1CDD3873-251C-464E-990A-AF10C9A7715F}"/>
    <cellStyle name="SAPBEXaggDataEmph" xfId="1957" xr:uid="{C1692A40-B992-4CDB-B815-C10DBE209964}"/>
    <cellStyle name="SAPBEXaggDataEmph 10" xfId="32754" xr:uid="{06AA6A63-4195-4ED8-9ECD-9BA60DD42D10}"/>
    <cellStyle name="SAPBEXaggDataEmph 100" xfId="32755" xr:uid="{C98C8DCD-0D22-4081-9911-79F4B6D06AC3}"/>
    <cellStyle name="SAPBEXaggDataEmph 101" xfId="32756" xr:uid="{423A13F6-7FAF-49C7-9249-E59584F32C48}"/>
    <cellStyle name="SAPBEXaggDataEmph 102" xfId="32757" xr:uid="{E084219E-F942-46EF-8C7E-96708AFEB2F0}"/>
    <cellStyle name="SAPBEXaggDataEmph 103" xfId="32758" xr:uid="{4599A6C9-8D13-4073-A946-000B5E987F6D}"/>
    <cellStyle name="SAPBEXaggDataEmph 104" xfId="32759" xr:uid="{919BA28F-27EB-42C2-9A95-A07606FFA5CC}"/>
    <cellStyle name="SAPBEXaggDataEmph 105" xfId="32760" xr:uid="{9C66EE07-3E3E-402B-8662-7B9E167E21E5}"/>
    <cellStyle name="SAPBEXaggDataEmph 105 2" xfId="40236" xr:uid="{A390634C-DBAC-4885-A085-92FE97D64A1A}"/>
    <cellStyle name="SAPBEXaggDataEmph 105 3" xfId="39577" xr:uid="{66765F74-F90E-4104-B0ED-1F530805FA2E}"/>
    <cellStyle name="SAPBEXaggDataEmph 105 4" xfId="40088" xr:uid="{C4E056C2-077B-41D9-9141-14A56516ACC8}"/>
    <cellStyle name="SAPBEXaggDataEmph 105 5" xfId="42542" xr:uid="{82AA028E-9818-4EDD-BB16-42B6D550C536}"/>
    <cellStyle name="SAPBEXaggDataEmph 105 6" xfId="44658" xr:uid="{C176900D-7DAE-4D07-977F-36BC96226922}"/>
    <cellStyle name="SAPBEXaggDataEmph 105 7" xfId="44374" xr:uid="{00D1452A-3E4D-470E-A0F2-1523B6121CF6}"/>
    <cellStyle name="SAPBEXaggDataEmph 106" xfId="32761" xr:uid="{858D4247-6102-4BFE-9394-57D7A450B998}"/>
    <cellStyle name="SAPBEXaggDataEmph 106 2" xfId="40237" xr:uid="{06A975F2-B552-43E4-82C4-45D4C59CE390}"/>
    <cellStyle name="SAPBEXaggDataEmph 106 3" xfId="39576" xr:uid="{BD91E6E8-8267-45CB-BC93-85DC9431125F}"/>
    <cellStyle name="SAPBEXaggDataEmph 106 4" xfId="40089" xr:uid="{4C77F465-128B-4FFB-80D6-D663C9127EB9}"/>
    <cellStyle name="SAPBEXaggDataEmph 106 5" xfId="41398" xr:uid="{973659A6-D544-4D79-8B4D-EE35E749580B}"/>
    <cellStyle name="SAPBEXaggDataEmph 106 6" xfId="44659" xr:uid="{D8283E61-3C33-4994-B90E-406E10D98F4B}"/>
    <cellStyle name="SAPBEXaggDataEmph 106 7" xfId="44373" xr:uid="{4FAE0558-10F3-49C1-920C-4062981EE47A}"/>
    <cellStyle name="SAPBEXaggDataEmph 107" xfId="32762" xr:uid="{A9137A60-E478-4E54-9C98-DFB165445061}"/>
    <cellStyle name="SAPBEXaggDataEmph 107 2" xfId="40238" xr:uid="{6018869B-C2C9-4564-8064-75FECAF0B3EA}"/>
    <cellStyle name="SAPBEXaggDataEmph 107 3" xfId="39575" xr:uid="{8DE05296-3476-4FEE-92C8-0513FB5F5E38}"/>
    <cellStyle name="SAPBEXaggDataEmph 107 4" xfId="40090" xr:uid="{8ABAA169-6270-4C23-B6B3-FB849C302B62}"/>
    <cellStyle name="SAPBEXaggDataEmph 107 5" xfId="42543" xr:uid="{4D5C5525-06E2-46B6-A8C6-9BBA7B88FADD}"/>
    <cellStyle name="SAPBEXaggDataEmph 107 6" xfId="44660" xr:uid="{33FAF2C4-3DBF-4D2D-AF42-BBD92F05F529}"/>
    <cellStyle name="SAPBEXaggDataEmph 107 7" xfId="44372" xr:uid="{3BD9C146-34A2-4E5A-BB63-B53D65834454}"/>
    <cellStyle name="SAPBEXaggDataEmph 108" xfId="32763" xr:uid="{915BBAA1-101C-4A1B-ADB7-30DA158C1585}"/>
    <cellStyle name="SAPBEXaggDataEmph 108 2" xfId="40239" xr:uid="{1EFAC80A-BEBB-448C-9363-9F2DDE5AB175}"/>
    <cellStyle name="SAPBEXaggDataEmph 108 3" xfId="39574" xr:uid="{A59BDC1D-43A7-4A3B-8B6D-3DC5B0A62CD4}"/>
    <cellStyle name="SAPBEXaggDataEmph 108 4" xfId="38183" xr:uid="{5A99FFB4-DFCB-4E4F-8B2C-9F1D8FEFCD76}"/>
    <cellStyle name="SAPBEXaggDataEmph 108 5" xfId="41397" xr:uid="{ECC34E69-2168-4735-9BB3-7428E5A7DE38}"/>
    <cellStyle name="SAPBEXaggDataEmph 108 6" xfId="44661" xr:uid="{B3C2177A-5707-41F4-B31A-77CC89DEA2E7}"/>
    <cellStyle name="SAPBEXaggDataEmph 108 7" xfId="44371" xr:uid="{67022905-FAAD-4E5C-B1FC-5A84B67FBEE4}"/>
    <cellStyle name="SAPBEXaggDataEmph 109" xfId="32764" xr:uid="{2D99D1E8-6B15-4DA1-B049-942283F382AE}"/>
    <cellStyle name="SAPBEXaggDataEmph 109 2" xfId="40240" xr:uid="{70C6836A-97AD-481C-A08C-5D135D6D31C1}"/>
    <cellStyle name="SAPBEXaggDataEmph 109 3" xfId="39573" xr:uid="{6EEE2CF7-B96C-43B8-9408-40AFE85F28BE}"/>
    <cellStyle name="SAPBEXaggDataEmph 109 4" xfId="38184" xr:uid="{CF64CCFD-2457-4834-967C-C238F68B6B04}"/>
    <cellStyle name="SAPBEXaggDataEmph 109 5" xfId="42544" xr:uid="{6D44EE85-EF0E-4789-A5A4-778A5DF818D4}"/>
    <cellStyle name="SAPBEXaggDataEmph 109 6" xfId="44662" xr:uid="{6B119DC0-2721-4486-80DB-F36D49AA27F7}"/>
    <cellStyle name="SAPBEXaggDataEmph 109 7" xfId="44370" xr:uid="{A9D5CEB3-9687-48C2-9D32-60EA26FEE9E9}"/>
    <cellStyle name="SAPBEXaggDataEmph 11" xfId="32765" xr:uid="{2869DD5B-79BF-4352-805D-A2A70DD6CFC6}"/>
    <cellStyle name="SAPBEXaggDataEmph 110" xfId="32766" xr:uid="{AB11FB1A-216B-43BD-98A7-94329F7CB368}"/>
    <cellStyle name="SAPBEXaggDataEmph 110 2" xfId="40241" xr:uid="{4C22FFA6-178A-4AFB-9167-392855780C56}"/>
    <cellStyle name="SAPBEXaggDataEmph 110 3" xfId="39571" xr:uid="{196BD17F-A58A-4BCB-99CF-2F1B4CB0710A}"/>
    <cellStyle name="SAPBEXaggDataEmph 110 4" xfId="40091" xr:uid="{DDC1A7A7-96ED-46E7-BBEE-05AA408EEF0F}"/>
    <cellStyle name="SAPBEXaggDataEmph 110 5" xfId="41765" xr:uid="{D49FFF78-A41B-43CF-A460-E3FA27D68ADF}"/>
    <cellStyle name="SAPBEXaggDataEmph 110 6" xfId="44663" xr:uid="{6F65EF0A-D6F3-414E-BA77-DCE5FDD94A90}"/>
    <cellStyle name="SAPBEXaggDataEmph 110 7" xfId="44369" xr:uid="{EFD721EA-DB88-4031-8A3E-9745AFD75007}"/>
    <cellStyle name="SAPBEXaggDataEmph 111" xfId="32767" xr:uid="{7552DC1F-C690-4B53-8C5C-C55E611C4744}"/>
    <cellStyle name="SAPBEXaggDataEmph 111 2" xfId="40242" xr:uid="{91CA8FDC-999E-430F-AE5D-584FDD8301CA}"/>
    <cellStyle name="SAPBEXaggDataEmph 111 3" xfId="39570" xr:uid="{274FF8C4-8372-4227-BE96-9E3973DB4974}"/>
    <cellStyle name="SAPBEXaggDataEmph 111 4" xfId="41819" xr:uid="{2DF75922-E1D0-45FE-8BA1-13156379FE26}"/>
    <cellStyle name="SAPBEXaggDataEmph 111 5" xfId="39724" xr:uid="{93CD7F22-FE96-4606-B73B-ACAB1DE701A9}"/>
    <cellStyle name="SAPBEXaggDataEmph 111 6" xfId="44664" xr:uid="{4FF62072-2146-4FBA-9109-DD94074F9695}"/>
    <cellStyle name="SAPBEXaggDataEmph 111 7" xfId="44368" xr:uid="{ABA2F34B-74C9-4018-9E89-506297415289}"/>
    <cellStyle name="SAPBEXaggDataEmph 112" xfId="32768" xr:uid="{7D70314B-386B-4FA2-BBBE-B411A33B3391}"/>
    <cellStyle name="SAPBEXaggDataEmph 112 2" xfId="40243" xr:uid="{FFA3D018-9947-42AC-9B72-6130A6E5CC1A}"/>
    <cellStyle name="SAPBEXaggDataEmph 112 3" xfId="39569" xr:uid="{1E01A0E9-3183-4123-9C05-CDD9FC5FA00B}"/>
    <cellStyle name="SAPBEXaggDataEmph 112 4" xfId="38229" xr:uid="{FEC7A52C-BE7A-409C-84E2-5DBB2204DFB4}"/>
    <cellStyle name="SAPBEXaggDataEmph 112 5" xfId="39725" xr:uid="{A96F685F-0AA1-45A4-8D84-D6C06F5CF71D}"/>
    <cellStyle name="SAPBEXaggDataEmph 112 6" xfId="44665" xr:uid="{9FAA384E-52E2-4425-8B12-FB64C9DEAF77}"/>
    <cellStyle name="SAPBEXaggDataEmph 112 7" xfId="44367" xr:uid="{FC4132B7-027C-44DA-9D43-4E4483F279E0}"/>
    <cellStyle name="SAPBEXaggDataEmph 113" xfId="32769" xr:uid="{A5456655-4378-461D-A007-12FD4363A5E2}"/>
    <cellStyle name="SAPBEXaggDataEmph 113 2" xfId="40244" xr:uid="{9AD886B1-70BB-4B6A-854E-3C7FECFB1A3C}"/>
    <cellStyle name="SAPBEXaggDataEmph 113 3" xfId="39568" xr:uid="{12C32B4C-1884-4F07-8A78-AE26679C3293}"/>
    <cellStyle name="SAPBEXaggDataEmph 113 4" xfId="40092" xr:uid="{0BF0205A-A884-4375-A2D7-78FA2601A73A}"/>
    <cellStyle name="SAPBEXaggDataEmph 113 5" xfId="41764" xr:uid="{E07E6B5E-CCCA-4254-AD24-9CB77EE6231D}"/>
    <cellStyle name="SAPBEXaggDataEmph 113 6" xfId="44666" xr:uid="{1DC46D66-DE03-4A1D-976C-81750AF6F8EB}"/>
    <cellStyle name="SAPBEXaggDataEmph 113 7" xfId="44366" xr:uid="{E5121C04-B9F9-453F-B6DE-0B90E6F9E94D}"/>
    <cellStyle name="SAPBEXaggDataEmph 114" xfId="32770" xr:uid="{5E6A14BC-09EA-4DF7-9F66-E7E0BF4FFBD2}"/>
    <cellStyle name="SAPBEXaggDataEmph 114 2" xfId="40245" xr:uid="{F1B9C8CF-9B38-44C9-9F86-A2459890EC0B}"/>
    <cellStyle name="SAPBEXaggDataEmph 114 3" xfId="39567" xr:uid="{E28C611D-46AC-451C-BBE5-A8ECFF51B522}"/>
    <cellStyle name="SAPBEXaggDataEmph 114 4" xfId="40094" xr:uid="{16BE28EF-D971-440B-8F50-B9AB41916C4B}"/>
    <cellStyle name="SAPBEXaggDataEmph 114 5" xfId="39722" xr:uid="{E3596FCE-4BDE-44CB-AB8A-D3C192C074C6}"/>
    <cellStyle name="SAPBEXaggDataEmph 114 6" xfId="44667" xr:uid="{7ECD39A1-70CE-404C-8A5B-CE09A206EC27}"/>
    <cellStyle name="SAPBEXaggDataEmph 114 7" xfId="44365" xr:uid="{7F5CD135-08B9-43AD-96EF-FFD3ACEFF118}"/>
    <cellStyle name="SAPBEXaggDataEmph 115" xfId="32771" xr:uid="{809447AF-43B7-49B3-A343-31386533B1AA}"/>
    <cellStyle name="SAPBEXaggDataEmph 115 2" xfId="40246" xr:uid="{870CF341-E68E-460E-9FE7-B70263CAEE93}"/>
    <cellStyle name="SAPBEXaggDataEmph 115 3" xfId="39566" xr:uid="{60D2824E-1FB2-4268-843D-1C856E65FDDD}"/>
    <cellStyle name="SAPBEXaggDataEmph 115 4" xfId="40096" xr:uid="{2C1D2CD0-0B57-4DFD-A39B-FAB3A3024D7E}"/>
    <cellStyle name="SAPBEXaggDataEmph 115 5" xfId="39723" xr:uid="{32613B49-B9D6-4B41-8869-7F39E1A29EF1}"/>
    <cellStyle name="SAPBEXaggDataEmph 115 6" xfId="44668" xr:uid="{003A64B3-7A28-4438-81FC-A46CCCCCEBBB}"/>
    <cellStyle name="SAPBEXaggDataEmph 115 7" xfId="44364" xr:uid="{FF5D1911-7A51-40F7-8D86-711BE6F02712}"/>
    <cellStyle name="SAPBEXaggDataEmph 116" xfId="12857" xr:uid="{D23DAAC8-1862-4C17-AC86-A7A9B6474E84}"/>
    <cellStyle name="SAPBEXaggDataEmph 116 2" xfId="38245" xr:uid="{7D4A34E2-CCBE-4ACC-836C-9BD1BF21B8D0}"/>
    <cellStyle name="SAPBEXaggDataEmph 116 3" xfId="41667" xr:uid="{58A012ED-C5A2-4555-9398-3BFF1F499655}"/>
    <cellStyle name="SAPBEXaggDataEmph 116 4" xfId="42328" xr:uid="{852395CC-1EA4-42DC-BC34-829DFBF81183}"/>
    <cellStyle name="SAPBEXaggDataEmph 116 5" xfId="42923" xr:uid="{DC717E0F-E187-491B-AD04-4FEA8B50AC1D}"/>
    <cellStyle name="SAPBEXaggDataEmph 116 6" xfId="43475" xr:uid="{04759A70-BEE6-4747-A76F-942A3898F61A}"/>
    <cellStyle name="SAPBEXaggDataEmph 116 7" xfId="45557" xr:uid="{D8778604-D3B5-4EF8-859E-6B6B09B60FF2}"/>
    <cellStyle name="SAPBEXaggDataEmph 117" xfId="38190" xr:uid="{B30FAD87-29F7-4A8B-A4D7-6F53C93F2B93}"/>
    <cellStyle name="SAPBEXaggDataEmph 118" xfId="41755" xr:uid="{32DCF29A-F069-4FF8-8FB3-E727F2C1889F}"/>
    <cellStyle name="SAPBEXaggDataEmph 119" xfId="42408" xr:uid="{67792E4A-DC8D-48EF-B736-3F315388A8E1}"/>
    <cellStyle name="SAPBEXaggDataEmph 12" xfId="32772" xr:uid="{6EE99676-E9CB-4FFF-BAF8-E262E3605ADA}"/>
    <cellStyle name="SAPBEXaggDataEmph 120" xfId="42981" xr:uid="{B84BC622-FB21-4495-A0A5-D3590B706EDA}"/>
    <cellStyle name="SAPBEXaggDataEmph 121" xfId="43424" xr:uid="{8C2D3D21-CC6A-494A-AFB5-3DAD5278B269}"/>
    <cellStyle name="SAPBEXaggDataEmph 122" xfId="45612" xr:uid="{26C93AEE-B06D-4938-B4C0-048C05A5C294}"/>
    <cellStyle name="SAPBEXaggDataEmph 123" xfId="12321" xr:uid="{350155DA-603A-4A04-8EB9-23711E3E7351}"/>
    <cellStyle name="SAPBEXaggDataEmph 124" xfId="46143" xr:uid="{98102851-C5B5-442A-A774-ECE0B84DF470}"/>
    <cellStyle name="SAPBEXaggDataEmph 13" xfId="32773" xr:uid="{756C58E7-35CB-4B59-80E8-4F68F8A97E9E}"/>
    <cellStyle name="SAPBEXaggDataEmph 14" xfId="32774" xr:uid="{9DCC38D1-0686-428B-B59C-EADA9016BD86}"/>
    <cellStyle name="SAPBEXaggDataEmph 15" xfId="32775" xr:uid="{4CB2569E-6DD1-4495-8D8F-1BEB366B8152}"/>
    <cellStyle name="SAPBEXaggDataEmph 16" xfId="32776" xr:uid="{F9AA9223-FBFC-4BB2-AE64-4D3E6AAE8ACE}"/>
    <cellStyle name="SAPBEXaggDataEmph 17" xfId="32777" xr:uid="{E27292D4-CE47-47D3-831C-6DE767476229}"/>
    <cellStyle name="SAPBEXaggDataEmph 18" xfId="32778" xr:uid="{2834FC78-C3EB-434C-BD02-30C29317CCEF}"/>
    <cellStyle name="SAPBEXaggDataEmph 19" xfId="32779" xr:uid="{239CB50C-7C55-4C0E-8598-EEE1851C5C91}"/>
    <cellStyle name="SAPBEXaggDataEmph 2" xfId="2286" xr:uid="{5A81A65D-7BB8-4CA0-B1DB-1DBD65181832}"/>
    <cellStyle name="SAPBEXaggDataEmph 2 10" xfId="45453" xr:uid="{388A6EDA-15FE-4EB1-8A1F-3E2AA294DABC}"/>
    <cellStyle name="SAPBEXaggDataEmph 2 11" xfId="13062" xr:uid="{FB54D428-7D6B-48C5-8A1D-191E958276AB}"/>
    <cellStyle name="SAPBEXaggDataEmph 2 2" xfId="5413" xr:uid="{0C13F087-E3EC-49A9-99F0-0B9CC29062E6}"/>
    <cellStyle name="SAPBEXaggDataEmph 2 2 10" xfId="32780" xr:uid="{2660F442-9593-46B3-9966-48AD7CFF2BC7}"/>
    <cellStyle name="SAPBEXaggDataEmph 2 2 2" xfId="8462" xr:uid="{567721B5-B1F3-4524-81AC-69DD3014D902}"/>
    <cellStyle name="SAPBEXaggDataEmph 2 2 2 10" xfId="32781" xr:uid="{466D8C51-7293-42D6-A2DE-D4B3A8F11705}"/>
    <cellStyle name="SAPBEXaggDataEmph 2 2 2 2" xfId="32782" xr:uid="{EA26C801-CEC1-4FCE-9DA9-8E044A7B645F}"/>
    <cellStyle name="SAPBEXaggDataEmph 2 2 2 2 2" xfId="32783" xr:uid="{820B3926-2B6C-425A-9C20-BD5A558073DA}"/>
    <cellStyle name="SAPBEXaggDataEmph 2 2 2 2 2 2" xfId="40250" xr:uid="{36F261FC-4A45-48F4-8DFA-64095C88C1C5}"/>
    <cellStyle name="SAPBEXaggDataEmph 2 2 2 2 2 3" xfId="39562" xr:uid="{7089D079-6820-4194-A7AB-97B84A9E83DD}"/>
    <cellStyle name="SAPBEXaggDataEmph 2 2 2 2 2 4" xfId="41919" xr:uid="{82DD574D-4798-470F-A465-A9D195B097D4}"/>
    <cellStyle name="SAPBEXaggDataEmph 2 2 2 2 2 5" xfId="39718" xr:uid="{1B47486C-F821-45C7-95B6-DB9D7F985E1C}"/>
    <cellStyle name="SAPBEXaggDataEmph 2 2 2 2 2 6" xfId="44672" xr:uid="{82183E09-7F52-4092-889B-F68DF7600397}"/>
    <cellStyle name="SAPBEXaggDataEmph 2 2 2 2 2 7" xfId="44360" xr:uid="{D9E9D49F-7418-4D01-9C22-754FD193C014}"/>
    <cellStyle name="SAPBEXaggDataEmph 2 2 2 2 3" xfId="40249" xr:uid="{9FE3DF4C-3B44-4AFD-A627-2BE6ED08801F}"/>
    <cellStyle name="SAPBEXaggDataEmph 2 2 2 2 4" xfId="39563" xr:uid="{02B4AABE-31A5-4C93-93FC-A47AB7AA9780}"/>
    <cellStyle name="SAPBEXaggDataEmph 2 2 2 2 5" xfId="38464" xr:uid="{206EB796-38FF-43DB-84D1-6E6DEFD169DC}"/>
    <cellStyle name="SAPBEXaggDataEmph 2 2 2 2 6" xfId="41763" xr:uid="{6942534D-834F-46FC-BECE-0BA94C0A7D00}"/>
    <cellStyle name="SAPBEXaggDataEmph 2 2 2 2 7" xfId="44671" xr:uid="{AA7DF386-4334-459D-A544-79258BAE4859}"/>
    <cellStyle name="SAPBEXaggDataEmph 2 2 2 2 8" xfId="44361" xr:uid="{9EE6B830-A928-43D4-B420-2290FFF5EE7B}"/>
    <cellStyle name="SAPBEXaggDataEmph 2 2 2 3" xfId="32784" xr:uid="{BD410CED-85E4-4C51-B465-E9BB34C35FC1}"/>
    <cellStyle name="SAPBEXaggDataEmph 2 2 2 3 2" xfId="40251" xr:uid="{4D3392D1-BD4C-4321-ABE9-DD02C2CA0811}"/>
    <cellStyle name="SAPBEXaggDataEmph 2 2 2 3 3" xfId="39561" xr:uid="{15A48957-22DF-4C63-96CC-9CE2F4BEEED6}"/>
    <cellStyle name="SAPBEXaggDataEmph 2 2 2 3 4" xfId="41925" xr:uid="{CCBB671E-C2C7-4D05-A5AA-7B21B6E2958A}"/>
    <cellStyle name="SAPBEXaggDataEmph 2 2 2 3 5" xfId="39719" xr:uid="{26C3372E-2678-4998-8F3D-3AF46825914F}"/>
    <cellStyle name="SAPBEXaggDataEmph 2 2 2 3 6" xfId="44673" xr:uid="{6EA09D4D-AEE9-4962-A699-7B1BF61A09FE}"/>
    <cellStyle name="SAPBEXaggDataEmph 2 2 2 3 7" xfId="44359" xr:uid="{9A1855F2-C382-4AC7-9F4C-803FF30B7772}"/>
    <cellStyle name="SAPBEXaggDataEmph 2 2 2 4" xfId="40248" xr:uid="{07A225A4-D796-49B8-AFB5-3B7C4BB3B38D}"/>
    <cellStyle name="SAPBEXaggDataEmph 2 2 2 5" xfId="39564" xr:uid="{22C01D36-0857-411E-9EBA-B2649785A1A9}"/>
    <cellStyle name="SAPBEXaggDataEmph 2 2 2 6" xfId="41820" xr:uid="{6ED8C85F-41F8-431C-8E51-3EFB5F6C1AB3}"/>
    <cellStyle name="SAPBEXaggDataEmph 2 2 2 7" xfId="39721" xr:uid="{A6BE5C02-1FA8-486B-9E97-A6C4A0DA6373}"/>
    <cellStyle name="SAPBEXaggDataEmph 2 2 2 8" xfId="44670" xr:uid="{DD661D16-3E5D-4E68-9C34-A4B2849FB37C}"/>
    <cellStyle name="SAPBEXaggDataEmph 2 2 2 9" xfId="44362" xr:uid="{7FAF5FA5-A383-41B9-8FEC-0B86337874B7}"/>
    <cellStyle name="SAPBEXaggDataEmph 2 2 3" xfId="32785" xr:uid="{E076680D-F50B-48A2-BA30-777EED4B1CF7}"/>
    <cellStyle name="SAPBEXaggDataEmph 2 2 3 2" xfId="40252" xr:uid="{42FA7F43-0DBF-4FA0-A325-2805157F57F3}"/>
    <cellStyle name="SAPBEXaggDataEmph 2 2 3 3" xfId="39560" xr:uid="{91093A10-0B8F-445A-BED9-D0DA130FE745}"/>
    <cellStyle name="SAPBEXaggDataEmph 2 2 3 4" xfId="38185" xr:uid="{0E041174-1554-456C-BBCD-98C0CD59E76F}"/>
    <cellStyle name="SAPBEXaggDataEmph 2 2 3 5" xfId="41762" xr:uid="{9EC140BA-26AB-4D09-B283-142E193355A0}"/>
    <cellStyle name="SAPBEXaggDataEmph 2 2 3 6" xfId="44674" xr:uid="{4A4D8FC3-10E9-4E9E-B938-C905C4563820}"/>
    <cellStyle name="SAPBEXaggDataEmph 2 2 3 7" xfId="44358" xr:uid="{5C5026A2-5E84-4FC5-94E6-F4C373463944}"/>
    <cellStyle name="SAPBEXaggDataEmph 2 2 4" xfId="40247" xr:uid="{F96BC08E-67D2-4371-B1B4-1E9EEB747D1C}"/>
    <cellStyle name="SAPBEXaggDataEmph 2 2 5" xfId="39565" xr:uid="{CB141A47-26D8-4A64-8843-302BF887BDD7}"/>
    <cellStyle name="SAPBEXaggDataEmph 2 2 6" xfId="41782" xr:uid="{F8A32525-9C3E-42A8-B93D-93D022928AC0}"/>
    <cellStyle name="SAPBEXaggDataEmph 2 2 7" xfId="39720" xr:uid="{84B5A6CD-23BA-4E22-B777-6B532A4087F0}"/>
    <cellStyle name="SAPBEXaggDataEmph 2 2 8" xfId="44669" xr:uid="{B909F364-46B3-4F04-9794-3D300CF0231B}"/>
    <cellStyle name="SAPBEXaggDataEmph 2 2 9" xfId="44363" xr:uid="{FA76463E-E599-410E-8C53-2FA84806ECC5}"/>
    <cellStyle name="SAPBEXaggDataEmph 2 3" xfId="6101" xr:uid="{B2FB4333-1C71-4BF1-BBFD-FD6A8622063F}"/>
    <cellStyle name="SAPBEXaggDataEmph 2 3 2" xfId="40253" xr:uid="{E709A632-E9A7-4406-8522-F56CC6F10312}"/>
    <cellStyle name="SAPBEXaggDataEmph 2 3 3" xfId="39559" xr:uid="{03727A9D-DB50-49B5-8410-C94EDE75F78A}"/>
    <cellStyle name="SAPBEXaggDataEmph 2 3 4" xfId="38186" xr:uid="{D1CCB678-E641-4C81-8417-F73FF6BCC5F4}"/>
    <cellStyle name="SAPBEXaggDataEmph 2 3 5" xfId="39717" xr:uid="{D9093C72-E255-4879-91C4-8EAC59E71335}"/>
    <cellStyle name="SAPBEXaggDataEmph 2 3 6" xfId="44675" xr:uid="{C9EF3E4E-0B92-4B86-8EFA-706C2661B5FB}"/>
    <cellStyle name="SAPBEXaggDataEmph 2 3 7" xfId="44357" xr:uid="{7FA90C12-2E82-4D0E-B572-B2B5A740AED7}"/>
    <cellStyle name="SAPBEXaggDataEmph 2 3 8" xfId="32786" xr:uid="{874CFFAA-6C3F-4C62-AAD5-168780103502}"/>
    <cellStyle name="SAPBEXaggDataEmph 2 4" xfId="8848" xr:uid="{EF0F9EE3-F651-4B37-B5A2-E9633A93610B}"/>
    <cellStyle name="SAPBEXaggDataEmph 2 4 2" xfId="32787" xr:uid="{53239D0A-D8FF-42F6-AECD-834AEB490EE1}"/>
    <cellStyle name="SAPBEXaggDataEmph 2 5" xfId="8931" xr:uid="{71CC51A5-8785-4277-8B06-88464EFD748F}"/>
    <cellStyle name="SAPBEXaggDataEmph 2 5 2" xfId="38357" xr:uid="{271B81FE-438D-45BB-B03A-9BE631E7B65D}"/>
    <cellStyle name="SAPBEXaggDataEmph 2 6" xfId="10560" xr:uid="{B37EDC16-5270-46B9-86C5-1EB9A7E60E98}"/>
    <cellStyle name="SAPBEXaggDataEmph 2 6 2" xfId="41532" xr:uid="{102C2DDF-5D02-4F7B-B426-4A532DC2DEB9}"/>
    <cellStyle name="SAPBEXaggDataEmph 2 7" xfId="42187" xr:uid="{4EF02062-E706-4BFA-A8B6-4BC8FAABA046}"/>
    <cellStyle name="SAPBEXaggDataEmph 2 8" xfId="42780" xr:uid="{69E7D85B-6A03-4101-9FA6-0EB9684494C9}"/>
    <cellStyle name="SAPBEXaggDataEmph 2 9" xfId="43578" xr:uid="{AB53C87D-4C50-48B4-B630-B481412594BE}"/>
    <cellStyle name="SAPBEXaggDataEmph 20" xfId="32788" xr:uid="{36EEDC81-96E1-4E47-9BB2-2462304CBB86}"/>
    <cellStyle name="SAPBEXaggDataEmph 21" xfId="32789" xr:uid="{DAC7E70F-E945-44B4-B83A-BF31AD8B73C6}"/>
    <cellStyle name="SAPBEXaggDataEmph 22" xfId="32790" xr:uid="{27ED06D7-5536-4C25-AFA5-FB7C19EB926D}"/>
    <cellStyle name="SAPBEXaggDataEmph 23" xfId="32791" xr:uid="{F0C0CEB7-210F-42D1-B87F-E7E2A44D84FF}"/>
    <cellStyle name="SAPBEXaggDataEmph 24" xfId="32792" xr:uid="{F8E858EC-C78A-4FD3-8B26-8F5297758CDB}"/>
    <cellStyle name="SAPBEXaggDataEmph 25" xfId="32793" xr:uid="{26DE62E3-816D-42D5-950E-ABC0307F8979}"/>
    <cellStyle name="SAPBEXaggDataEmph 26" xfId="32794" xr:uid="{1071A151-6358-4E56-AB8A-F7BC2F33AE5D}"/>
    <cellStyle name="SAPBEXaggDataEmph 27" xfId="32795" xr:uid="{AABFA3D2-8DCC-4053-9667-6FFBD052AA21}"/>
    <cellStyle name="SAPBEXaggDataEmph 28" xfId="32796" xr:uid="{3009A53A-2D86-473B-923B-9336E14BDC02}"/>
    <cellStyle name="SAPBEXaggDataEmph 29" xfId="32797" xr:uid="{50B983E5-2C88-4F61-B0BB-B7D8FA82C4E7}"/>
    <cellStyle name="SAPBEXaggDataEmph 3" xfId="2323" xr:uid="{3F8B270A-26D3-4C26-8FCC-E41FFF56CE0B}"/>
    <cellStyle name="SAPBEXaggDataEmph 3 10" xfId="45475" xr:uid="{BD2A036F-1087-4634-ADF2-724451939ECC}"/>
    <cellStyle name="SAPBEXaggDataEmph 3 11" xfId="13042" xr:uid="{D694AF0D-5AE9-413B-9FE0-A27E7B847045}"/>
    <cellStyle name="SAPBEXaggDataEmph 3 2" xfId="5561" xr:uid="{7B56541A-0676-42C7-8FCC-83103D033210}"/>
    <cellStyle name="SAPBEXaggDataEmph 3 2 2" xfId="32798" xr:uid="{BADE8DD2-5BE7-4313-8E20-C31A00C99CA3}"/>
    <cellStyle name="SAPBEXaggDataEmph 3 3" xfId="10275" xr:uid="{DC3A280C-FC2F-47B6-A842-56FDEB48EAD5}"/>
    <cellStyle name="SAPBEXaggDataEmph 3 3 2" xfId="41832" xr:uid="{0AA9190C-72F2-43EA-ADE3-5F52626ED791}"/>
    <cellStyle name="SAPBEXaggDataEmph 3 3 3" xfId="42457" xr:uid="{E3B6F412-F726-422B-9B94-87FC9B6D236A}"/>
    <cellStyle name="SAPBEXaggDataEmph 3 3 4" xfId="43019" xr:uid="{E17DA337-04FE-42A1-9EAC-B8665DFF3D4F}"/>
    <cellStyle name="SAPBEXaggDataEmph 3 3 5" xfId="43269" xr:uid="{7D19D296-F34A-4480-9986-31F79E162B0B}"/>
    <cellStyle name="SAPBEXaggDataEmph 3 3 6" xfId="45673" xr:uid="{BE89677E-2C99-4418-A119-1D8F6EE2AA82}"/>
    <cellStyle name="SAPBEXaggDataEmph 3 3 7" xfId="45949" xr:uid="{0344FA79-CCB4-4FEF-A7DE-6D89E0BA58A0}"/>
    <cellStyle name="SAPBEXaggDataEmph 3 3 8" xfId="37957" xr:uid="{56B1950E-231A-4ED7-AA48-C836394CF87C}"/>
    <cellStyle name="SAPBEXaggDataEmph 3 4" xfId="8551" xr:uid="{7EF80301-6418-4967-B46C-C7C447CE3742}"/>
    <cellStyle name="SAPBEXaggDataEmph 3 4 2" xfId="41934" xr:uid="{BF646862-0FAA-48A5-BE34-0372A15971F8}"/>
    <cellStyle name="SAPBEXaggDataEmph 3 4 3" xfId="42551" xr:uid="{66ED154A-AC94-480A-BAB4-72874875F514}"/>
    <cellStyle name="SAPBEXaggDataEmph 3 4 4" xfId="43105" xr:uid="{79E12C4C-75A9-4DC4-9971-B6523ABFB7A3}"/>
    <cellStyle name="SAPBEXaggDataEmph 3 4 5" xfId="43354" xr:uid="{5E74401B-3BED-461A-B472-11B43692E9E0}"/>
    <cellStyle name="SAPBEXaggDataEmph 3 4 6" xfId="45766" xr:uid="{D9D2E760-EF08-4FE3-B8D1-7007F7C95361}"/>
    <cellStyle name="SAPBEXaggDataEmph 3 4 7" xfId="46035" xr:uid="{2A7EC182-06AB-470A-9911-01D69D864D82}"/>
    <cellStyle name="SAPBEXaggDataEmph 3 4 8" xfId="38121" xr:uid="{1E622F39-8BAA-4718-9C31-6B2354F7F60B}"/>
    <cellStyle name="SAPBEXaggDataEmph 3 5" xfId="10355" xr:uid="{757115BE-D205-418D-AA1C-1F173D2B0DD5}"/>
    <cellStyle name="SAPBEXaggDataEmph 3 5 2" xfId="38335" xr:uid="{8F51AD96-6C02-480D-B8D6-012C735EF055}"/>
    <cellStyle name="SAPBEXaggDataEmph 3 6" xfId="4967" xr:uid="{43A95F3B-BA4C-4551-9DB7-A79DEEFAAA87}"/>
    <cellStyle name="SAPBEXaggDataEmph 3 6 2" xfId="41555" xr:uid="{E0804B2C-0D13-4458-B45F-CD759DC4A028}"/>
    <cellStyle name="SAPBEXaggDataEmph 3 7" xfId="42209" xr:uid="{E7F5A4BE-8504-4F6C-A771-91A183D2C6B9}"/>
    <cellStyle name="SAPBEXaggDataEmph 3 8" xfId="42820" xr:uid="{7246FAC2-4DAE-4688-B9C0-FC17FEBC270C}"/>
    <cellStyle name="SAPBEXaggDataEmph 3 9" xfId="43556" xr:uid="{D2925112-A7C7-43FB-8CF8-F5E1B94E57EC}"/>
    <cellStyle name="SAPBEXaggDataEmph 30" xfId="32799" xr:uid="{842F65A3-8635-4EFE-82D7-4AA51A930139}"/>
    <cellStyle name="SAPBEXaggDataEmph 31" xfId="32800" xr:uid="{5F03C7A4-FE6E-4130-BA6F-260D0E90FC9C}"/>
    <cellStyle name="SAPBEXaggDataEmph 32" xfId="32801" xr:uid="{00E3CF49-7C8E-4DD3-B6D5-B16BC95A2382}"/>
    <cellStyle name="SAPBEXaggDataEmph 33" xfId="32802" xr:uid="{39F0F503-705A-44E3-A73E-9E79C9588DFF}"/>
    <cellStyle name="SAPBEXaggDataEmph 34" xfId="32803" xr:uid="{1B20EA44-6AAA-4EAA-8DF6-682B17E70280}"/>
    <cellStyle name="SAPBEXaggDataEmph 35" xfId="32804" xr:uid="{ABC3FDBF-3B2E-49E4-801F-A83F358EB932}"/>
    <cellStyle name="SAPBEXaggDataEmph 36" xfId="32805" xr:uid="{BF879A92-338D-4E27-A2DD-DFEA461B3EE0}"/>
    <cellStyle name="SAPBEXaggDataEmph 37" xfId="32806" xr:uid="{2A8AC212-7980-4D87-ABA9-D1685BBAD678}"/>
    <cellStyle name="SAPBEXaggDataEmph 38" xfId="32807" xr:uid="{F15FFE0C-434B-496B-BF02-5C520FB74360}"/>
    <cellStyle name="SAPBEXaggDataEmph 39" xfId="32808" xr:uid="{3EF21452-B281-4C62-A4DD-95AA8E793AE6}"/>
    <cellStyle name="SAPBEXaggDataEmph 4" xfId="3159" xr:uid="{4C834AAF-DE80-4EF4-AC49-DF9B7C756094}"/>
    <cellStyle name="SAPBEXaggDataEmph 4 10" xfId="13045" xr:uid="{80B3386D-F02E-43E0-AC3F-197EFDC48908}"/>
    <cellStyle name="SAPBEXaggDataEmph 4 2" xfId="10144" xr:uid="{A294FBFA-7913-424E-A883-6AFAE11E7F9D}"/>
    <cellStyle name="SAPBEXaggDataEmph 4 2 2" xfId="32809" xr:uid="{62F3C097-77FB-4CD9-8DE1-7ACD11A5FC50}"/>
    <cellStyle name="SAPBEXaggDataEmph 4 3" xfId="10695" xr:uid="{3C928919-CDCB-4566-8677-B22196280DAE}"/>
    <cellStyle name="SAPBEXaggDataEmph 4 3 2" xfId="41870" xr:uid="{29C9A3FF-FD1E-48CD-BB29-259BB31AAFA4}"/>
    <cellStyle name="SAPBEXaggDataEmph 4 3 3" xfId="42495" xr:uid="{A8A0A578-8379-49C4-87C8-C73493CB4D18}"/>
    <cellStyle name="SAPBEXaggDataEmph 4 3 4" xfId="43057" xr:uid="{8A1CC2FB-7B2F-4AF2-AF1F-6CCD42931617}"/>
    <cellStyle name="SAPBEXaggDataEmph 4 3 5" xfId="43307" xr:uid="{694DD850-C766-41CB-A6A4-A1E3AA686B14}"/>
    <cellStyle name="SAPBEXaggDataEmph 4 3 6" xfId="45710" xr:uid="{DED3159E-43A5-49B8-B354-FF77A704AAEF}"/>
    <cellStyle name="SAPBEXaggDataEmph 4 3 7" xfId="45987" xr:uid="{BF90F74A-8FD3-40E3-AE6C-B5DBA93FF1DD}"/>
    <cellStyle name="SAPBEXaggDataEmph 4 3 8" xfId="37995" xr:uid="{6B83B2AC-6320-425F-9B8F-FFFC757329F6}"/>
    <cellStyle name="SAPBEXaggDataEmph 4 4" xfId="10775" xr:uid="{D1C90B16-8EDE-4989-916B-EAD634FDA37E}"/>
    <cellStyle name="SAPBEXaggDataEmph 4 4 2" xfId="38338" xr:uid="{6F4C7334-989E-462C-8A7A-DE063293F8DF}"/>
    <cellStyle name="SAPBEXaggDataEmph 4 5" xfId="10843" xr:uid="{8F495078-3554-4CE2-8AB5-D8E869CD41B8}"/>
    <cellStyle name="SAPBEXaggDataEmph 4 5 2" xfId="41552" xr:uid="{57EC511A-1EB0-4117-8AB3-775516C68471}"/>
    <cellStyle name="SAPBEXaggDataEmph 4 6" xfId="8410" xr:uid="{7B2C5345-E89A-4A1F-9217-48F3B3E331A0}"/>
    <cellStyle name="SAPBEXaggDataEmph 4 6 2" xfId="42206" xr:uid="{C58D1C1D-1388-44A9-9050-332994A3CF65}"/>
    <cellStyle name="SAPBEXaggDataEmph 4 7" xfId="42817" xr:uid="{8AF67210-CF2C-42D6-BA8C-F4E4B49F04CD}"/>
    <cellStyle name="SAPBEXaggDataEmph 4 8" xfId="43559" xr:uid="{0DD9E779-1F25-4F4B-9127-CCDF44FB92D3}"/>
    <cellStyle name="SAPBEXaggDataEmph 4 9" xfId="45472" xr:uid="{3ACD5C95-1258-4252-AC8D-79A66C48D213}"/>
    <cellStyle name="SAPBEXaggDataEmph 40" xfId="32810" xr:uid="{1316AC92-17C4-429C-8D40-32F356E31614}"/>
    <cellStyle name="SAPBEXaggDataEmph 41" xfId="32811" xr:uid="{5BBF2CBB-81FD-450E-9F1D-4D28B74616A1}"/>
    <cellStyle name="SAPBEXaggDataEmph 42" xfId="32812" xr:uid="{9A298965-3E6B-4806-A456-7FF84BDAB7E2}"/>
    <cellStyle name="SAPBEXaggDataEmph 43" xfId="32813" xr:uid="{65750FC4-08E2-4687-A895-660D292CBCD4}"/>
    <cellStyle name="SAPBEXaggDataEmph 44" xfId="32814" xr:uid="{30C5AFAE-D251-4068-BC96-488768F83DA4}"/>
    <cellStyle name="SAPBEXaggDataEmph 45" xfId="32815" xr:uid="{864AB0EE-D9C5-4832-B703-5D321A4CAB33}"/>
    <cellStyle name="SAPBEXaggDataEmph 46" xfId="32816" xr:uid="{6C09F21F-FCB9-4428-9C41-27D41233C192}"/>
    <cellStyle name="SAPBEXaggDataEmph 47" xfId="32817" xr:uid="{620DD0AE-E38C-4CE9-9E47-A39F7EC68325}"/>
    <cellStyle name="SAPBEXaggDataEmph 48" xfId="32818" xr:uid="{F599A0CD-4FE6-482D-87D9-5E2DBF9970D1}"/>
    <cellStyle name="SAPBEXaggDataEmph 49" xfId="32819" xr:uid="{C8B10069-3C07-4BE5-B784-F9027DF490E0}"/>
    <cellStyle name="SAPBEXaggDataEmph 5" xfId="3749" xr:uid="{43C18E50-5354-4E2E-BDB3-7FFA9ED294CF}"/>
    <cellStyle name="SAPBEXaggDataEmph 5 2" xfId="8504" xr:uid="{7F3628D2-D754-4DB9-A473-BE33959EBB42}"/>
    <cellStyle name="SAPBEXaggDataEmph 5 2 2" xfId="32820" xr:uid="{FC0FBD6D-2F2F-4562-B1F2-A5271AF6633E}"/>
    <cellStyle name="SAPBEXaggDataEmph 5 3" xfId="38495" xr:uid="{650D7518-0245-468F-BC08-4DE5DE02BDA4}"/>
    <cellStyle name="SAPBEXaggDataEmph 5 4" xfId="41378" xr:uid="{4DEB8786-8CB2-4FC2-AA07-8758442A2E1F}"/>
    <cellStyle name="SAPBEXaggDataEmph 5 5" xfId="42040" xr:uid="{8ABE211D-2515-4E24-9606-EDC5E2C18AB8}"/>
    <cellStyle name="SAPBEXaggDataEmph 5 6" xfId="42650" xr:uid="{E2F60858-7FDF-44D2-8270-F4B538A91FF4}"/>
    <cellStyle name="SAPBEXaggDataEmph 5 7" xfId="43709" xr:uid="{1AF1FA57-45EF-47AA-B262-FF4F47997C2C}"/>
    <cellStyle name="SAPBEXaggDataEmph 5 8" xfId="45335" xr:uid="{80EEB2DD-176E-4DAC-BBF6-817A881C04E8}"/>
    <cellStyle name="SAPBEXaggDataEmph 5 9" xfId="13206" xr:uid="{D42B3756-CBA4-4DBC-9C12-4FCDDCDE4D7B}"/>
    <cellStyle name="SAPBEXaggDataEmph 50" xfId="32821" xr:uid="{4C9ABD88-104C-4D2B-9903-DBE25FBEB22A}"/>
    <cellStyle name="SAPBEXaggDataEmph 51" xfId="32822" xr:uid="{85DCEC42-C42D-428D-A2CC-56A428611592}"/>
    <cellStyle name="SAPBEXaggDataEmph 52" xfId="32823" xr:uid="{BAF7ED3A-B7E4-4FE2-9334-B2ECA82BDBC6}"/>
    <cellStyle name="SAPBEXaggDataEmph 53" xfId="32824" xr:uid="{51D46F68-5EA1-4327-81D2-67A58B4BD2B9}"/>
    <cellStyle name="SAPBEXaggDataEmph 54" xfId="32825" xr:uid="{316A5752-79A8-45D4-9A98-5DB3DC03D8DC}"/>
    <cellStyle name="SAPBEXaggDataEmph 55" xfId="32826" xr:uid="{7FA2C2F3-2637-4BDD-AADD-DFCEAC9441C1}"/>
    <cellStyle name="SAPBEXaggDataEmph 56" xfId="32827" xr:uid="{4CA2A13E-2A64-45E6-8BC1-068047932A9C}"/>
    <cellStyle name="SAPBEXaggDataEmph 57" xfId="32828" xr:uid="{A0396807-D959-4F51-B84E-E08F2E69320A}"/>
    <cellStyle name="SAPBEXaggDataEmph 58" xfId="32829" xr:uid="{78C9196A-714C-4B55-9565-6B5A2ADD8DE1}"/>
    <cellStyle name="SAPBEXaggDataEmph 59" xfId="32830" xr:uid="{EF754E5E-71D6-4B62-AD32-CB2F641F45A0}"/>
    <cellStyle name="SAPBEXaggDataEmph 6" xfId="2082" xr:uid="{C13EC2E6-970D-4525-8C19-365279E0C1B8}"/>
    <cellStyle name="SAPBEXaggDataEmph 6 2" xfId="10554" xr:uid="{26101FF7-8FAE-4711-A839-42A71640E725}"/>
    <cellStyle name="SAPBEXaggDataEmph 6 2 2" xfId="32832" xr:uid="{892E8CF9-F38F-4212-B85C-95E8F596025B}"/>
    <cellStyle name="SAPBEXaggDataEmph 6 3" xfId="40262" xr:uid="{4EA9968E-F5EA-483C-9D1F-CC4E92C0902E}"/>
    <cellStyle name="SAPBEXaggDataEmph 6 4" xfId="39555" xr:uid="{BB6FB9AF-937F-4442-B0F0-B8BB30A62DDE}"/>
    <cellStyle name="SAPBEXaggDataEmph 6 5" xfId="40099" xr:uid="{1BF1B042-EEE1-45AC-ABC0-8FE0FD1C3A7A}"/>
    <cellStyle name="SAPBEXaggDataEmph 6 6" xfId="41396" xr:uid="{D22805AF-11C5-4F4D-B3EB-F2F08FA7ED7B}"/>
    <cellStyle name="SAPBEXaggDataEmph 6 7" xfId="44676" xr:uid="{DF7CD4AE-FE30-46EF-B622-CBE3A6516169}"/>
    <cellStyle name="SAPBEXaggDataEmph 6 8" xfId="44356" xr:uid="{7F91C8E7-0470-44BA-B844-98AC6C7D3176}"/>
    <cellStyle name="SAPBEXaggDataEmph 6 9" xfId="32831" xr:uid="{B1A65AD5-86DC-44EA-9330-F0D83DEB520E}"/>
    <cellStyle name="SAPBEXaggDataEmph 60" xfId="32833" xr:uid="{DCFA79D0-7F26-45D8-8947-D6609127CC61}"/>
    <cellStyle name="SAPBEXaggDataEmph 61" xfId="32834" xr:uid="{BAA3BE19-70DA-4613-A2CF-838D95C5131D}"/>
    <cellStyle name="SAPBEXaggDataEmph 62" xfId="32835" xr:uid="{F4082E51-2093-4EBC-8D08-D319174A09E7}"/>
    <cellStyle name="SAPBEXaggDataEmph 63" xfId="32836" xr:uid="{289044B0-5F06-4062-9200-0CCC2E68C099}"/>
    <cellStyle name="SAPBEXaggDataEmph 64" xfId="32837" xr:uid="{96ACC8AA-41C9-4151-9002-891F8E205466}"/>
    <cellStyle name="SAPBEXaggDataEmph 65" xfId="32838" xr:uid="{27DB2E54-8B17-46CA-90E9-946590C373CD}"/>
    <cellStyle name="SAPBEXaggDataEmph 66" xfId="32839" xr:uid="{5E464DE3-4BD8-4483-B78A-76630C78C9A8}"/>
    <cellStyle name="SAPBEXaggDataEmph 67" xfId="32840" xr:uid="{636FF1C0-2AB5-44E4-9BA7-3340CC4725AD}"/>
    <cellStyle name="SAPBEXaggDataEmph 68" xfId="32841" xr:uid="{ECDAD025-1D6D-4F8E-BD07-7577B09271B3}"/>
    <cellStyle name="SAPBEXaggDataEmph 69" xfId="32842" xr:uid="{24A63E6A-5F6A-4337-B485-D5F970097CA5}"/>
    <cellStyle name="SAPBEXaggDataEmph 7" xfId="8566" xr:uid="{6789EF01-9E96-4090-9E68-6E62A443D9D7}"/>
    <cellStyle name="SAPBEXaggDataEmph 7 2" xfId="32843" xr:uid="{473E8093-04CF-4FA4-B796-3F02B7EE5BF4}"/>
    <cellStyle name="SAPBEXaggDataEmph 70" xfId="32844" xr:uid="{1430B16A-1FE2-46AC-B286-6D907C16C4F9}"/>
    <cellStyle name="SAPBEXaggDataEmph 71" xfId="32845" xr:uid="{879DF336-7890-4C28-8A16-807B7329B428}"/>
    <cellStyle name="SAPBEXaggDataEmph 72" xfId="32846" xr:uid="{EA6C64CA-D4AE-4398-9FCE-D479505270B3}"/>
    <cellStyle name="SAPBEXaggDataEmph 73" xfId="32847" xr:uid="{ADF4EF34-3F79-48B9-8854-0BB163712C3E}"/>
    <cellStyle name="SAPBEXaggDataEmph 74" xfId="32848" xr:uid="{FB0FA30C-5A91-483F-81FE-81FE338D5E42}"/>
    <cellStyle name="SAPBEXaggDataEmph 75" xfId="32849" xr:uid="{A5D9B5EB-C0E5-4A49-91FB-CAA2CD9C9EBC}"/>
    <cellStyle name="SAPBEXaggDataEmph 76" xfId="32850" xr:uid="{9F5EBDDC-5ABE-4895-8041-4DB9685ABB5D}"/>
    <cellStyle name="SAPBEXaggDataEmph 77" xfId="32851" xr:uid="{78225D62-F18C-4B61-8386-12E5800CD288}"/>
    <cellStyle name="SAPBEXaggDataEmph 78" xfId="32852" xr:uid="{D518E556-5735-417C-A217-953E756F2A10}"/>
    <cellStyle name="SAPBEXaggDataEmph 79" xfId="32853" xr:uid="{EBBC49F2-321D-4860-8018-70E9FB97D061}"/>
    <cellStyle name="SAPBEXaggDataEmph 8" xfId="10453" xr:uid="{34463C6B-8FE6-484C-8E63-8BADE21559CA}"/>
    <cellStyle name="SAPBEXaggDataEmph 8 2" xfId="32854" xr:uid="{0ACD4B19-634D-40B9-BCFF-CBBD2ED1ED42}"/>
    <cellStyle name="SAPBEXaggDataEmph 80" xfId="32855" xr:uid="{9414D09A-DB3D-4FD3-9B3B-5145D4992046}"/>
    <cellStyle name="SAPBEXaggDataEmph 81" xfId="32856" xr:uid="{5F73BA9D-308B-4FC6-B93B-F42DB0C33FE7}"/>
    <cellStyle name="SAPBEXaggDataEmph 82" xfId="32857" xr:uid="{16987772-853C-4A5F-B5CD-74326F2D5C76}"/>
    <cellStyle name="SAPBEXaggDataEmph 83" xfId="32858" xr:uid="{67B20A36-47DE-4D40-93A2-2911D75DE67A}"/>
    <cellStyle name="SAPBEXaggDataEmph 84" xfId="32859" xr:uid="{A1AC6A52-EAF8-433A-9A50-433B9F1544C1}"/>
    <cellStyle name="SAPBEXaggDataEmph 85" xfId="32860" xr:uid="{43D4D232-BA3A-4B0A-8997-906A364992AF}"/>
    <cellStyle name="SAPBEXaggDataEmph 86" xfId="32861" xr:uid="{608BB4AD-F8A6-4ACD-91C1-A3B71E742D41}"/>
    <cellStyle name="SAPBEXaggDataEmph 87" xfId="32862" xr:uid="{BB0E599B-C24E-4E2D-88FC-DA216BDFFCB5}"/>
    <cellStyle name="SAPBEXaggDataEmph 88" xfId="32863" xr:uid="{DB48EFEE-4ECA-4828-921A-B4C1306B2A8A}"/>
    <cellStyle name="SAPBEXaggDataEmph 89" xfId="32864" xr:uid="{98EAF1B1-6C85-41E8-99AC-20C0E65069E1}"/>
    <cellStyle name="SAPBEXaggDataEmph 9" xfId="32865" xr:uid="{8A75920B-4E4F-436D-BDA0-634250D0257A}"/>
    <cellStyle name="SAPBEXaggDataEmph 90" xfId="32866" xr:uid="{A2298DFA-68C2-48D2-B4D4-28DBA225A677}"/>
    <cellStyle name="SAPBEXaggDataEmph 91" xfId="32867" xr:uid="{847FF2EB-FE18-4619-858B-706F9434AB82}"/>
    <cellStyle name="SAPBEXaggDataEmph 92" xfId="32868" xr:uid="{5F6011EE-2233-4130-A1C2-9FF7B1DCD765}"/>
    <cellStyle name="SAPBEXaggDataEmph 93" xfId="32869" xr:uid="{FAF82085-957C-47A9-A3A3-AFF82DD14326}"/>
    <cellStyle name="SAPBEXaggDataEmph 94" xfId="32870" xr:uid="{88818A82-F5DF-425F-9380-04722FBA7E3C}"/>
    <cellStyle name="SAPBEXaggDataEmph 95" xfId="32871" xr:uid="{3FF9B814-0A3F-4407-8DE5-582A7B2100C8}"/>
    <cellStyle name="SAPBEXaggDataEmph 96" xfId="32872" xr:uid="{4DB30381-4375-4029-8388-D6E4F0E4709B}"/>
    <cellStyle name="SAPBEXaggDataEmph 97" xfId="32873" xr:uid="{35E5B47C-DA63-488C-8B98-CC732E11E14E}"/>
    <cellStyle name="SAPBEXaggDataEmph 98" xfId="32874" xr:uid="{3884632D-3BDF-461C-A326-1B052E733B53}"/>
    <cellStyle name="SAPBEXaggDataEmph 99" xfId="32875" xr:uid="{B3786D34-96C0-4321-9474-418E53102993}"/>
    <cellStyle name="SAPBEXaggItem" xfId="1958" xr:uid="{01EC5433-B411-45BE-9DCD-E5C315056217}"/>
    <cellStyle name="SAPBEXaggItem 10" xfId="32876" xr:uid="{9D87BD17-6E31-46EC-BBFA-6AC351284D94}"/>
    <cellStyle name="SAPBEXaggItem 100" xfId="32877" xr:uid="{CA8AEA33-A763-4C68-BAD3-E390ED916AE0}"/>
    <cellStyle name="SAPBEXaggItem 101" xfId="32878" xr:uid="{0821A72B-B528-4A12-8F0D-4093BB9907DD}"/>
    <cellStyle name="SAPBEXaggItem 102" xfId="32879" xr:uid="{B830641D-8415-4E65-9EB2-1E78B0EA4114}"/>
    <cellStyle name="SAPBEXaggItem 103" xfId="32880" xr:uid="{DCFF6AD2-C2B7-4C84-8DC4-9E367836F7AE}"/>
    <cellStyle name="SAPBEXaggItem 104" xfId="32881" xr:uid="{F22D8345-4429-40A9-BA88-78E69ADB4831}"/>
    <cellStyle name="SAPBEXaggItem 105" xfId="32882" xr:uid="{5F87DA0C-CA26-45B0-991A-2F9DB71702DC}"/>
    <cellStyle name="SAPBEXaggItem 105 2" xfId="40272" xr:uid="{9AD5E04F-B27E-4619-B2CE-E85E5D02DB77}"/>
    <cellStyle name="SAPBEXaggItem 105 3" xfId="39539" xr:uid="{E71AB777-E951-42B6-ADA8-FE2B3F5D9F24}"/>
    <cellStyle name="SAPBEXaggItem 105 4" xfId="40122" xr:uid="{D7641ECA-EAF0-4A72-8ECC-C03B47B94C02}"/>
    <cellStyle name="SAPBEXaggItem 105 5" xfId="41761" xr:uid="{A9A50356-20A0-4CDD-9115-85DD21929B75}"/>
    <cellStyle name="SAPBEXaggItem 105 6" xfId="44677" xr:uid="{E54712BE-D62D-46D2-886F-6F2B94433497}"/>
    <cellStyle name="SAPBEXaggItem 105 7" xfId="44355" xr:uid="{F6131DC7-1ECD-48FF-87B0-E8CA4EE3BF51}"/>
    <cellStyle name="SAPBEXaggItem 106" xfId="32883" xr:uid="{B715165D-CE6E-4869-B8E1-805A20CFBA47}"/>
    <cellStyle name="SAPBEXaggItem 106 2" xfId="40273" xr:uid="{F2D6A927-D7BE-423F-9FB4-8DD0AF283CC9}"/>
    <cellStyle name="SAPBEXaggItem 106 3" xfId="39538" xr:uid="{CD9F70F5-A57D-44DA-B706-DDC2B7A2FF50}"/>
    <cellStyle name="SAPBEXaggItem 106 4" xfId="40123" xr:uid="{D1EF6202-7B0A-42E2-B53E-FE2D9DB47862}"/>
    <cellStyle name="SAPBEXaggItem 106 5" xfId="41760" xr:uid="{6CDB9A59-702E-4382-B3CD-2B587CC60C4B}"/>
    <cellStyle name="SAPBEXaggItem 106 6" xfId="44678" xr:uid="{EA68E09E-2771-4020-80B2-B795C5AFB050}"/>
    <cellStyle name="SAPBEXaggItem 106 7" xfId="44354" xr:uid="{7A65275A-4251-4CBF-8603-C85801AC6831}"/>
    <cellStyle name="SAPBEXaggItem 107" xfId="32884" xr:uid="{D5E672FE-96CC-4284-9C22-1F27D3D02485}"/>
    <cellStyle name="SAPBEXaggItem 107 2" xfId="40274" xr:uid="{B23C3016-7265-40F7-82F9-4C6A7DAC3F5B}"/>
    <cellStyle name="SAPBEXaggItem 107 3" xfId="39537" xr:uid="{148BF64B-C453-4F7C-878B-94ABF34B7AD8}"/>
    <cellStyle name="SAPBEXaggItem 107 4" xfId="40124" xr:uid="{3223A4AE-15A9-4E48-9EC0-2FBE8E71CBE6}"/>
    <cellStyle name="SAPBEXaggItem 107 5" xfId="39715" xr:uid="{559A2966-1C13-40E6-A5ED-FB3ABE24129C}"/>
    <cellStyle name="SAPBEXaggItem 107 6" xfId="44679" xr:uid="{21D71025-256A-4092-8E77-383C57A561E3}"/>
    <cellStyle name="SAPBEXaggItem 107 7" xfId="44353" xr:uid="{77054B1E-4F0B-4F78-83CD-578386C9AB25}"/>
    <cellStyle name="SAPBEXaggItem 108" xfId="32885" xr:uid="{B3A49C69-8D57-4282-A99A-CBA284F6F9AE}"/>
    <cellStyle name="SAPBEXaggItem 108 2" xfId="40275" xr:uid="{AFB0354A-6C7D-4817-A861-25647A4C5F18}"/>
    <cellStyle name="SAPBEXaggItem 108 3" xfId="39536" xr:uid="{1D95C232-092F-4792-B185-03D785343A4D}"/>
    <cellStyle name="SAPBEXaggItem 108 4" xfId="40125" xr:uid="{90B8C725-E964-4ED6-A84F-11F561F9E055}"/>
    <cellStyle name="SAPBEXaggItem 108 5" xfId="39716" xr:uid="{53C60339-74D8-4DDB-BF72-2CF15A327F3C}"/>
    <cellStyle name="SAPBEXaggItem 108 6" xfId="44680" xr:uid="{A03421AC-2BFC-4189-B58E-7132070F9E7E}"/>
    <cellStyle name="SAPBEXaggItem 108 7" xfId="44352" xr:uid="{30E718C9-A19F-403A-B4BC-8B49316D2B84}"/>
    <cellStyle name="SAPBEXaggItem 109" xfId="32886" xr:uid="{E5EB977B-A4B4-4BED-A8C0-E47DFFD29689}"/>
    <cellStyle name="SAPBEXaggItem 109 2" xfId="40276" xr:uid="{0D3D168C-7F7D-4EE4-A66C-CA23A46FC09F}"/>
    <cellStyle name="SAPBEXaggItem 109 3" xfId="39535" xr:uid="{ED313EA4-80DE-433D-94F4-C70F33BBD9D8}"/>
    <cellStyle name="SAPBEXaggItem 109 4" xfId="40126" xr:uid="{414FD382-925D-413C-9F73-B2536309E187}"/>
    <cellStyle name="SAPBEXaggItem 109 5" xfId="42429" xr:uid="{9AB37C16-5862-446D-B72A-79240770C316}"/>
    <cellStyle name="SAPBEXaggItem 109 6" xfId="44681" xr:uid="{6BFB4B83-7015-44D1-8210-D66EAC0D9604}"/>
    <cellStyle name="SAPBEXaggItem 109 7" xfId="44351" xr:uid="{BD9468C8-2C29-4EDE-BC40-FABC807276C0}"/>
    <cellStyle name="SAPBEXaggItem 11" xfId="32887" xr:uid="{450BEB08-853F-4BA9-A6D4-15A5BF27A209}"/>
    <cellStyle name="SAPBEXaggItem 110" xfId="32888" xr:uid="{E7BBE51D-4110-437D-B3A6-0A48D3C6A950}"/>
    <cellStyle name="SAPBEXaggItem 110 2" xfId="40277" xr:uid="{45D33435-A354-41B8-98D1-32D8D36E11AA}"/>
    <cellStyle name="SAPBEXaggItem 110 3" xfId="39534" xr:uid="{0B5B6047-80EA-40AC-B457-4A06BAA2CDDA}"/>
    <cellStyle name="SAPBEXaggItem 110 4" xfId="40127" xr:uid="{2B78FD41-FA50-4CC1-956C-2541669F8F8C}"/>
    <cellStyle name="SAPBEXaggItem 110 5" xfId="41406" xr:uid="{58095F71-FC70-46FC-B797-BDE6125A6737}"/>
    <cellStyle name="SAPBEXaggItem 110 6" xfId="44682" xr:uid="{8A28719F-EFA8-4C74-A1B1-124ECCA626C1}"/>
    <cellStyle name="SAPBEXaggItem 110 7" xfId="44350" xr:uid="{3B5C2489-109C-4ED7-BB35-CD1B37673C02}"/>
    <cellStyle name="SAPBEXaggItem 111" xfId="32889" xr:uid="{32136707-1401-48B8-8A48-63545DAB404A}"/>
    <cellStyle name="SAPBEXaggItem 111 2" xfId="40278" xr:uid="{A5EFD509-E593-4CA6-A8D9-D7D470C872B8}"/>
    <cellStyle name="SAPBEXaggItem 111 3" xfId="39533" xr:uid="{22DC9411-1A67-432E-8E1B-25B0088C0B02}"/>
    <cellStyle name="SAPBEXaggItem 111 4" xfId="40129" xr:uid="{35D6BC62-6B3E-417B-A12C-F6B16A41C36E}"/>
    <cellStyle name="SAPBEXaggItem 111 5" xfId="42453" xr:uid="{51F9219F-0FEB-4C48-B2A5-E89E901E1D9A}"/>
    <cellStyle name="SAPBEXaggItem 111 6" xfId="44683" xr:uid="{C9C3EBF4-ADE3-4617-BC43-DDF9A4FE9924}"/>
    <cellStyle name="SAPBEXaggItem 111 7" xfId="44349" xr:uid="{310FBD06-4F28-437F-B1C5-016649753142}"/>
    <cellStyle name="SAPBEXaggItem 112" xfId="32890" xr:uid="{69997EDB-73DD-4D87-8D5E-56AD65E742F8}"/>
    <cellStyle name="SAPBEXaggItem 112 2" xfId="40279" xr:uid="{0B9DC329-9C28-4FDD-B2AF-A72796DE17A9}"/>
    <cellStyle name="SAPBEXaggItem 112 3" xfId="39532" xr:uid="{FA113152-A199-4A7B-B311-36E1DFE46188}"/>
    <cellStyle name="SAPBEXaggItem 112 4" xfId="40130" xr:uid="{E7AFE37C-EF90-4043-80A3-EBE9D04EDDE0}"/>
    <cellStyle name="SAPBEXaggItem 112 5" xfId="42541" xr:uid="{3B3B2CBF-CCB4-4650-A918-76D0A4F4C082}"/>
    <cellStyle name="SAPBEXaggItem 112 6" xfId="44684" xr:uid="{B5124CA4-AAA3-493E-9423-CE9CCD0AD4B1}"/>
    <cellStyle name="SAPBEXaggItem 112 7" xfId="44348" xr:uid="{13A85D8B-5F59-4F16-9B57-35F571D4E1F6}"/>
    <cellStyle name="SAPBEXaggItem 113" xfId="32891" xr:uid="{AAC21C25-641B-4343-B7CD-E96F030177F9}"/>
    <cellStyle name="SAPBEXaggItem 113 2" xfId="40280" xr:uid="{6C2B5D0E-5ECC-48EE-B130-A389E5F13AB4}"/>
    <cellStyle name="SAPBEXaggItem 113 3" xfId="39531" xr:uid="{14AD326D-F451-45B6-9E79-B1F963E96A13}"/>
    <cellStyle name="SAPBEXaggItem 113 4" xfId="40131" xr:uid="{7E8CB964-B0E7-4758-8108-E9F4DD154F91}"/>
    <cellStyle name="SAPBEXaggItem 113 5" xfId="42545" xr:uid="{6122AB6D-AED3-4A81-8DC6-D932B0F7A306}"/>
    <cellStyle name="SAPBEXaggItem 113 6" xfId="44685" xr:uid="{763F00A4-24F2-4AF8-97E8-BBCD80A83050}"/>
    <cellStyle name="SAPBEXaggItem 113 7" xfId="44347" xr:uid="{0D2EFBFC-A369-4C8C-844D-C3780279EEB4}"/>
    <cellStyle name="SAPBEXaggItem 114" xfId="32892" xr:uid="{07F39F7A-41A5-4C23-AC40-4B44DA8A18B4}"/>
    <cellStyle name="SAPBEXaggItem 114 2" xfId="40281" xr:uid="{970F5409-C24C-49A9-9601-85488EF73857}"/>
    <cellStyle name="SAPBEXaggItem 114 3" xfId="39530" xr:uid="{21D52C48-D96E-4A30-B1A9-00A5E4BB8C9A}"/>
    <cellStyle name="SAPBEXaggItem 114 4" xfId="40132" xr:uid="{69115DF0-51BB-42B2-89C6-F459ABEBD422}"/>
    <cellStyle name="SAPBEXaggItem 114 5" xfId="41759" xr:uid="{72B9AAAF-81A0-4C1B-903A-16987B01A15E}"/>
    <cellStyle name="SAPBEXaggItem 114 6" xfId="44686" xr:uid="{13ECF9C6-A621-49F2-AFEC-4E5AF8D2DA0A}"/>
    <cellStyle name="SAPBEXaggItem 114 7" xfId="44346" xr:uid="{213CCD6B-474E-4047-BCBF-BB2CF48864FD}"/>
    <cellStyle name="SAPBEXaggItem 115" xfId="32893" xr:uid="{4A994235-D028-4CC2-9C02-E8DEA9277042}"/>
    <cellStyle name="SAPBEXaggItem 115 2" xfId="40282" xr:uid="{3876F6B5-EA42-42FB-8783-5D48B5DB24E6}"/>
    <cellStyle name="SAPBEXaggItem 115 3" xfId="38299" xr:uid="{EC9FB6AD-AAB8-4240-9B92-85F419BCCCE7}"/>
    <cellStyle name="SAPBEXaggItem 115 4" xfId="40133" xr:uid="{A3EAC38A-DD10-40C1-AA44-494C7A7FF580}"/>
    <cellStyle name="SAPBEXaggItem 115 5" xfId="41758" xr:uid="{BCCC9C91-886E-4128-86D9-1123777035E9}"/>
    <cellStyle name="SAPBEXaggItem 115 6" xfId="44687" xr:uid="{6AE48EB3-AC6D-4AFE-BFEB-789002CA4AD2}"/>
    <cellStyle name="SAPBEXaggItem 115 7" xfId="44345" xr:uid="{98B16D28-0D38-4707-A347-D514B9D2BC61}"/>
    <cellStyle name="SAPBEXaggItem 116" xfId="12858" xr:uid="{943E793D-CA2F-43FF-98DD-905902428FF4}"/>
    <cellStyle name="SAPBEXaggItem 116 2" xfId="38246" xr:uid="{F39264FE-E281-4632-B918-4CA6AC64B169}"/>
    <cellStyle name="SAPBEXaggItem 116 3" xfId="41666" xr:uid="{1D85CF88-9755-40FA-8084-5F2D8045DB46}"/>
    <cellStyle name="SAPBEXaggItem 116 4" xfId="42327" xr:uid="{5D3FAE75-1A51-424A-80E5-6F4E839AC4F1}"/>
    <cellStyle name="SAPBEXaggItem 116 5" xfId="42922" xr:uid="{7D2FC1BB-A7C6-40DB-ABDD-4B71EE4920D4}"/>
    <cellStyle name="SAPBEXaggItem 116 6" xfId="43476" xr:uid="{14DCF125-AAB2-4B89-B078-CA0101D80DE0}"/>
    <cellStyle name="SAPBEXaggItem 116 7" xfId="45556" xr:uid="{27F6D1CC-CA2E-4615-B380-6CE967CE9D1C}"/>
    <cellStyle name="SAPBEXaggItem 117" xfId="38191" xr:uid="{35F82917-9D50-455D-A7D0-2C5ED58B7D4E}"/>
    <cellStyle name="SAPBEXaggItem 118" xfId="41754" xr:uid="{5DFF40C0-D7B0-4080-818B-94CA147E08BF}"/>
    <cellStyle name="SAPBEXaggItem 119" xfId="42407" xr:uid="{C9D9B834-1521-47C3-A09E-5A826CE12B0C}"/>
    <cellStyle name="SAPBEXaggItem 12" xfId="32894" xr:uid="{989D682F-5220-40E3-8373-F68D2F0076AF}"/>
    <cellStyle name="SAPBEXaggItem 120" xfId="42980" xr:uid="{B8E8F0DB-4196-48F3-9A03-1A5934D40577}"/>
    <cellStyle name="SAPBEXaggItem 121" xfId="43425" xr:uid="{F05068A1-9318-4A8F-9DE5-36AA6E207194}"/>
    <cellStyle name="SAPBEXaggItem 122" xfId="45611" xr:uid="{4F65B899-E00F-46F9-93EC-7E7086902FCF}"/>
    <cellStyle name="SAPBEXaggItem 123" xfId="12322" xr:uid="{5B3F0A5F-FCB1-4ED8-9136-BFBA7AE5757A}"/>
    <cellStyle name="SAPBEXaggItem 124" xfId="46144" xr:uid="{18DA85A6-252A-45C2-9FCE-254F26D7AA6B}"/>
    <cellStyle name="SAPBEXaggItem 13" xfId="32895" xr:uid="{CC9BD496-110C-4595-9127-11980440B32D}"/>
    <cellStyle name="SAPBEXaggItem 14" xfId="32896" xr:uid="{7C0F499D-0262-4572-ACCB-353FFA5B7415}"/>
    <cellStyle name="SAPBEXaggItem 15" xfId="32897" xr:uid="{6F4846BA-1AD8-4EC8-8BCE-EBB40C6F9C84}"/>
    <cellStyle name="SAPBEXaggItem 16" xfId="32898" xr:uid="{06BC5573-A72E-4796-9138-766A6538DC88}"/>
    <cellStyle name="SAPBEXaggItem 17" xfId="32899" xr:uid="{B67F6488-7B06-4CAE-ACD2-845278DC2D6A}"/>
    <cellStyle name="SAPBEXaggItem 18" xfId="32900" xr:uid="{445ADEC8-8340-4D24-8AA4-7AA177B95972}"/>
    <cellStyle name="SAPBEXaggItem 19" xfId="32901" xr:uid="{48663293-9643-4CA7-B336-5D97018CE4D3}"/>
    <cellStyle name="SAPBEXaggItem 2" xfId="2250" xr:uid="{EA719A34-31A0-4FFE-8AE3-7F57A525A1B1}"/>
    <cellStyle name="SAPBEXaggItem 2 10" xfId="45452" xr:uid="{A6046804-AADE-443D-A56A-DF8E9341A393}"/>
    <cellStyle name="SAPBEXaggItem 2 11" xfId="13063" xr:uid="{AE7C6229-D8B8-441D-9BD8-2BFF822509FF}"/>
    <cellStyle name="SAPBEXaggItem 2 2" xfId="5388" xr:uid="{67EF6C9D-D5E6-4CBE-A1CA-7AB088C50BC0}"/>
    <cellStyle name="SAPBEXaggItem 2 2 10" xfId="32902" xr:uid="{B81BB1A5-9962-43F6-83BA-F4F13F980541}"/>
    <cellStyle name="SAPBEXaggItem 2 2 2" xfId="8463" xr:uid="{18181AD5-D526-4068-93D3-A8B1580475AE}"/>
    <cellStyle name="SAPBEXaggItem 2 2 2 10" xfId="32903" xr:uid="{382DE303-4EB0-4B5C-A24B-632E9090AFF1}"/>
    <cellStyle name="SAPBEXaggItem 2 2 2 2" xfId="32904" xr:uid="{9700ABDD-C6A5-4B96-94C1-3607B3BF13BC}"/>
    <cellStyle name="SAPBEXaggItem 2 2 2 2 2" xfId="32905" xr:uid="{E5399C0F-739C-482E-B4B0-74B5DDD77873}"/>
    <cellStyle name="SAPBEXaggItem 2 2 2 2 2 2" xfId="40286" xr:uid="{4BE047AA-2848-4E20-929B-5007FE3601D9}"/>
    <cellStyle name="SAPBEXaggItem 2 2 2 2 2 3" xfId="39526" xr:uid="{16F9E816-24BA-4856-8E0C-E9CEA89CE813}"/>
    <cellStyle name="SAPBEXaggItem 2 2 2 2 2 4" xfId="40138" xr:uid="{C395EFDE-3DB3-4BF7-9FD6-3B1B552FCE2C}"/>
    <cellStyle name="SAPBEXaggItem 2 2 2 2 2 5" xfId="41705" xr:uid="{4C95C4A3-E1C2-43D7-88CB-C3C9E9F4128B}"/>
    <cellStyle name="SAPBEXaggItem 2 2 2 2 2 6" xfId="44691" xr:uid="{A51FC119-3D25-4C7B-9D2D-40DE87A0CF5F}"/>
    <cellStyle name="SAPBEXaggItem 2 2 2 2 2 7" xfId="44341" xr:uid="{02B23CFF-D394-4C7A-A5AA-D5E5F946E776}"/>
    <cellStyle name="SAPBEXaggItem 2 2 2 2 3" xfId="40285" xr:uid="{3535A4DA-4A6A-4AA0-AE4A-473F26FF68B9}"/>
    <cellStyle name="SAPBEXaggItem 2 2 2 2 4" xfId="39527" xr:uid="{0ABAE8CF-F374-40E6-BF37-B61BDD43E573}"/>
    <cellStyle name="SAPBEXaggItem 2 2 2 2 5" xfId="40137" xr:uid="{BD6B61BB-8C60-4DE2-8EBA-C1C654F372CC}"/>
    <cellStyle name="SAPBEXaggItem 2 2 2 2 6" xfId="41770" xr:uid="{6CC8F61F-85A2-4BF1-A131-02D6CF78D05B}"/>
    <cellStyle name="SAPBEXaggItem 2 2 2 2 7" xfId="44690" xr:uid="{8FF03355-3529-4ED2-96CA-FA7C17E58349}"/>
    <cellStyle name="SAPBEXaggItem 2 2 2 2 8" xfId="44342" xr:uid="{C4353F6B-F658-4901-919A-1BC628C12959}"/>
    <cellStyle name="SAPBEXaggItem 2 2 2 3" xfId="32906" xr:uid="{E4A469E3-BAFE-4A14-B456-9D7121435C69}"/>
    <cellStyle name="SAPBEXaggItem 2 2 2 3 2" xfId="40287" xr:uid="{30852B5C-05B0-4FA5-AF0F-DB0310AA2EBA}"/>
    <cellStyle name="SAPBEXaggItem 2 2 2 3 3" xfId="39525" xr:uid="{FDCC6EF4-948C-4312-A94E-31C1E69D8926}"/>
    <cellStyle name="SAPBEXaggItem 2 2 2 3 4" xfId="40139" xr:uid="{54B46574-8E07-43CD-BD21-5946602A2A3A}"/>
    <cellStyle name="SAPBEXaggItem 2 2 2 3 5" xfId="41706" xr:uid="{BA470F81-D026-4A70-BDD2-2A56014B4E6D}"/>
    <cellStyle name="SAPBEXaggItem 2 2 2 3 6" xfId="44692" xr:uid="{7CF31A98-2E45-4A67-9618-24077409C1FE}"/>
    <cellStyle name="SAPBEXaggItem 2 2 2 3 7" xfId="44340" xr:uid="{B3D99A55-CDD2-4CD4-B571-16B581A36A21}"/>
    <cellStyle name="SAPBEXaggItem 2 2 2 4" xfId="40284" xr:uid="{4FF1957A-8750-4A4C-9BF0-F6B96D1FF2C2}"/>
    <cellStyle name="SAPBEXaggItem 2 2 2 5" xfId="39528" xr:uid="{25AAA983-8A55-40A1-BA6E-A161232DD0ED}"/>
    <cellStyle name="SAPBEXaggItem 2 2 2 6" xfId="40136" xr:uid="{D6C2C5B1-84E1-478E-9747-5B9B8192168F}"/>
    <cellStyle name="SAPBEXaggItem 2 2 2 7" xfId="42446" xr:uid="{752B5602-17F9-45F3-ACC5-1F6DE0296313}"/>
    <cellStyle name="SAPBEXaggItem 2 2 2 8" xfId="44689" xr:uid="{CF491CF7-938A-4AA2-9E43-6EEC0BE5FD99}"/>
    <cellStyle name="SAPBEXaggItem 2 2 2 9" xfId="44343" xr:uid="{E491A5E0-3360-4812-A29A-B369A7CD34F3}"/>
    <cellStyle name="SAPBEXaggItem 2 2 3" xfId="32907" xr:uid="{2F33B11C-4ED6-41DD-9C6E-333E9C256BE6}"/>
    <cellStyle name="SAPBEXaggItem 2 2 3 2" xfId="40288" xr:uid="{1FC3C289-2228-4A95-8346-85E27545D6B5}"/>
    <cellStyle name="SAPBEXaggItem 2 2 3 3" xfId="39524" xr:uid="{98B9610D-9E6C-4173-85CB-270B8695AA12}"/>
    <cellStyle name="SAPBEXaggItem 2 2 3 4" xfId="40140" xr:uid="{5FA2653D-5AAA-46C0-A4DE-F849F394896C}"/>
    <cellStyle name="SAPBEXaggItem 2 2 3 5" xfId="41769" xr:uid="{08D50306-6EF9-49B8-9A6E-7D59C92B6037}"/>
    <cellStyle name="SAPBEXaggItem 2 2 3 6" xfId="44693" xr:uid="{FA9AF4A2-DA69-4CF5-B0BC-D13790034A51}"/>
    <cellStyle name="SAPBEXaggItem 2 2 3 7" xfId="44339" xr:uid="{ED34C9F2-E182-4834-A6F5-EE97C42A7858}"/>
    <cellStyle name="SAPBEXaggItem 2 2 4" xfId="40283" xr:uid="{64E37374-A348-4129-9BAD-6B8389134F08}"/>
    <cellStyle name="SAPBEXaggItem 2 2 5" xfId="39529" xr:uid="{D6E5CE9F-0345-40E9-A7B8-668935F8AC0E}"/>
    <cellStyle name="SAPBEXaggItem 2 2 6" xfId="40135" xr:uid="{BA219324-CE54-465C-A1A7-2C233536607A}"/>
    <cellStyle name="SAPBEXaggItem 2 2 7" xfId="42441" xr:uid="{21FD09A6-9842-43B5-B3B5-B7052B21E39B}"/>
    <cellStyle name="SAPBEXaggItem 2 2 8" xfId="44688" xr:uid="{770855A2-22C9-486C-BA81-D434C999E280}"/>
    <cellStyle name="SAPBEXaggItem 2 2 9" xfId="44344" xr:uid="{1988D3B2-2B01-4C7C-BC8E-D965711A203A}"/>
    <cellStyle name="SAPBEXaggItem 2 3" xfId="6102" xr:uid="{0D8438FD-465A-4881-AACE-86C6796EBFE2}"/>
    <cellStyle name="SAPBEXaggItem 2 3 2" xfId="40289" xr:uid="{D09DD1FB-22DD-4C6F-B1D9-E36E014DAEFE}"/>
    <cellStyle name="SAPBEXaggItem 2 3 3" xfId="39523" xr:uid="{A8A682C6-F178-48AC-9511-0309DBF6178E}"/>
    <cellStyle name="SAPBEXaggItem 2 3 4" xfId="40141" xr:uid="{6B10F756-6029-4A13-9867-E4B8A25A56CC}"/>
    <cellStyle name="SAPBEXaggItem 2 3 5" xfId="39714" xr:uid="{3413FF1C-0D7E-4871-B852-CE2526E415BA}"/>
    <cellStyle name="SAPBEXaggItem 2 3 6" xfId="44694" xr:uid="{725DB07B-7C96-40CB-A943-00E65A9F6AD3}"/>
    <cellStyle name="SAPBEXaggItem 2 3 7" xfId="44338" xr:uid="{9B5AD237-0748-4767-8E34-8F60EA1B9949}"/>
    <cellStyle name="SAPBEXaggItem 2 3 8" xfId="32908" xr:uid="{71007388-199B-48ED-B5EB-84EBAD090A19}"/>
    <cellStyle name="SAPBEXaggItem 2 4" xfId="10573" xr:uid="{51C9FF37-4B9C-49CA-A77F-083FBAC56C23}"/>
    <cellStyle name="SAPBEXaggItem 2 4 2" xfId="32909" xr:uid="{D47192BA-6497-42FD-9855-ED69BC3D03E8}"/>
    <cellStyle name="SAPBEXaggItem 2 5" xfId="10576" xr:uid="{E4C20C16-C054-4639-89E8-8B92FFC00F34}"/>
    <cellStyle name="SAPBEXaggItem 2 5 2" xfId="38358" xr:uid="{0A1C36B3-238F-42F9-9A2B-A5FCBBF5258F}"/>
    <cellStyle name="SAPBEXaggItem 2 6" xfId="10600" xr:uid="{FBD9C37D-AAB9-4932-AABC-9388D79BAEF8}"/>
    <cellStyle name="SAPBEXaggItem 2 6 2" xfId="41531" xr:uid="{99F51F5F-1774-4573-B36C-E4B6847B1A68}"/>
    <cellStyle name="SAPBEXaggItem 2 7" xfId="42186" xr:uid="{BCA62006-F8FD-4901-B938-EDBB3B408396}"/>
    <cellStyle name="SAPBEXaggItem 2 8" xfId="42779" xr:uid="{C5A2224E-A3B2-4CE1-9710-48E6E02929BA}"/>
    <cellStyle name="SAPBEXaggItem 2 9" xfId="43579" xr:uid="{ED9E1F21-003C-4FEE-922C-250386E12A97}"/>
    <cellStyle name="SAPBEXaggItem 20" xfId="32910" xr:uid="{4AED7388-4DB8-464E-AD20-C83977B06D6A}"/>
    <cellStyle name="SAPBEXaggItem 21" xfId="32911" xr:uid="{4C8472E6-4463-4B56-9873-AC077CFE6BD9}"/>
    <cellStyle name="SAPBEXaggItem 22" xfId="32912" xr:uid="{0DE56208-47E2-4473-8991-0E9BE6E2B77D}"/>
    <cellStyle name="SAPBEXaggItem 23" xfId="32913" xr:uid="{A9E63C8B-929C-4DA3-A75F-140CD99C4256}"/>
    <cellStyle name="SAPBEXaggItem 24" xfId="32914" xr:uid="{0C4BD7BE-4F38-4713-B066-0FCF85767B18}"/>
    <cellStyle name="SAPBEXaggItem 25" xfId="32915" xr:uid="{47D8FAB4-B5F9-469E-84F7-0EDC09A5AF73}"/>
    <cellStyle name="SAPBEXaggItem 26" xfId="32916" xr:uid="{2ECC567E-7AF9-4F39-8B71-49FFF168CF6F}"/>
    <cellStyle name="SAPBEXaggItem 27" xfId="32917" xr:uid="{2D924A82-12C5-4778-ABEA-D25681E445E6}"/>
    <cellStyle name="SAPBEXaggItem 28" xfId="32918" xr:uid="{CB4F8EFA-265A-444F-9000-8EBCB59BFC54}"/>
    <cellStyle name="SAPBEXaggItem 29" xfId="32919" xr:uid="{7BF6DAA0-F2AE-41AB-BBA5-01A1D80D5398}"/>
    <cellStyle name="SAPBEXaggItem 3" xfId="2098" xr:uid="{B2B57D42-0920-43D1-A8E5-E8B19B38E4B3}"/>
    <cellStyle name="SAPBEXaggItem 3 10" xfId="45476" xr:uid="{C3C8AAFB-1012-4514-896C-71347A8CED4F}"/>
    <cellStyle name="SAPBEXaggItem 3 11" xfId="13041" xr:uid="{A892DB1B-6551-4827-94FF-05149453A319}"/>
    <cellStyle name="SAPBEXaggItem 3 2" xfId="5541" xr:uid="{BCD47E41-C02E-4CA6-BF0B-23D221D8C871}"/>
    <cellStyle name="SAPBEXaggItem 3 2 2" xfId="32920" xr:uid="{52727B42-C39A-4A69-B264-4666B3913B7B}"/>
    <cellStyle name="SAPBEXaggItem 3 3" xfId="8618" xr:uid="{C1093A8E-9CD7-4539-8FF1-BD182E65238D}"/>
    <cellStyle name="SAPBEXaggItem 3 3 2" xfId="41833" xr:uid="{D50E6FC1-709E-468E-AC3C-5AC1287941AC}"/>
    <cellStyle name="SAPBEXaggItem 3 3 3" xfId="42458" xr:uid="{C676F920-230A-4C0A-8FC8-2D3A8000D43E}"/>
    <cellStyle name="SAPBEXaggItem 3 3 4" xfId="43020" xr:uid="{D2F3BB8F-0523-4120-B034-1ADCD5979083}"/>
    <cellStyle name="SAPBEXaggItem 3 3 5" xfId="43270" xr:uid="{33D59D80-DD06-48D0-B2EF-8ABCE49035F5}"/>
    <cellStyle name="SAPBEXaggItem 3 3 6" xfId="45674" xr:uid="{8ACA7758-32C8-47A6-8E8B-F2E0B5DE8477}"/>
    <cellStyle name="SAPBEXaggItem 3 3 7" xfId="45950" xr:uid="{27626569-9F0F-468E-B424-1D4AB44B70B7}"/>
    <cellStyle name="SAPBEXaggItem 3 3 8" xfId="37958" xr:uid="{38CE1123-C65B-4AEE-8BE6-77E534B774BA}"/>
    <cellStyle name="SAPBEXaggItem 3 4" xfId="10567" xr:uid="{7765EE7E-75B2-42EA-9E52-350F0D5EBA4B}"/>
    <cellStyle name="SAPBEXaggItem 3 4 2" xfId="41935" xr:uid="{3CB7ED98-C4B2-4137-85A8-F61854C7484C}"/>
    <cellStyle name="SAPBEXaggItem 3 4 3" xfId="42552" xr:uid="{6A1CF965-1FE1-432A-8E4F-913576537CB5}"/>
    <cellStyle name="SAPBEXaggItem 3 4 4" xfId="43106" xr:uid="{630230F1-B5CA-496D-AE43-8C689EB37AEA}"/>
    <cellStyle name="SAPBEXaggItem 3 4 5" xfId="43355" xr:uid="{D0117C26-4A9D-4290-9EDA-5865A6B696AC}"/>
    <cellStyle name="SAPBEXaggItem 3 4 6" xfId="45767" xr:uid="{FD2CC6BC-25F4-49DD-AF2D-DF2E07750ACB}"/>
    <cellStyle name="SAPBEXaggItem 3 4 7" xfId="46036" xr:uid="{645861CE-ECDF-4507-BE37-A7CF13FDCFEE}"/>
    <cellStyle name="SAPBEXaggItem 3 4 8" xfId="38122" xr:uid="{055F0506-1008-405B-8F22-914B6B31635C}"/>
    <cellStyle name="SAPBEXaggItem 3 5" xfId="8591" xr:uid="{D747146E-DE79-4FB8-B588-5B6ED75F2FBD}"/>
    <cellStyle name="SAPBEXaggItem 3 5 2" xfId="38334" xr:uid="{507FA9AE-2682-4D93-AFA2-14BD1D95D22F}"/>
    <cellStyle name="SAPBEXaggItem 3 6" xfId="4946" xr:uid="{6291EBE3-E174-47DA-8DED-131F5540E5BF}"/>
    <cellStyle name="SAPBEXaggItem 3 6 2" xfId="41556" xr:uid="{41BFF8D6-D749-4804-9D7B-6057B2EF42CD}"/>
    <cellStyle name="SAPBEXaggItem 3 7" xfId="42210" xr:uid="{0F56546F-915A-4110-A229-0666E1E7CEDF}"/>
    <cellStyle name="SAPBEXaggItem 3 8" xfId="42821" xr:uid="{C397592B-ECFA-481D-BDED-FCE628178107}"/>
    <cellStyle name="SAPBEXaggItem 3 9" xfId="43555" xr:uid="{96477088-D4E6-4921-85D1-C794C49D283D}"/>
    <cellStyle name="SAPBEXaggItem 30" xfId="32921" xr:uid="{57E04555-FB39-43D5-9DD2-8F2E08CFD7B2}"/>
    <cellStyle name="SAPBEXaggItem 31" xfId="32922" xr:uid="{06854370-8BF0-447B-BB3D-5575BB24179D}"/>
    <cellStyle name="SAPBEXaggItem 32" xfId="32923" xr:uid="{E5DEBC54-09ED-4EF6-B207-FAE83576C30C}"/>
    <cellStyle name="SAPBEXaggItem 33" xfId="32924" xr:uid="{2130B9A7-AAFB-4313-BD37-6994ACA6455D}"/>
    <cellStyle name="SAPBEXaggItem 34" xfId="32925" xr:uid="{8379AE3B-04BF-436B-8BD5-1E7C48C35436}"/>
    <cellStyle name="SAPBEXaggItem 35" xfId="32926" xr:uid="{9E55E5E8-56D9-41EA-856C-E0A2A031148F}"/>
    <cellStyle name="SAPBEXaggItem 36" xfId="32927" xr:uid="{FE0E2DA1-4626-400A-B1E6-2675BE46B9DC}"/>
    <cellStyle name="SAPBEXaggItem 37" xfId="32928" xr:uid="{1A9708CC-4550-4901-ADE2-C64F4FE293A9}"/>
    <cellStyle name="SAPBEXaggItem 38" xfId="32929" xr:uid="{E9B7FC8A-B235-4CC5-A950-DB582377C750}"/>
    <cellStyle name="SAPBEXaggItem 39" xfId="32930" xr:uid="{4A863603-7405-4BC6-8767-85CDE7F64BB5}"/>
    <cellStyle name="SAPBEXaggItem 4" xfId="3104" xr:uid="{A54932B9-1C27-48A1-845D-E69AC6EFEA9F}"/>
    <cellStyle name="SAPBEXaggItem 4 10" xfId="13046" xr:uid="{B2FD4526-6528-46B3-BD84-617A41C177EF}"/>
    <cellStyle name="SAPBEXaggItem 4 2" xfId="10094" xr:uid="{B07E3200-E216-4C5F-8916-5D7BAD0DC841}"/>
    <cellStyle name="SAPBEXaggItem 4 2 2" xfId="32931" xr:uid="{9786766B-D45C-492D-A386-54F0DB6CA86B}"/>
    <cellStyle name="SAPBEXaggItem 4 3" xfId="10669" xr:uid="{9AC4690B-BE83-45C2-A53A-63CC37B038E4}"/>
    <cellStyle name="SAPBEXaggItem 4 3 2" xfId="41871" xr:uid="{F2A448B3-9CC9-4D33-A39F-99588BE28548}"/>
    <cellStyle name="SAPBEXaggItem 4 3 3" xfId="42496" xr:uid="{73AA0A1A-6CFE-41BE-903D-9BDD92B8C391}"/>
    <cellStyle name="SAPBEXaggItem 4 3 4" xfId="43058" xr:uid="{7E0DCF7C-A481-4D82-8436-6C341BFDA48D}"/>
    <cellStyle name="SAPBEXaggItem 4 3 5" xfId="43308" xr:uid="{44D8E2AF-7930-4CD5-9549-835A16BD0CB2}"/>
    <cellStyle name="SAPBEXaggItem 4 3 6" xfId="45711" xr:uid="{7F6E2C17-B862-4BDB-88D6-BA15C4FDB4F2}"/>
    <cellStyle name="SAPBEXaggItem 4 3 7" xfId="45988" xr:uid="{6CE79024-2D7B-43BA-AC9B-6207158E4F98}"/>
    <cellStyle name="SAPBEXaggItem 4 3 8" xfId="37996" xr:uid="{BD68FE4C-E0B6-43F5-B44B-7169C55B9ED8}"/>
    <cellStyle name="SAPBEXaggItem 4 4" xfId="10753" xr:uid="{76FC57A4-807A-42EA-B335-E0982489CD0E}"/>
    <cellStyle name="SAPBEXaggItem 4 4 2" xfId="38339" xr:uid="{4A581113-7C6A-4F2D-84D8-060A1F4C427E}"/>
    <cellStyle name="SAPBEXaggItem 4 5" xfId="10822" xr:uid="{1F25B482-0759-4C42-971A-906031E7B123}"/>
    <cellStyle name="SAPBEXaggItem 4 5 2" xfId="41551" xr:uid="{BE0139C1-A6E2-481B-B877-382B01E9BFC3}"/>
    <cellStyle name="SAPBEXaggItem 4 6" xfId="8411" xr:uid="{3223E1FC-7CCC-412F-8A06-D5887AA945AC}"/>
    <cellStyle name="SAPBEXaggItem 4 6 2" xfId="42205" xr:uid="{50277F39-8EC9-463D-9D9B-555E119C4163}"/>
    <cellStyle name="SAPBEXaggItem 4 7" xfId="42816" xr:uid="{178F5A95-D073-42B7-8019-7B816D8CCA97}"/>
    <cellStyle name="SAPBEXaggItem 4 8" xfId="43560" xr:uid="{E3D1AC50-4A6D-4D4A-B918-9DA480514AF6}"/>
    <cellStyle name="SAPBEXaggItem 4 9" xfId="45471" xr:uid="{751BDC9A-9810-4DA9-8DCD-164C14C6C647}"/>
    <cellStyle name="SAPBEXaggItem 40" xfId="32932" xr:uid="{9802C256-7EF6-4F03-8818-66C0717CE5E4}"/>
    <cellStyle name="SAPBEXaggItem 41" xfId="32933" xr:uid="{06B553EB-AD77-4F58-B318-9457930647B4}"/>
    <cellStyle name="SAPBEXaggItem 42" xfId="32934" xr:uid="{379E5FBB-5727-408D-88E2-A4E5A5AC6A5D}"/>
    <cellStyle name="SAPBEXaggItem 43" xfId="32935" xr:uid="{E072FBFC-3ED4-421A-B32A-9142BE53D2E1}"/>
    <cellStyle name="SAPBEXaggItem 44" xfId="32936" xr:uid="{30555335-37F2-47B5-A088-3906A7C2C2CA}"/>
    <cellStyle name="SAPBEXaggItem 45" xfId="32937" xr:uid="{49F5D65C-3B39-4526-9617-0602DBBF2E71}"/>
    <cellStyle name="SAPBEXaggItem 46" xfId="32938" xr:uid="{7EC644CC-4477-41E9-AD6A-36348E6FE812}"/>
    <cellStyle name="SAPBEXaggItem 47" xfId="32939" xr:uid="{8B57CE73-F75C-409B-B6EB-10F547136755}"/>
    <cellStyle name="SAPBEXaggItem 48" xfId="32940" xr:uid="{FC55BD8E-C851-4634-85D7-4D3E1F6D5908}"/>
    <cellStyle name="SAPBEXaggItem 49" xfId="32941" xr:uid="{232E4B4E-7C87-4DF3-A951-DC60D7408DB4}"/>
    <cellStyle name="SAPBEXaggItem 5" xfId="3750" xr:uid="{44EEB297-DA05-422B-B14D-615429E1EE35}"/>
    <cellStyle name="SAPBEXaggItem 5 2" xfId="8568" xr:uid="{A76B9BCD-A911-4A65-867A-CF36B85511D2}"/>
    <cellStyle name="SAPBEXaggItem 5 2 2" xfId="32942" xr:uid="{FB0220E0-0358-407E-9C15-9DC00A119CC7}"/>
    <cellStyle name="SAPBEXaggItem 5 3" xfId="38496" xr:uid="{82B01CFD-9422-4D65-8A0C-342AC4DE7363}"/>
    <cellStyle name="SAPBEXaggItem 5 4" xfId="41377" xr:uid="{1C3B9434-3AD3-4A13-B02C-843D71ADB1FD}"/>
    <cellStyle name="SAPBEXaggItem 5 5" xfId="42039" xr:uid="{D866C76F-76DE-48AE-9127-96AEE502BD5E}"/>
    <cellStyle name="SAPBEXaggItem 5 6" xfId="42649" xr:uid="{F63F3721-560C-44DE-A1A7-BD354F928F20}"/>
    <cellStyle name="SAPBEXaggItem 5 7" xfId="43710" xr:uid="{C14BAAE0-8B49-4D35-95C6-CAB20C700360}"/>
    <cellStyle name="SAPBEXaggItem 5 8" xfId="45334" xr:uid="{9432CD38-4A7B-463F-B5EF-ACD46DD6222D}"/>
    <cellStyle name="SAPBEXaggItem 5 9" xfId="13207" xr:uid="{3CB8836B-8D2C-42BA-9EC7-C3F9B1124F85}"/>
    <cellStyle name="SAPBEXaggItem 50" xfId="32943" xr:uid="{C88CE953-2ED0-4242-B1F8-9873E6BB8F4D}"/>
    <cellStyle name="SAPBEXaggItem 51" xfId="32944" xr:uid="{282F1CE7-CEC5-4C1D-9293-617EE7D70CA5}"/>
    <cellStyle name="SAPBEXaggItem 52" xfId="32945" xr:uid="{881D48F0-A3D6-4DF1-B69C-9A7B0C986CDB}"/>
    <cellStyle name="SAPBEXaggItem 53" xfId="32946" xr:uid="{E0DD4336-DCD2-48FB-8A58-8FE60E9FDD03}"/>
    <cellStyle name="SAPBEXaggItem 54" xfId="32947" xr:uid="{711F1792-A484-457C-8EA8-4CDC6003F5A5}"/>
    <cellStyle name="SAPBEXaggItem 55" xfId="32948" xr:uid="{DA39DA4C-57F6-4C76-9C33-E20CF74ABF51}"/>
    <cellStyle name="SAPBEXaggItem 56" xfId="32949" xr:uid="{49339CE8-54AE-4A1D-AC56-9A9AA4938501}"/>
    <cellStyle name="SAPBEXaggItem 57" xfId="32950" xr:uid="{F679EF5C-B7E4-47E0-A18C-EBEFB24D1066}"/>
    <cellStyle name="SAPBEXaggItem 58" xfId="32951" xr:uid="{9FF846E1-A344-4EAB-BB38-7F086DD3BCE4}"/>
    <cellStyle name="SAPBEXaggItem 59" xfId="32952" xr:uid="{F5CA7CC7-CD39-494E-8E10-8BC244C4B421}"/>
    <cellStyle name="SAPBEXaggItem 6" xfId="2060" xr:uid="{2E803DB7-A32F-4920-A8F0-5343ACF81487}"/>
    <cellStyle name="SAPBEXaggItem 6 2" xfId="10622" xr:uid="{41222069-4931-450A-B10D-EBC0582A54F6}"/>
    <cellStyle name="SAPBEXaggItem 6 2 2" xfId="32954" xr:uid="{E0C669F2-6D35-40E0-B3E3-DF49E3B96784}"/>
    <cellStyle name="SAPBEXaggItem 6 3" xfId="40291" xr:uid="{E7074FFE-9D69-472D-825C-E8E922E33217}"/>
    <cellStyle name="SAPBEXaggItem 6 4" xfId="39521" xr:uid="{BF87C249-60D0-4CF6-927F-3F4425D42D5B}"/>
    <cellStyle name="SAPBEXaggItem 6 5" xfId="40142" xr:uid="{5305A657-3868-4409-9EB2-06BC778490D0}"/>
    <cellStyle name="SAPBEXaggItem 6 6" xfId="39711" xr:uid="{9A45B117-CFCD-49EB-A423-FBCEA07F4A8F}"/>
    <cellStyle name="SAPBEXaggItem 6 7" xfId="44695" xr:uid="{D179A2F4-76B5-468C-B87F-0A110E97706A}"/>
    <cellStyle name="SAPBEXaggItem 6 8" xfId="44337" xr:uid="{6CA7767A-760C-4910-914E-F587E17B11F1}"/>
    <cellStyle name="SAPBEXaggItem 6 9" xfId="32953" xr:uid="{063AD771-D489-4D99-AA55-9BEF2DFA95CE}"/>
    <cellStyle name="SAPBEXaggItem 60" xfId="32955" xr:uid="{7D7BE0B1-F051-4826-BC24-BE4AF78AD076}"/>
    <cellStyle name="SAPBEXaggItem 61" xfId="32956" xr:uid="{1CAFB80C-0A0F-46AB-B873-BC05F3F181DB}"/>
    <cellStyle name="SAPBEXaggItem 62" xfId="32957" xr:uid="{55BDED27-537B-4055-958C-ADF2C9A6F1FB}"/>
    <cellStyle name="SAPBEXaggItem 63" xfId="32958" xr:uid="{93E995C2-6A5B-4DA8-BF1D-4D466683CAAA}"/>
    <cellStyle name="SAPBEXaggItem 64" xfId="32959" xr:uid="{D36B7320-2415-416D-A43F-8C02FB857D3A}"/>
    <cellStyle name="SAPBEXaggItem 65" xfId="32960" xr:uid="{78E5E132-D4D3-4720-BB16-E514CC52B3DA}"/>
    <cellStyle name="SAPBEXaggItem 66" xfId="32961" xr:uid="{D1C900EF-729C-488D-9962-426D14AA4A98}"/>
    <cellStyle name="SAPBEXaggItem 67" xfId="32962" xr:uid="{C5BD5920-BB60-41F2-898F-33A07F42D4CC}"/>
    <cellStyle name="SAPBEXaggItem 68" xfId="32963" xr:uid="{E00D2943-11D7-49E7-8B21-781A463190A1}"/>
    <cellStyle name="SAPBEXaggItem 69" xfId="32964" xr:uid="{B06B477D-CFCB-4342-B087-755B24F56122}"/>
    <cellStyle name="SAPBEXaggItem 7" xfId="10536" xr:uid="{46544A36-03E8-4994-8ADA-B3EC3B99F733}"/>
    <cellStyle name="SAPBEXaggItem 7 2" xfId="32965" xr:uid="{20224121-3861-40BC-8B90-75FEA022FDD0}"/>
    <cellStyle name="SAPBEXaggItem 70" xfId="32966" xr:uid="{6C276DF6-67FA-4DDC-9237-01F546F68527}"/>
    <cellStyle name="SAPBEXaggItem 71" xfId="32967" xr:uid="{F90A7767-C2B4-4704-A043-F42299651EA9}"/>
    <cellStyle name="SAPBEXaggItem 72" xfId="32968" xr:uid="{67A87A39-FC11-4CC6-9DF9-4D5323396674}"/>
    <cellStyle name="SAPBEXaggItem 73" xfId="32969" xr:uid="{194C90A3-8ACB-4C50-A801-7333C774CD69}"/>
    <cellStyle name="SAPBEXaggItem 74" xfId="32970" xr:uid="{D947039E-442A-4B57-B7B0-80C11C7ED7AC}"/>
    <cellStyle name="SAPBEXaggItem 75" xfId="32971" xr:uid="{98B06E13-ADBD-49AE-A91B-FADCD7E55BF1}"/>
    <cellStyle name="SAPBEXaggItem 76" xfId="32972" xr:uid="{8551C438-8DE4-4687-9E06-17D214A455CB}"/>
    <cellStyle name="SAPBEXaggItem 77" xfId="32973" xr:uid="{9CD76DD7-9481-4F5A-B8C7-0647B2995D81}"/>
    <cellStyle name="SAPBEXaggItem 78" xfId="32974" xr:uid="{488CFE1A-CF89-4754-B6A5-4D7DF64B5EE0}"/>
    <cellStyle name="SAPBEXaggItem 79" xfId="32975" xr:uid="{8EE37CA7-7CFB-4D9D-8FE5-6D71A0CFC257}"/>
    <cellStyle name="SAPBEXaggItem 8" xfId="10243" xr:uid="{D46D9680-A773-4C75-8245-D64F2B278F41}"/>
    <cellStyle name="SAPBEXaggItem 8 2" xfId="32976" xr:uid="{99A7C223-C2E8-423D-A6BE-7790D0C69B5F}"/>
    <cellStyle name="SAPBEXaggItem 80" xfId="32977" xr:uid="{58120E42-3225-4211-A739-9D463EF936D6}"/>
    <cellStyle name="SAPBEXaggItem 81" xfId="32978" xr:uid="{288311B7-106B-4A55-A190-0A75C4C78209}"/>
    <cellStyle name="SAPBEXaggItem 82" xfId="32979" xr:uid="{1DE90A3A-F31D-4DE8-9896-467058CFDCA9}"/>
    <cellStyle name="SAPBEXaggItem 83" xfId="32980" xr:uid="{60A4F97F-E8E9-4960-AA8F-1FBE4061DB7E}"/>
    <cellStyle name="SAPBEXaggItem 84" xfId="32981" xr:uid="{D05590B6-75D2-409A-B376-7F924DDF6E98}"/>
    <cellStyle name="SAPBEXaggItem 85" xfId="32982" xr:uid="{E060AE7D-4ECA-4FBD-9A7B-00CE7546D2EE}"/>
    <cellStyle name="SAPBEXaggItem 86" xfId="32983" xr:uid="{682E6D82-C52E-46AC-B8A7-FD9BB042D3D4}"/>
    <cellStyle name="SAPBEXaggItem 87" xfId="32984" xr:uid="{8E06A247-1675-470E-804F-BB8DC4FE962B}"/>
    <cellStyle name="SAPBEXaggItem 88" xfId="32985" xr:uid="{6AC127FA-8270-4E00-BF3A-49985A8EAF7A}"/>
    <cellStyle name="SAPBEXaggItem 89" xfId="32986" xr:uid="{430F749F-841C-4CF5-9495-E0B5D4E43D6D}"/>
    <cellStyle name="SAPBEXaggItem 9" xfId="32987" xr:uid="{34887D2F-8192-4ECD-8496-0ADA8C50E430}"/>
    <cellStyle name="SAPBEXaggItem 90" xfId="32988" xr:uid="{B6CDEE4F-7AD9-4A30-BBBD-06957603E669}"/>
    <cellStyle name="SAPBEXaggItem 91" xfId="32989" xr:uid="{06565DD0-58B8-4928-AD06-559606318DAE}"/>
    <cellStyle name="SAPBEXaggItem 92" xfId="32990" xr:uid="{5DA1879C-72E9-4F8D-8411-90D9D4CA5E41}"/>
    <cellStyle name="SAPBEXaggItem 93" xfId="32991" xr:uid="{1D1E8417-81E1-479F-9FCD-F9699C2DDA99}"/>
    <cellStyle name="SAPBEXaggItem 94" xfId="32992" xr:uid="{9F839FAF-AF0E-43F9-9B4E-AE8844226DEA}"/>
    <cellStyle name="SAPBEXaggItem 95" xfId="32993" xr:uid="{CC86BC79-48E7-4EFD-B52E-546A8E61DFAF}"/>
    <cellStyle name="SAPBEXaggItem 96" xfId="32994" xr:uid="{DEF8D947-A2BF-4F56-A158-8F7C0B84547B}"/>
    <cellStyle name="SAPBEXaggItem 97" xfId="32995" xr:uid="{13E9C2F3-CE89-4668-ABE0-88BEE03B4D7B}"/>
    <cellStyle name="SAPBEXaggItem 98" xfId="32996" xr:uid="{4FDE1D5F-EE19-4214-AE45-1A46859AF151}"/>
    <cellStyle name="SAPBEXaggItem 99" xfId="32997" xr:uid="{45D23F31-132C-4D4B-84CC-660A50E47BC7}"/>
    <cellStyle name="SAPBEXaggItemX" xfId="1959" xr:uid="{E8179C1C-CA3E-4FF7-A40B-8A46678FA154}"/>
    <cellStyle name="SAPBEXaggItemX 10" xfId="32998" xr:uid="{5A9DB0C4-6A74-4D62-A7B7-B33A43A99534}"/>
    <cellStyle name="SAPBEXaggItemX 100" xfId="32999" xr:uid="{8C885233-4DAD-4FCE-8D41-D8E484E567A6}"/>
    <cellStyle name="SAPBEXaggItemX 101" xfId="33000" xr:uid="{FDCFF78A-F5FE-45F3-8CE0-3929585822EB}"/>
    <cellStyle name="SAPBEXaggItemX 102" xfId="33001" xr:uid="{04D8272E-C1E8-4557-B50F-25CF21C57DBF}"/>
    <cellStyle name="SAPBEXaggItemX 103" xfId="33002" xr:uid="{4C784C21-7762-44B8-9EA0-8BFDB04AE13D}"/>
    <cellStyle name="SAPBEXaggItemX 104" xfId="33003" xr:uid="{7652571B-42F2-4A33-98D7-5E4F36217BE0}"/>
    <cellStyle name="SAPBEXaggItemX 105" xfId="33004" xr:uid="{8596F987-215D-4CB5-8F14-7B9181174D2C}"/>
    <cellStyle name="SAPBEXaggItemX 105 2" xfId="40310" xr:uid="{FBF1F24F-F9FF-41F5-8C36-DB72277876FE}"/>
    <cellStyle name="SAPBEXaggItemX 105 3" xfId="39502" xr:uid="{2466DC9E-31D9-48F6-A3D1-8332C01E86DE}"/>
    <cellStyle name="SAPBEXaggItemX 105 4" xfId="40154" xr:uid="{4699E370-C590-4515-B6CF-3091C8DEE645}"/>
    <cellStyle name="SAPBEXaggItemX 105 5" xfId="39687" xr:uid="{F9AB2CFE-05F9-4D5E-A7CC-A8F4CFF943A4}"/>
    <cellStyle name="SAPBEXaggItemX 105 6" xfId="44696" xr:uid="{67AA87C6-92BE-4E0B-8159-6BD3BFC69EEB}"/>
    <cellStyle name="SAPBEXaggItemX 105 7" xfId="44336" xr:uid="{D64DE9C1-B41E-45E2-9427-F8A8DB45D4D6}"/>
    <cellStyle name="SAPBEXaggItemX 106" xfId="33005" xr:uid="{4FE16C50-7657-4229-BC4D-F6DE3342B7EE}"/>
    <cellStyle name="SAPBEXaggItemX 106 2" xfId="40311" xr:uid="{F98A14CA-6A05-4040-8119-0B1DCE2D1F00}"/>
    <cellStyle name="SAPBEXaggItemX 106 3" xfId="39501" xr:uid="{61438A7B-B232-4E2C-8C7B-29244E7904D9}"/>
    <cellStyle name="SAPBEXaggItemX 106 4" xfId="40155" xr:uid="{16B91188-5610-4A47-B22E-456234D76D68}"/>
    <cellStyle name="SAPBEXaggItemX 106 5" xfId="39686" xr:uid="{CD96AAB2-BB11-4CEC-B80B-DC1E2D01C952}"/>
    <cellStyle name="SAPBEXaggItemX 106 6" xfId="44697" xr:uid="{40FBAFFF-8DA7-42CB-A3B3-5E0F469DEC77}"/>
    <cellStyle name="SAPBEXaggItemX 106 7" xfId="44335" xr:uid="{435804E1-3288-49BA-8D3E-A57B625FDEB3}"/>
    <cellStyle name="SAPBEXaggItemX 107" xfId="33006" xr:uid="{581DC120-3B43-4BE8-B2D5-FD8580BD84CD}"/>
    <cellStyle name="SAPBEXaggItemX 107 2" xfId="40312" xr:uid="{C8C3B1AC-A320-41E6-8D36-DB611B90E969}"/>
    <cellStyle name="SAPBEXaggItemX 107 3" xfId="39500" xr:uid="{263CDF2C-06C1-4EE9-B46E-EFD8E20A1847}"/>
    <cellStyle name="SAPBEXaggItemX 107 4" xfId="40156" xr:uid="{02ABFC2C-182F-4534-B302-4A9480C3A492}"/>
    <cellStyle name="SAPBEXaggItemX 107 5" xfId="39685" xr:uid="{1EDC956B-BEEF-4A66-82EC-980AD6D6A434}"/>
    <cellStyle name="SAPBEXaggItemX 107 6" xfId="44698" xr:uid="{9DE239DF-101D-4A14-9F98-80C414939635}"/>
    <cellStyle name="SAPBEXaggItemX 107 7" xfId="44334" xr:uid="{DC1FA066-4CE0-4AC8-9D0E-08E3A843A400}"/>
    <cellStyle name="SAPBEXaggItemX 108" xfId="33007" xr:uid="{10E6F29A-7870-4EF3-B0FC-A66B750622B3}"/>
    <cellStyle name="SAPBEXaggItemX 108 2" xfId="40313" xr:uid="{E03A1E62-CB40-489E-BB12-3A6D94620155}"/>
    <cellStyle name="SAPBEXaggItemX 108 3" xfId="38298" xr:uid="{FF43DAFF-6035-4D5E-B5FF-0AB50EA3EC0C}"/>
    <cellStyle name="SAPBEXaggItemX 108 4" xfId="38546" xr:uid="{3F06F626-EB3B-48EC-A783-4F7A18078A0B}"/>
    <cellStyle name="SAPBEXaggItemX 108 5" xfId="39684" xr:uid="{20E55EA9-CA16-4CDA-8F45-62DC4462C71C}"/>
    <cellStyle name="SAPBEXaggItemX 108 6" xfId="44699" xr:uid="{2EA636F3-39C7-4F82-9437-DC2CD82D868D}"/>
    <cellStyle name="SAPBEXaggItemX 108 7" xfId="44333" xr:uid="{8187348C-BD29-47D9-8AD8-1DB52B29E232}"/>
    <cellStyle name="SAPBEXaggItemX 109" xfId="33008" xr:uid="{A076A9F3-C12A-4289-9523-5FA34E2E2B2C}"/>
    <cellStyle name="SAPBEXaggItemX 109 2" xfId="40314" xr:uid="{3E9F5407-A11A-48C6-BFD0-3B457EFB57C9}"/>
    <cellStyle name="SAPBEXaggItemX 109 3" xfId="39499" xr:uid="{8589DD31-2629-4C04-AA23-BD9071EDC7C1}"/>
    <cellStyle name="SAPBEXaggItemX 109 4" xfId="40164" xr:uid="{F1A89C95-5CBA-4D34-8453-058DB59A773E}"/>
    <cellStyle name="SAPBEXaggItemX 109 5" xfId="39683" xr:uid="{E76852B2-F49A-4FCD-947B-63CE9A20CFCF}"/>
    <cellStyle name="SAPBEXaggItemX 109 6" xfId="44700" xr:uid="{FFA0857D-A848-4667-A811-2480311C4AA3}"/>
    <cellStyle name="SAPBEXaggItemX 109 7" xfId="44332" xr:uid="{2D0BA210-FBBB-46DE-9FCE-73939992B9A7}"/>
    <cellStyle name="SAPBEXaggItemX 11" xfId="33009" xr:uid="{9F2D3438-2791-47C9-8440-0626FCB7F1FE}"/>
    <cellStyle name="SAPBEXaggItemX 110" xfId="33010" xr:uid="{CC413EDB-AB20-43F4-A7F0-363F91F2B362}"/>
    <cellStyle name="SAPBEXaggItemX 110 2" xfId="40315" xr:uid="{0BDD8419-4CA4-4017-925A-653CC4FD85F8}"/>
    <cellStyle name="SAPBEXaggItemX 110 3" xfId="39498" xr:uid="{5FA1E3BF-C274-40F8-B405-AC30DBF2CC1A}"/>
    <cellStyle name="SAPBEXaggItemX 110 4" xfId="40165" xr:uid="{259A79A3-A8CF-45D6-8F31-115B1DF83366}"/>
    <cellStyle name="SAPBEXaggItemX 110 5" xfId="39682" xr:uid="{83D9159E-8CB4-45B6-9894-E3AD70F7A6D6}"/>
    <cellStyle name="SAPBEXaggItemX 110 6" xfId="44701" xr:uid="{849E4A69-F021-47FD-B5AC-0652C13B0DCB}"/>
    <cellStyle name="SAPBEXaggItemX 110 7" xfId="44331" xr:uid="{73AE2508-3096-4B3F-AD00-A25A9B557D83}"/>
    <cellStyle name="SAPBEXaggItemX 111" xfId="33011" xr:uid="{EF733BEE-431C-4ADD-BBC3-EABE0F0EB83D}"/>
    <cellStyle name="SAPBEXaggItemX 111 2" xfId="40316" xr:uid="{F63BCCB4-09FB-4501-9632-47E6483A1272}"/>
    <cellStyle name="SAPBEXaggItemX 111 3" xfId="38297" xr:uid="{03EB7288-9BEF-435F-B43A-6017DC39A50C}"/>
    <cellStyle name="SAPBEXaggItemX 111 4" xfId="40166" xr:uid="{816ECB0B-1415-49D8-981D-3F396ED38D51}"/>
    <cellStyle name="SAPBEXaggItemX 111 5" xfId="39681" xr:uid="{6D817A55-B327-4F01-949F-3F184DB4F525}"/>
    <cellStyle name="SAPBEXaggItemX 111 6" xfId="44702" xr:uid="{A178F29B-E600-4867-A3F3-53446C4FAAF4}"/>
    <cellStyle name="SAPBEXaggItemX 111 7" xfId="44330" xr:uid="{43ACB8C0-57DC-44B6-B208-FBC792A35FA5}"/>
    <cellStyle name="SAPBEXaggItemX 112" xfId="33012" xr:uid="{A6AB1D89-264C-4C96-BE79-DA237FAE955D}"/>
    <cellStyle name="SAPBEXaggItemX 112 2" xfId="40317" xr:uid="{74E9FA36-6022-4291-BEA1-1806CBBAE154}"/>
    <cellStyle name="SAPBEXaggItemX 112 3" xfId="38296" xr:uid="{16597941-5EF5-4CEB-8A53-F47568968FFF}"/>
    <cellStyle name="SAPBEXaggItemX 112 4" xfId="40167" xr:uid="{2DEC4A3F-B49A-49B4-A9CD-BA4380862D18}"/>
    <cellStyle name="SAPBEXaggItemX 112 5" xfId="39679" xr:uid="{9B96ED0E-78EC-4EF3-B8D2-D937431F6FEE}"/>
    <cellStyle name="SAPBEXaggItemX 112 6" xfId="44703" xr:uid="{53BA0CD4-5D1B-47E3-93F7-5F34E58A2D30}"/>
    <cellStyle name="SAPBEXaggItemX 112 7" xfId="44329" xr:uid="{51E31EA6-B511-4865-9C0F-D3B082C20055}"/>
    <cellStyle name="SAPBEXaggItemX 113" xfId="33013" xr:uid="{946F91B5-7195-43A6-B2E2-4FBD841AF515}"/>
    <cellStyle name="SAPBEXaggItemX 113 2" xfId="40318" xr:uid="{34997F73-46FF-4888-9742-CAC8A8F26649}"/>
    <cellStyle name="SAPBEXaggItemX 113 3" xfId="38295" xr:uid="{F48ECAAB-5B9C-40FE-9629-74DD40F5C813}"/>
    <cellStyle name="SAPBEXaggItemX 113 4" xfId="40168" xr:uid="{DD2632A5-6FDE-452F-ABCD-6AC3BA01520F}"/>
    <cellStyle name="SAPBEXaggItemX 113 5" xfId="39678" xr:uid="{817B9A2B-690C-42A9-BD06-3E2E38170316}"/>
    <cellStyle name="SAPBEXaggItemX 113 6" xfId="44704" xr:uid="{E07952E7-33D5-4D3F-97C3-2C95E2BDE57B}"/>
    <cellStyle name="SAPBEXaggItemX 113 7" xfId="44328" xr:uid="{14D55B0B-7643-4B9D-ADD7-27543A5420FB}"/>
    <cellStyle name="SAPBEXaggItemX 114" xfId="33014" xr:uid="{B7878329-E88B-4F48-9AA0-B1791FEA5B6E}"/>
    <cellStyle name="SAPBEXaggItemX 114 2" xfId="40319" xr:uid="{F5B4C69E-2B69-4E83-B521-B3B8C9BE7E4E}"/>
    <cellStyle name="SAPBEXaggItemX 114 3" xfId="38294" xr:uid="{B970D653-BEFD-4C91-9C50-9C6510A85E8F}"/>
    <cellStyle name="SAPBEXaggItemX 114 4" xfId="40169" xr:uid="{B339F8B0-7247-4730-AEEA-FC7FCA195F95}"/>
    <cellStyle name="SAPBEXaggItemX 114 5" xfId="39677" xr:uid="{E03D3A98-B953-4973-9A46-7161C33F3DCA}"/>
    <cellStyle name="SAPBEXaggItemX 114 6" xfId="44705" xr:uid="{C95AEC1F-7795-4158-8E7B-9635C54C3C78}"/>
    <cellStyle name="SAPBEXaggItemX 114 7" xfId="44327" xr:uid="{49CF4795-8241-4BE6-8351-F425D470AE1D}"/>
    <cellStyle name="SAPBEXaggItemX 115" xfId="33015" xr:uid="{A9CFF9A9-8990-4611-A5FD-F069553B90C8}"/>
    <cellStyle name="SAPBEXaggItemX 115 2" xfId="40320" xr:uid="{7500B98E-E665-47F3-91C0-122EB056EA78}"/>
    <cellStyle name="SAPBEXaggItemX 115 3" xfId="39497" xr:uid="{46441DE9-0C28-4F46-97DE-871EEE81AFA8}"/>
    <cellStyle name="SAPBEXaggItemX 115 4" xfId="40170" xr:uid="{AB829218-8630-4233-8B44-F7B6C51453AD}"/>
    <cellStyle name="SAPBEXaggItemX 115 5" xfId="39676" xr:uid="{A3D76D4F-A169-4C7B-B5C8-7BCE8972A62C}"/>
    <cellStyle name="SAPBEXaggItemX 115 6" xfId="44706" xr:uid="{BC804928-B657-4885-AF1F-620FB5A597A1}"/>
    <cellStyle name="SAPBEXaggItemX 115 7" xfId="44326" xr:uid="{8C66C289-5699-489D-B803-FE6F4CE18457}"/>
    <cellStyle name="SAPBEXaggItemX 116" xfId="12859" xr:uid="{16757905-B111-4676-A7D4-39CDA50FB92D}"/>
    <cellStyle name="SAPBEXaggItemX 116 2" xfId="38247" xr:uid="{BFF96809-6AD2-46A9-BB12-3A15C6221C5D}"/>
    <cellStyle name="SAPBEXaggItemX 116 3" xfId="41665" xr:uid="{3A8C42C8-D712-47AB-8E92-BD04A2300625}"/>
    <cellStyle name="SAPBEXaggItemX 116 4" xfId="42326" xr:uid="{EEC194B5-88A2-4D2C-8E87-97FE3F8AFD82}"/>
    <cellStyle name="SAPBEXaggItemX 116 5" xfId="42921" xr:uid="{3F3EC02C-3BDD-4867-B995-33F772F83FDA}"/>
    <cellStyle name="SAPBEXaggItemX 116 6" xfId="43477" xr:uid="{4D4FBD80-341C-43F8-B811-8EE5B313EC62}"/>
    <cellStyle name="SAPBEXaggItemX 116 7" xfId="45555" xr:uid="{75DBB9A6-F170-404F-8B71-F045B874F743}"/>
    <cellStyle name="SAPBEXaggItemX 117" xfId="38192" xr:uid="{EB5F0A5B-363D-4D4C-ADF5-36D6EBCF9ECD}"/>
    <cellStyle name="SAPBEXaggItemX 118" xfId="41753" xr:uid="{F50FE828-C603-4A27-9B0B-53BC12432ED9}"/>
    <cellStyle name="SAPBEXaggItemX 119" xfId="42406" xr:uid="{4E9D9059-5B59-479B-8E91-6D1ABC1909FD}"/>
    <cellStyle name="SAPBEXaggItemX 12" xfId="33016" xr:uid="{9C17796B-5671-44E8-8779-F16F90DD9D40}"/>
    <cellStyle name="SAPBEXaggItemX 120" xfId="42979" xr:uid="{9805A069-E758-4141-939D-D4AC6D043A58}"/>
    <cellStyle name="SAPBEXaggItemX 121" xfId="43426" xr:uid="{F5283DDB-9B7B-45CC-AE95-A431F697B271}"/>
    <cellStyle name="SAPBEXaggItemX 122" xfId="45610" xr:uid="{C7E6C426-705B-4D05-860D-A43EDCF4DF2F}"/>
    <cellStyle name="SAPBEXaggItemX 123" xfId="12323" xr:uid="{139C5984-01B3-404C-BC52-CE1B6A944EBB}"/>
    <cellStyle name="SAPBEXaggItemX 124" xfId="46145" xr:uid="{732ACB0D-7B90-4641-8EC0-DD312560409A}"/>
    <cellStyle name="SAPBEXaggItemX 13" xfId="33017" xr:uid="{30AC2A79-5D76-45EB-AC3B-C0C133DC9889}"/>
    <cellStyle name="SAPBEXaggItemX 14" xfId="33018" xr:uid="{6D990DA8-F8DB-4A57-9221-9BBEA95947DB}"/>
    <cellStyle name="SAPBEXaggItemX 15" xfId="33019" xr:uid="{A300E1A9-654B-415A-960A-4D3095355FEC}"/>
    <cellStyle name="SAPBEXaggItemX 16" xfId="33020" xr:uid="{5CF91AC3-8645-4BC8-89C8-9240FFFB9C3E}"/>
    <cellStyle name="SAPBEXaggItemX 17" xfId="33021" xr:uid="{5D0D1BEE-93A5-4F57-AB61-5B8569495125}"/>
    <cellStyle name="SAPBEXaggItemX 18" xfId="33022" xr:uid="{EECA0E9E-400B-43F6-B0C4-074980685A7D}"/>
    <cellStyle name="SAPBEXaggItemX 19" xfId="33023" xr:uid="{F03DD067-EB32-4CBD-BAF8-EABF3990A614}"/>
    <cellStyle name="SAPBEXaggItemX 2" xfId="2279" xr:uid="{6AD5370E-AD4D-4A13-8C34-D294E8E81465}"/>
    <cellStyle name="SAPBEXaggItemX 2 10" xfId="45451" xr:uid="{158E3818-24EE-4F5A-96CD-F94F522FC6F5}"/>
    <cellStyle name="SAPBEXaggItemX 2 11" xfId="13064" xr:uid="{C341DB3E-B4FE-4E6C-8CBF-1615F8F27ECE}"/>
    <cellStyle name="SAPBEXaggItemX 2 2" xfId="5407" xr:uid="{39177CC1-007D-48CD-84CE-4721CD8BE30A}"/>
    <cellStyle name="SAPBEXaggItemX 2 2 10" xfId="33024" xr:uid="{B88F3D98-8EE6-43AB-BC18-CF36B885439F}"/>
    <cellStyle name="SAPBEXaggItemX 2 2 2" xfId="8464" xr:uid="{FC741876-3EE0-4CBA-9513-FED086D6F581}"/>
    <cellStyle name="SAPBEXaggItemX 2 2 2 10" xfId="33025" xr:uid="{94C8E2E2-27C5-4E53-987A-CBBBEC087557}"/>
    <cellStyle name="SAPBEXaggItemX 2 2 2 2" xfId="33026" xr:uid="{0BC262C5-5875-48F6-B28E-3B8B32E061B6}"/>
    <cellStyle name="SAPBEXaggItemX 2 2 2 2 2" xfId="33027" xr:uid="{55730F75-DD12-4407-BCD6-8EC72670C9F8}"/>
    <cellStyle name="SAPBEXaggItemX 2 2 2 2 2 2" xfId="40324" xr:uid="{1A9ADB80-A695-4C7B-AB0F-2F67BE487EFD}"/>
    <cellStyle name="SAPBEXaggItemX 2 2 2 2 2 3" xfId="39494" xr:uid="{A67A74D6-E8BE-449F-9669-35CE23A8108A}"/>
    <cellStyle name="SAPBEXaggItemX 2 2 2 2 2 4" xfId="40175" xr:uid="{5BE09BFC-B94C-4632-9D22-6923750C4017}"/>
    <cellStyle name="SAPBEXaggItemX 2 2 2 2 2 5" xfId="39672" xr:uid="{773E77D5-6C0E-438D-82D0-14066A653C47}"/>
    <cellStyle name="SAPBEXaggItemX 2 2 2 2 2 6" xfId="44710" xr:uid="{3E05FAB6-4680-421A-83E3-558F3E6532D9}"/>
    <cellStyle name="SAPBEXaggItemX 2 2 2 2 2 7" xfId="44322" xr:uid="{506CB475-7F9A-4706-A711-743BDA6A5F84}"/>
    <cellStyle name="SAPBEXaggItemX 2 2 2 2 3" xfId="40323" xr:uid="{294F21A8-DD3A-4BFB-AB03-38F36FA60A37}"/>
    <cellStyle name="SAPBEXaggItemX 2 2 2 2 4" xfId="39495" xr:uid="{D311F5C6-8775-408C-936E-F29197183FAA}"/>
    <cellStyle name="SAPBEXaggItemX 2 2 2 2 5" xfId="40174" xr:uid="{DFA1E8A7-10B4-4A78-B347-510B56474675}"/>
    <cellStyle name="SAPBEXaggItemX 2 2 2 2 6" xfId="39673" xr:uid="{173B4534-B78F-4988-AC8E-CD36DB6FAD5C}"/>
    <cellStyle name="SAPBEXaggItemX 2 2 2 2 7" xfId="44709" xr:uid="{81990A20-0BDF-48DE-ACEA-4EFC17369309}"/>
    <cellStyle name="SAPBEXaggItemX 2 2 2 2 8" xfId="44323" xr:uid="{A82C964F-A9F2-4460-85D7-26963910AA7C}"/>
    <cellStyle name="SAPBEXaggItemX 2 2 2 3" xfId="33028" xr:uid="{44D39EDC-B1F8-4F03-B07B-656F8703603C}"/>
    <cellStyle name="SAPBEXaggItemX 2 2 2 3 2" xfId="40325" xr:uid="{DA88BA34-94DD-4012-9443-03D4D9BFCDFC}"/>
    <cellStyle name="SAPBEXaggItemX 2 2 2 3 3" xfId="38292" xr:uid="{48F69EF3-4E0B-4AEA-9A54-D6E28AABBC47}"/>
    <cellStyle name="SAPBEXaggItemX 2 2 2 3 4" xfId="40176" xr:uid="{1E8DA00A-1E31-4800-BA83-4FF56A7B0CF1}"/>
    <cellStyle name="SAPBEXaggItemX 2 2 2 3 5" xfId="39671" xr:uid="{261B7EFB-338D-4BA8-BEEF-F3F69D3DA01F}"/>
    <cellStyle name="SAPBEXaggItemX 2 2 2 3 6" xfId="44711" xr:uid="{411083C9-24E4-4E4D-9D9D-58729E65FF2E}"/>
    <cellStyle name="SAPBEXaggItemX 2 2 2 3 7" xfId="44321" xr:uid="{E3E25D2C-DA8F-4C2A-9D07-546706C22DB7}"/>
    <cellStyle name="SAPBEXaggItemX 2 2 2 4" xfId="40322" xr:uid="{66E11673-0AB5-4A8B-B214-AD0C4BA32451}"/>
    <cellStyle name="SAPBEXaggItemX 2 2 2 5" xfId="39496" xr:uid="{2DA39258-9E41-434B-873D-814EB8E27717}"/>
    <cellStyle name="SAPBEXaggItemX 2 2 2 6" xfId="41610" xr:uid="{26BD55FA-3089-44E7-BA23-CD08A73AC239}"/>
    <cellStyle name="SAPBEXaggItemX 2 2 2 7" xfId="39674" xr:uid="{1614F56F-7321-4D3D-913D-5B20B0E3FE80}"/>
    <cellStyle name="SAPBEXaggItemX 2 2 2 8" xfId="44708" xr:uid="{89201B02-4260-40B3-9498-75982C315E75}"/>
    <cellStyle name="SAPBEXaggItemX 2 2 2 9" xfId="44324" xr:uid="{A703F7A9-109F-4449-9B82-647132999BC1}"/>
    <cellStyle name="SAPBEXaggItemX 2 2 3" xfId="33029" xr:uid="{48F33350-AAA8-4BFF-9A25-8BDBE67C4160}"/>
    <cellStyle name="SAPBEXaggItemX 2 2 3 2" xfId="40326" xr:uid="{B0238172-3AC9-4244-8BCC-B6C9E0B6AB4D}"/>
    <cellStyle name="SAPBEXaggItemX 2 2 3 3" xfId="39493" xr:uid="{1B69FF91-D135-4470-BB9F-38D3D9C926D2}"/>
    <cellStyle name="SAPBEXaggItemX 2 2 3 4" xfId="40177" xr:uid="{E204FFB5-FDA1-4AA1-9145-7B509DB7827E}"/>
    <cellStyle name="SAPBEXaggItemX 2 2 3 5" xfId="39670" xr:uid="{BC46E2C7-764F-4CB0-844A-48D1C6C2B432}"/>
    <cellStyle name="SAPBEXaggItemX 2 2 3 6" xfId="44712" xr:uid="{460F827D-FFBE-4F2C-A2A2-2DD8E17338A4}"/>
    <cellStyle name="SAPBEXaggItemX 2 2 3 7" xfId="44320" xr:uid="{C2ACDDBB-AFDE-489D-A381-652256DA5516}"/>
    <cellStyle name="SAPBEXaggItemX 2 2 4" xfId="40321" xr:uid="{2071D8DD-F79E-492D-B011-FAA84DC074B4}"/>
    <cellStyle name="SAPBEXaggItemX 2 2 5" xfId="38293" xr:uid="{1D4D920D-4344-4BF3-BCDF-D149C7E8A7B2}"/>
    <cellStyle name="SAPBEXaggItemX 2 2 6" xfId="40173" xr:uid="{0AED1E12-AF65-4C2E-94DB-A245E42DE9B6}"/>
    <cellStyle name="SAPBEXaggItemX 2 2 7" xfId="39675" xr:uid="{101EB379-2038-452C-8805-7E7A785F382A}"/>
    <cellStyle name="SAPBEXaggItemX 2 2 8" xfId="44707" xr:uid="{365D62B3-BD14-4BA4-B587-75F803874B0B}"/>
    <cellStyle name="SAPBEXaggItemX 2 2 9" xfId="44325" xr:uid="{85D497FB-6441-4B50-95B5-209935651E1F}"/>
    <cellStyle name="SAPBEXaggItemX 2 3" xfId="6103" xr:uid="{4B4E9692-A591-4498-AE32-30653515793A}"/>
    <cellStyle name="SAPBEXaggItemX 2 3 2" xfId="40327" xr:uid="{BFE81344-3DC0-4E90-90DA-BE1A39A6D92C}"/>
    <cellStyle name="SAPBEXaggItemX 2 3 3" xfId="39492" xr:uid="{2C391EBA-3AB6-43DC-9473-DDFA68907DF9}"/>
    <cellStyle name="SAPBEXaggItemX 2 3 4" xfId="40178" xr:uid="{6CAA1377-2517-476A-A743-CB45D43916E4}"/>
    <cellStyle name="SAPBEXaggItemX 2 3 5" xfId="39669" xr:uid="{AD517680-4523-4B38-B290-1B640495499E}"/>
    <cellStyle name="SAPBEXaggItemX 2 3 6" xfId="44713" xr:uid="{7D18D040-B74A-433E-B5E0-5FD1871DD68E}"/>
    <cellStyle name="SAPBEXaggItemX 2 3 7" xfId="44319" xr:uid="{CD330F78-6EE7-485B-AA2A-8481F9FE4823}"/>
    <cellStyle name="SAPBEXaggItemX 2 3 8" xfId="33030" xr:uid="{243B8C28-31D7-4EC6-83BE-507C1E875833}"/>
    <cellStyle name="SAPBEXaggItemX 2 4" xfId="8605" xr:uid="{9BE4941C-AD6A-4CA1-81DC-0FBC3053E8FC}"/>
    <cellStyle name="SAPBEXaggItemX 2 4 2" xfId="33031" xr:uid="{594ABE22-D94B-472F-86F2-E345F4E9A9CE}"/>
    <cellStyle name="SAPBEXaggItemX 2 5" xfId="8550" xr:uid="{787C1AAB-F8B6-4918-B1EE-B4EAC666C285}"/>
    <cellStyle name="SAPBEXaggItemX 2 5 2" xfId="38359" xr:uid="{09528578-7178-4628-AD47-EC56DB4FBEA7}"/>
    <cellStyle name="SAPBEXaggItemX 2 6" xfId="10745" xr:uid="{8ABC6CF7-D4AE-41CF-A508-B502EF7E24FA}"/>
    <cellStyle name="SAPBEXaggItemX 2 6 2" xfId="41530" xr:uid="{CFD1C3CE-5F3C-46DA-8D77-C582C8AE2DC3}"/>
    <cellStyle name="SAPBEXaggItemX 2 7" xfId="42185" xr:uid="{C59C91FA-1FE7-4073-91CB-8483DFA6577B}"/>
    <cellStyle name="SAPBEXaggItemX 2 8" xfId="42778" xr:uid="{6F22E7AC-33C0-4F37-9874-F0A08767C108}"/>
    <cellStyle name="SAPBEXaggItemX 2 9" xfId="43580" xr:uid="{386E87AD-9D04-4CA0-B18E-6B0607F345A7}"/>
    <cellStyle name="SAPBEXaggItemX 20" xfId="33032" xr:uid="{4FC4669F-A034-4021-BA3C-06949206A950}"/>
    <cellStyle name="SAPBEXaggItemX 21" xfId="33033" xr:uid="{045D7EBE-89D1-440A-8061-4913652112B6}"/>
    <cellStyle name="SAPBEXaggItemX 22" xfId="33034" xr:uid="{871564C0-4862-4B9B-B154-5F360C493E3F}"/>
    <cellStyle name="SAPBEXaggItemX 23" xfId="33035" xr:uid="{26017261-3054-45CA-A97A-1B887129CD70}"/>
    <cellStyle name="SAPBEXaggItemX 24" xfId="33036" xr:uid="{798217C2-B63D-4583-BED9-465D2A7CD743}"/>
    <cellStyle name="SAPBEXaggItemX 25" xfId="33037" xr:uid="{A2CCD565-5A6F-4329-9523-4AA8F4084D1F}"/>
    <cellStyle name="SAPBEXaggItemX 26" xfId="33038" xr:uid="{729CD0C2-4E5C-4DA9-BAA5-8524141E6BEA}"/>
    <cellStyle name="SAPBEXaggItemX 27" xfId="33039" xr:uid="{78B1A0E0-9A71-465D-807F-6D7564E35EE8}"/>
    <cellStyle name="SAPBEXaggItemX 28" xfId="33040" xr:uid="{006F351B-478E-487E-8E37-A39B43D93014}"/>
    <cellStyle name="SAPBEXaggItemX 29" xfId="33041" xr:uid="{2E2F2C16-21E4-477C-B7FF-0B0C899AC349}"/>
    <cellStyle name="SAPBEXaggItemX 3" xfId="2317" xr:uid="{36151566-27D9-4E74-9B60-363D86583313}"/>
    <cellStyle name="SAPBEXaggItemX 3 10" xfId="45477" xr:uid="{D1816FDF-5122-4750-8596-7BAA7EAF4D24}"/>
    <cellStyle name="SAPBEXaggItemX 3 11" xfId="13040" xr:uid="{692630C5-E7B6-47F8-9AC8-9F9FA60D5424}"/>
    <cellStyle name="SAPBEXaggItemX 3 2" xfId="5555" xr:uid="{74659DD7-55AA-4043-BD7D-626A57BDCE83}"/>
    <cellStyle name="SAPBEXaggItemX 3 2 2" xfId="33042" xr:uid="{470C3D0D-FD50-432D-9473-3F94ABDD7DA6}"/>
    <cellStyle name="SAPBEXaggItemX 3 3" xfId="10269" xr:uid="{02E7647E-A48D-406A-9735-A072F23C0A95}"/>
    <cellStyle name="SAPBEXaggItemX 3 3 2" xfId="41834" xr:uid="{A9F8E056-8DB5-4F2E-A452-9B50233897E2}"/>
    <cellStyle name="SAPBEXaggItemX 3 3 3" xfId="42459" xr:uid="{A8BF87EB-F364-4961-850C-95E91E0C7FAD}"/>
    <cellStyle name="SAPBEXaggItemX 3 3 4" xfId="43021" xr:uid="{B1CA86AE-B287-4FB2-B2A5-C9EFCEA26583}"/>
    <cellStyle name="SAPBEXaggItemX 3 3 5" xfId="43271" xr:uid="{A7F0A45D-A87B-4760-83F0-FC62C9BD4A4C}"/>
    <cellStyle name="SAPBEXaggItemX 3 3 6" xfId="45675" xr:uid="{12B196CA-BC2B-41DA-AF83-B2DC41ED9440}"/>
    <cellStyle name="SAPBEXaggItemX 3 3 7" xfId="45951" xr:uid="{04F26EC3-6475-4EB1-B5F5-DFEC1A5463D3}"/>
    <cellStyle name="SAPBEXaggItemX 3 3 8" xfId="37959" xr:uid="{A16336A0-06CC-417E-ABEC-C7A481694B2B}"/>
    <cellStyle name="SAPBEXaggItemX 3 4" xfId="8587" xr:uid="{191DD2FD-D9D4-425B-BC0C-0D4BED7E6B08}"/>
    <cellStyle name="SAPBEXaggItemX 3 4 2" xfId="41936" xr:uid="{E7A93990-1B45-4233-B78D-7326CCC48AA5}"/>
    <cellStyle name="SAPBEXaggItemX 3 4 3" xfId="42553" xr:uid="{6D2A68D6-4458-4E3E-8656-E199B327D2E7}"/>
    <cellStyle name="SAPBEXaggItemX 3 4 4" xfId="43107" xr:uid="{575C862E-6189-4C22-A53E-9F5A8AA4E876}"/>
    <cellStyle name="SAPBEXaggItemX 3 4 5" xfId="43356" xr:uid="{C7A2C9EA-220B-4CCC-A8A9-3A930B02922E}"/>
    <cellStyle name="SAPBEXaggItemX 3 4 6" xfId="45768" xr:uid="{90CF1D51-0D8D-4BA3-AAAB-21AA04F80531}"/>
    <cellStyle name="SAPBEXaggItemX 3 4 7" xfId="46037" xr:uid="{A713D955-6F04-4707-99E9-CEC096369E23}"/>
    <cellStyle name="SAPBEXaggItemX 3 4 8" xfId="38123" xr:uid="{E2E0F924-2C70-403F-9876-29AA0A19665D}"/>
    <cellStyle name="SAPBEXaggItemX 3 5" xfId="10345" xr:uid="{243ED067-7AD9-47F5-9414-3733AB143D90}"/>
    <cellStyle name="SAPBEXaggItemX 3 5 2" xfId="38333" xr:uid="{294E8BE5-2976-45E6-AD8E-2F7D7168DAFF}"/>
    <cellStyle name="SAPBEXaggItemX 3 6" xfId="4961" xr:uid="{973FF7A1-249D-402A-A2B9-9250DF98FD48}"/>
    <cellStyle name="SAPBEXaggItemX 3 6 2" xfId="41557" xr:uid="{08BD9CD2-51D4-427A-9AB1-8E9FB82D636A}"/>
    <cellStyle name="SAPBEXaggItemX 3 7" xfId="42211" xr:uid="{BC4E748F-2B2E-402F-9F5B-2259CC3588D8}"/>
    <cellStyle name="SAPBEXaggItemX 3 8" xfId="42822" xr:uid="{F2FEBDAF-4C5F-42F1-A17A-4EA16DD58B1C}"/>
    <cellStyle name="SAPBEXaggItemX 3 9" xfId="43554" xr:uid="{C9C7CF7A-4DA8-4DBF-AFCF-89937F3E2744}"/>
    <cellStyle name="SAPBEXaggItemX 30" xfId="33043" xr:uid="{2484B283-52FE-491B-9289-35320973F102}"/>
    <cellStyle name="SAPBEXaggItemX 31" xfId="33044" xr:uid="{85E413FE-CC6A-42C7-8ED1-141BCCCFEF68}"/>
    <cellStyle name="SAPBEXaggItemX 32" xfId="33045" xr:uid="{1A0407B8-40F1-4C18-86D0-A7B040EA2044}"/>
    <cellStyle name="SAPBEXaggItemX 33" xfId="33046" xr:uid="{1D035C80-EFA0-4CEE-96AB-C74E422CC248}"/>
    <cellStyle name="SAPBEXaggItemX 34" xfId="33047" xr:uid="{AAF85E89-5B4A-41EE-9239-9B50C225A2D9}"/>
    <cellStyle name="SAPBEXaggItemX 35" xfId="33048" xr:uid="{542E351F-E902-40BD-A6C3-A0FE6872D6F7}"/>
    <cellStyle name="SAPBEXaggItemX 36" xfId="33049" xr:uid="{632B053E-2E01-476B-A675-808D3486991A}"/>
    <cellStyle name="SAPBEXaggItemX 37" xfId="33050" xr:uid="{6857FF05-46EA-4B7E-94DF-046514FE37D8}"/>
    <cellStyle name="SAPBEXaggItemX 38" xfId="33051" xr:uid="{B4F21A71-DCB6-4C57-AC70-2B1FB35DDCE1}"/>
    <cellStyle name="SAPBEXaggItemX 39" xfId="33052" xr:uid="{80AB34D8-C645-4048-959F-D2C4012542D3}"/>
    <cellStyle name="SAPBEXaggItemX 4" xfId="3153" xr:uid="{5CB2CD52-8F21-42B9-8759-EEFD8C8A70FB}"/>
    <cellStyle name="SAPBEXaggItemX 4 10" xfId="13047" xr:uid="{10C6287D-5825-4718-99CD-F8C09F0318EC}"/>
    <cellStyle name="SAPBEXaggItemX 4 2" xfId="10140" xr:uid="{E416E905-27AA-4C91-8D3C-5EE4AA529AC5}"/>
    <cellStyle name="SAPBEXaggItemX 4 2 2" xfId="33053" xr:uid="{0751F88A-EBB5-41F3-A460-7F0D8C955479}"/>
    <cellStyle name="SAPBEXaggItemX 4 3" xfId="10689" xr:uid="{71441A72-46C4-40E7-8024-FAA6618B8D47}"/>
    <cellStyle name="SAPBEXaggItemX 4 3 2" xfId="41872" xr:uid="{CD829A80-A0EF-4C1A-BE50-1D6D9DEEC62F}"/>
    <cellStyle name="SAPBEXaggItemX 4 3 3" xfId="42497" xr:uid="{B4A4469A-6553-46A3-B9FA-6B9EF18C1E8A}"/>
    <cellStyle name="SAPBEXaggItemX 4 3 4" xfId="43059" xr:uid="{1C2AA956-550B-4E2F-AA97-58CC8186EBCC}"/>
    <cellStyle name="SAPBEXaggItemX 4 3 5" xfId="43309" xr:uid="{F4DA6EFC-6DB4-43C4-ADE8-851248165922}"/>
    <cellStyle name="SAPBEXaggItemX 4 3 6" xfId="45712" xr:uid="{75C2C5FD-99C9-4E11-A974-110E2FB9F094}"/>
    <cellStyle name="SAPBEXaggItemX 4 3 7" xfId="45989" xr:uid="{319D9E26-423E-4446-B56B-1985C38DB45C}"/>
    <cellStyle name="SAPBEXaggItemX 4 3 8" xfId="37997" xr:uid="{5825132F-5033-4E5F-AE33-B510C52971D4}"/>
    <cellStyle name="SAPBEXaggItemX 4 4" xfId="10769" xr:uid="{87E8B4CB-A77F-4FFE-8344-5E660876BE31}"/>
    <cellStyle name="SAPBEXaggItemX 4 4 2" xfId="38340" xr:uid="{DF27C050-5B41-49E8-9972-10F6B0E98FB1}"/>
    <cellStyle name="SAPBEXaggItemX 4 5" xfId="10837" xr:uid="{ED8E627B-956A-4DA8-98B4-55BDEE767814}"/>
    <cellStyle name="SAPBEXaggItemX 4 5 2" xfId="41550" xr:uid="{15B38440-3397-448F-B958-A94358D7BA72}"/>
    <cellStyle name="SAPBEXaggItemX 4 6" xfId="8412" xr:uid="{807700DD-C715-4DE5-AA8C-C90D19C2DD32}"/>
    <cellStyle name="SAPBEXaggItemX 4 6 2" xfId="42204" xr:uid="{34198EE9-6492-4242-85BB-2A8E97EB05EF}"/>
    <cellStyle name="SAPBEXaggItemX 4 7" xfId="42815" xr:uid="{E840EF0C-9864-4C34-BF05-97EEE995503B}"/>
    <cellStyle name="SAPBEXaggItemX 4 8" xfId="43561" xr:uid="{566831C7-711D-48F1-A2CF-BD19BF43800F}"/>
    <cellStyle name="SAPBEXaggItemX 4 9" xfId="45470" xr:uid="{812540DD-519F-480A-89E6-F7057ECB3EC4}"/>
    <cellStyle name="SAPBEXaggItemX 40" xfId="33054" xr:uid="{37176137-7A07-40AE-8F0B-9E733C967EC6}"/>
    <cellStyle name="SAPBEXaggItemX 41" xfId="33055" xr:uid="{49173657-95C4-4DBB-8465-83523C03F559}"/>
    <cellStyle name="SAPBEXaggItemX 42" xfId="33056" xr:uid="{E23ACC38-B5DC-4F7D-BBB9-1EE946321A39}"/>
    <cellStyle name="SAPBEXaggItemX 43" xfId="33057" xr:uid="{9B4F466B-84DA-432D-9694-50E782E8480E}"/>
    <cellStyle name="SAPBEXaggItemX 44" xfId="33058" xr:uid="{598E9912-73D6-42C7-94AB-4F3CDA8FC4C3}"/>
    <cellStyle name="SAPBEXaggItemX 45" xfId="33059" xr:uid="{9FC899B7-9FFB-4FCC-B63A-D6BBCDC62A99}"/>
    <cellStyle name="SAPBEXaggItemX 46" xfId="33060" xr:uid="{5F960556-560E-4B91-8FA1-917E29802251}"/>
    <cellStyle name="SAPBEXaggItemX 47" xfId="33061" xr:uid="{0DB01463-02B6-4C53-A502-2CF6645198DB}"/>
    <cellStyle name="SAPBEXaggItemX 48" xfId="33062" xr:uid="{5C905178-AF19-402B-8588-9DC53068E37F}"/>
    <cellStyle name="SAPBEXaggItemX 49" xfId="33063" xr:uid="{57DCE6C0-CE8E-4575-8154-D6CFC0F4184C}"/>
    <cellStyle name="SAPBEXaggItemX 5" xfId="2076" xr:uid="{D8E23752-6F49-4951-A55F-995B6C8BCC60}"/>
    <cellStyle name="SAPBEXaggItemX 5 2" xfId="8633" xr:uid="{07B822EF-32CF-46CC-94C9-09519D68FC64}"/>
    <cellStyle name="SAPBEXaggItemX 5 2 2" xfId="33064" xr:uid="{57573264-1E4A-4A67-B859-BF7C7AE5D2CC}"/>
    <cellStyle name="SAPBEXaggItemX 5 3" xfId="38497" xr:uid="{CD2831E1-38BA-4363-BF9A-504EE7C6B506}"/>
    <cellStyle name="SAPBEXaggItemX 5 4" xfId="41376" xr:uid="{9C245885-AED5-464A-91B6-E6F4A7C9C49A}"/>
    <cellStyle name="SAPBEXaggItemX 5 5" xfId="42038" xr:uid="{12FE8A56-73EB-4262-8DA0-8C67E0D6CFDB}"/>
    <cellStyle name="SAPBEXaggItemX 5 6" xfId="42648" xr:uid="{CB8C869B-9092-4A44-9E88-1B20D18B7EE7}"/>
    <cellStyle name="SAPBEXaggItemX 5 7" xfId="43711" xr:uid="{F546195E-245B-480E-83CE-B74C2EB528ED}"/>
    <cellStyle name="SAPBEXaggItemX 5 8" xfId="45333" xr:uid="{D27A1431-EBD8-45D5-A4C4-C7108ACBA2ED}"/>
    <cellStyle name="SAPBEXaggItemX 5 9" xfId="13208" xr:uid="{4CC817CB-1826-4C3F-8C69-83FE995B4107}"/>
    <cellStyle name="SAPBEXaggItemX 50" xfId="33065" xr:uid="{BA4200DB-FB4D-463F-BEAA-531FFD60E026}"/>
    <cellStyle name="SAPBEXaggItemX 51" xfId="33066" xr:uid="{19F2E372-3DCF-4D5B-8E02-69C19CFB761F}"/>
    <cellStyle name="SAPBEXaggItemX 52" xfId="33067" xr:uid="{90A2325C-6B35-48C4-8971-E49C0513640D}"/>
    <cellStyle name="SAPBEXaggItemX 53" xfId="33068" xr:uid="{9759A54F-5720-4C53-ABC9-93F624E54BA9}"/>
    <cellStyle name="SAPBEXaggItemX 54" xfId="33069" xr:uid="{8FF8AB1A-2266-4472-B532-83D0384205B8}"/>
    <cellStyle name="SAPBEXaggItemX 55" xfId="33070" xr:uid="{F6C008D1-8FEA-485F-A3FE-1EBBF55786CE}"/>
    <cellStyle name="SAPBEXaggItemX 56" xfId="33071" xr:uid="{5E3A35D4-9F3F-49CF-9401-8FC8F56D7EBA}"/>
    <cellStyle name="SAPBEXaggItemX 57" xfId="33072" xr:uid="{DF3650EF-10B6-427B-8716-0F2DFF22610D}"/>
    <cellStyle name="SAPBEXaggItemX 58" xfId="33073" xr:uid="{F77B2CD4-6FE9-4110-B281-FB00CB7F4BF4}"/>
    <cellStyle name="SAPBEXaggItemX 59" xfId="33074" xr:uid="{9AA765D7-AABA-4526-B74D-99580426BC1C}"/>
    <cellStyle name="SAPBEXaggItemX 6" xfId="10331" xr:uid="{56509470-9A69-44A7-AF51-2749B79D3D51}"/>
    <cellStyle name="SAPBEXaggItemX 6 2" xfId="33076" xr:uid="{CFEABDE4-599A-4C18-AD56-19BA5C0E68DF}"/>
    <cellStyle name="SAPBEXaggItemX 6 3" xfId="40329" xr:uid="{16A2A667-E916-47AD-A48B-A535511BE823}"/>
    <cellStyle name="SAPBEXaggItemX 6 4" xfId="39490" xr:uid="{FF4C6B1A-FA5F-4FD8-B670-74E5D2EBB2D7}"/>
    <cellStyle name="SAPBEXaggItemX 6 5" xfId="40183" xr:uid="{D0F1CF85-E567-4156-91FC-117613D593F8}"/>
    <cellStyle name="SAPBEXaggItemX 6 6" xfId="39668" xr:uid="{EB0D2737-7174-4B59-8615-A962967636F9}"/>
    <cellStyle name="SAPBEXaggItemX 6 7" xfId="44714" xr:uid="{5370A13A-FAFD-4017-A2E0-FDB4F4AE5567}"/>
    <cellStyle name="SAPBEXaggItemX 6 8" xfId="44318" xr:uid="{9E19030F-C5DB-48DD-ABED-3374442247F9}"/>
    <cellStyle name="SAPBEXaggItemX 6 9" xfId="33075" xr:uid="{21887AEC-65A6-49A5-8A8B-231EF2667CB6}"/>
    <cellStyle name="SAPBEXaggItemX 60" xfId="33077" xr:uid="{CD601C14-B8C6-4FDE-9C32-09277D6BE1E3}"/>
    <cellStyle name="SAPBEXaggItemX 61" xfId="33078" xr:uid="{091EC2A5-02B1-45EA-BCB5-0A7381F5F567}"/>
    <cellStyle name="SAPBEXaggItemX 62" xfId="33079" xr:uid="{965A81B3-1029-424D-8D6E-C08A99D3F894}"/>
    <cellStyle name="SAPBEXaggItemX 63" xfId="33080" xr:uid="{A14D0FBB-6C34-4399-898B-226D20EA15E3}"/>
    <cellStyle name="SAPBEXaggItemX 64" xfId="33081" xr:uid="{DD71A48E-4C80-4A67-8CDC-62579973C141}"/>
    <cellStyle name="SAPBEXaggItemX 65" xfId="33082" xr:uid="{B9DD008F-B520-4114-8E7C-8CE660D87564}"/>
    <cellStyle name="SAPBEXaggItemX 66" xfId="33083" xr:uid="{D40DCF2D-D8B2-4CB7-B96C-00637E1F04EB}"/>
    <cellStyle name="SAPBEXaggItemX 67" xfId="33084" xr:uid="{1468A6BE-C430-43A2-A5B9-115FD9207CE1}"/>
    <cellStyle name="SAPBEXaggItemX 68" xfId="33085" xr:uid="{6729750E-2AA3-49F3-BB9B-897119B80540}"/>
    <cellStyle name="SAPBEXaggItemX 69" xfId="33086" xr:uid="{92538CB9-9C8D-4E4E-86EB-4F5194D28109}"/>
    <cellStyle name="SAPBEXaggItemX 7" xfId="10204" xr:uid="{A3B19E08-0888-42EC-8B12-6254BC5139B8}"/>
    <cellStyle name="SAPBEXaggItemX 7 2" xfId="33087" xr:uid="{2B1762B9-516F-4C11-9001-DBBADFBFA8E2}"/>
    <cellStyle name="SAPBEXaggItemX 70" xfId="33088" xr:uid="{B33A1000-E92D-4BF2-ABCB-52CFE49830C6}"/>
    <cellStyle name="SAPBEXaggItemX 71" xfId="33089" xr:uid="{48E139E2-2AC3-45D4-99F2-370BD5878000}"/>
    <cellStyle name="SAPBEXaggItemX 72" xfId="33090" xr:uid="{F8754ED5-8350-4BE6-8EFF-9A4CF8A35634}"/>
    <cellStyle name="SAPBEXaggItemX 73" xfId="33091" xr:uid="{158CC197-3865-4D64-835B-826C0B8F72E3}"/>
    <cellStyle name="SAPBEXaggItemX 74" xfId="33092" xr:uid="{04E76D96-5230-49D8-85AD-54D0D4B63524}"/>
    <cellStyle name="SAPBEXaggItemX 75" xfId="33093" xr:uid="{D63E8D35-6B11-4FB8-9C27-C05E7D7A6D83}"/>
    <cellStyle name="SAPBEXaggItemX 76" xfId="33094" xr:uid="{2B87669C-704B-4F79-BE6A-ACB69C9AFB18}"/>
    <cellStyle name="SAPBEXaggItemX 77" xfId="33095" xr:uid="{F5A4F571-6B56-43C0-A598-C5EB3C9C5EF6}"/>
    <cellStyle name="SAPBEXaggItemX 78" xfId="33096" xr:uid="{D53EE1D1-8D46-468F-874A-DDEB54FA6C30}"/>
    <cellStyle name="SAPBEXaggItemX 79" xfId="33097" xr:uid="{A4EB141A-8434-4DDD-A521-5DF64FE8C8FF}"/>
    <cellStyle name="SAPBEXaggItemX 8" xfId="10207" xr:uid="{0F75ABF3-6A26-42B9-BD1F-9EE40F2DED0B}"/>
    <cellStyle name="SAPBEXaggItemX 8 2" xfId="33098" xr:uid="{A985E96C-4E3F-47EB-9835-A751B68BB969}"/>
    <cellStyle name="SAPBEXaggItemX 80" xfId="33099" xr:uid="{69BF7A31-8F80-4142-81DF-2A08D1964188}"/>
    <cellStyle name="SAPBEXaggItemX 81" xfId="33100" xr:uid="{CEB5DD3E-A8D8-4126-9A50-9FB4DF0A4BD2}"/>
    <cellStyle name="SAPBEXaggItemX 82" xfId="33101" xr:uid="{6FBD642F-5B44-4743-8F5E-B4FC4D283266}"/>
    <cellStyle name="SAPBEXaggItemX 83" xfId="33102" xr:uid="{97749419-FD72-4AAD-A868-99C391FD3ECF}"/>
    <cellStyle name="SAPBEXaggItemX 84" xfId="33103" xr:uid="{7ED488A7-9598-4D3F-82F5-0CFB04F78B51}"/>
    <cellStyle name="SAPBEXaggItemX 85" xfId="33104" xr:uid="{7CB2D55D-7AE8-460B-892D-164B84D542BE}"/>
    <cellStyle name="SAPBEXaggItemX 86" xfId="33105" xr:uid="{AB1B6690-0D2B-4D8B-93CB-6985F88CBE88}"/>
    <cellStyle name="SAPBEXaggItemX 87" xfId="33106" xr:uid="{4C3A5E7C-50B0-42A3-ABA3-91AB2B2985E1}"/>
    <cellStyle name="SAPBEXaggItemX 88" xfId="33107" xr:uid="{373FA4DB-9D1C-44A8-8978-A1362F88B22F}"/>
    <cellStyle name="SAPBEXaggItemX 89" xfId="33108" xr:uid="{CF47304F-35EF-48AA-8B4B-DC3E6F86B2BA}"/>
    <cellStyle name="SAPBEXaggItemX 9" xfId="33109" xr:uid="{ED7F5F9A-5F9E-4282-8BF9-7D06ECD10540}"/>
    <cellStyle name="SAPBEXaggItemX 90" xfId="33110" xr:uid="{35796696-8431-4157-9493-48F8FA3BD339}"/>
    <cellStyle name="SAPBEXaggItemX 91" xfId="33111" xr:uid="{EEF8A92E-8AAF-4C4C-ABDC-696B725EA197}"/>
    <cellStyle name="SAPBEXaggItemX 92" xfId="33112" xr:uid="{64277744-8DCC-4CA5-B735-32E22D5DF517}"/>
    <cellStyle name="SAPBEXaggItemX 93" xfId="33113" xr:uid="{0C676625-E2CA-4C60-A303-9ADE5C61446D}"/>
    <cellStyle name="SAPBEXaggItemX 94" xfId="33114" xr:uid="{F918C8D6-4D4B-4085-AB8B-64EA6F0A8918}"/>
    <cellStyle name="SAPBEXaggItemX 95" xfId="33115" xr:uid="{695C2986-CA27-480B-9101-4F5B70F0A793}"/>
    <cellStyle name="SAPBEXaggItemX 96" xfId="33116" xr:uid="{0FC8E0CC-A000-4325-A64C-6DF030B4A4BA}"/>
    <cellStyle name="SAPBEXaggItemX 97" xfId="33117" xr:uid="{04D1DCB2-A7D7-4941-A41C-B4D6B0095510}"/>
    <cellStyle name="SAPBEXaggItemX 98" xfId="33118" xr:uid="{59D0284F-818D-4F9C-A894-C70A31D6C102}"/>
    <cellStyle name="SAPBEXaggItemX 99" xfId="33119" xr:uid="{08527976-DE4F-41A9-AE02-57F2CE0F2AB9}"/>
    <cellStyle name="SAPBEXchaText" xfId="1960" xr:uid="{7752694D-A2A2-4010-806D-8FEE6FB89DDC}"/>
    <cellStyle name="SAPBEXchaText 10" xfId="33120" xr:uid="{750EEB12-E40F-489F-91C8-032D7ED0D59C}"/>
    <cellStyle name="SAPBEXchaText 100" xfId="33121" xr:uid="{9181A235-A1D0-4339-91E0-0467D9ACF946}"/>
    <cellStyle name="SAPBEXchaText 101" xfId="33122" xr:uid="{18327C25-6E29-4C03-AF4E-F306DBA49145}"/>
    <cellStyle name="SAPBEXchaText 102" xfId="33123" xr:uid="{BD833528-193D-44EA-A001-A9E2A2B340FF}"/>
    <cellStyle name="SAPBEXchaText 103" xfId="33124" xr:uid="{0624131D-4C5D-498D-BE7D-BD12AD8A0F5E}"/>
    <cellStyle name="SAPBEXchaText 104" xfId="33125" xr:uid="{BA7A33C1-9FE8-4801-8B92-141D5B4CB7C9}"/>
    <cellStyle name="SAPBEXchaText 105" xfId="33126" xr:uid="{EF4CC01A-A86E-4DCD-91C2-E23188249374}"/>
    <cellStyle name="SAPBEXchaText 106" xfId="33127" xr:uid="{3A90924D-8444-4A38-BE6B-86FD55393B5D}"/>
    <cellStyle name="SAPBEXchaText 106 2" xfId="40347" xr:uid="{5D88799E-FF9D-48AA-ACCF-6897A1E90DAC}"/>
    <cellStyle name="SAPBEXchaText 106 3" xfId="39479" xr:uid="{0ECB7824-A07D-4357-897A-AE22455F6341}"/>
    <cellStyle name="SAPBEXchaText 106 4" xfId="40184" xr:uid="{C875F553-6699-4DF0-896B-D2375916DE9E}"/>
    <cellStyle name="SAPBEXchaText 106 5" xfId="39649" xr:uid="{30A54462-E3EF-484B-B95F-A5AEA044F1EE}"/>
    <cellStyle name="SAPBEXchaText 106 6" xfId="44715" xr:uid="{2012F214-D530-4C98-9FAE-8ACAC7E0CA0D}"/>
    <cellStyle name="SAPBEXchaText 106 7" xfId="44317" xr:uid="{F0B4B16B-BCD5-47DA-83E5-50EDF74032F9}"/>
    <cellStyle name="SAPBEXchaText 107" xfId="33128" xr:uid="{94E707AC-4FD5-4E7D-B4E4-38366F7350F7}"/>
    <cellStyle name="SAPBEXchaText 107 2" xfId="40348" xr:uid="{3045A0A7-9551-44A5-AADB-E804EA893588}"/>
    <cellStyle name="SAPBEXchaText 107 3" xfId="39478" xr:uid="{9BF40C03-A30B-4DFB-8EAC-66E6CB0B88BA}"/>
    <cellStyle name="SAPBEXchaText 107 4" xfId="40185" xr:uid="{3147157E-04EB-4D8E-BC6F-81EFB0645DA8}"/>
    <cellStyle name="SAPBEXchaText 107 5" xfId="39648" xr:uid="{4021FA21-0212-4708-92FE-FB824090D8BE}"/>
    <cellStyle name="SAPBEXchaText 107 6" xfId="44716" xr:uid="{86A298B7-86E2-405D-9F35-90D7ED90DB20}"/>
    <cellStyle name="SAPBEXchaText 107 7" xfId="44316" xr:uid="{236E1865-E4D4-4564-8CCD-B08354D1E7BB}"/>
    <cellStyle name="SAPBEXchaText 108" xfId="33129" xr:uid="{059AE94E-A48E-4CBD-8934-B7C95C4905E8}"/>
    <cellStyle name="SAPBEXchaText 108 2" xfId="40349" xr:uid="{F858ECF4-E0D4-480F-86D9-EBA5876631F4}"/>
    <cellStyle name="SAPBEXchaText 108 3" xfId="39477" xr:uid="{70BDE0B9-2E3A-406E-96C2-13B7B96B337A}"/>
    <cellStyle name="SAPBEXchaText 108 4" xfId="40186" xr:uid="{97AFE59D-8C0E-4EF7-A700-5E87C9EE1443}"/>
    <cellStyle name="SAPBEXchaText 108 5" xfId="39647" xr:uid="{07FBF592-0584-42FC-B5C5-E7ABAFBD5DD2}"/>
    <cellStyle name="SAPBEXchaText 108 6" xfId="44717" xr:uid="{B29AD745-D7B7-426E-BD2C-CFD459832DA5}"/>
    <cellStyle name="SAPBEXchaText 108 7" xfId="44315" xr:uid="{97E8CDC3-C06D-4F3E-92D6-3F8528598848}"/>
    <cellStyle name="SAPBEXchaText 109" xfId="33130" xr:uid="{089FF61A-F4B4-41E0-A0E8-C2719294A24D}"/>
    <cellStyle name="SAPBEXchaText 109 2" xfId="40350" xr:uid="{5F32E253-823E-4F0D-8371-94FDD5B31C14}"/>
    <cellStyle name="SAPBEXchaText 109 3" xfId="39476" xr:uid="{EB7A51EE-4AFF-4CD4-AA4E-86D0501231ED}"/>
    <cellStyle name="SAPBEXchaText 109 4" xfId="40187" xr:uid="{2FDF6E1E-4774-4E52-B680-372C3F64728B}"/>
    <cellStyle name="SAPBEXchaText 109 5" xfId="39646" xr:uid="{7AC0C5EE-3E35-424A-BF9C-027437297510}"/>
    <cellStyle name="SAPBEXchaText 109 6" xfId="44718" xr:uid="{508E447F-9097-4072-9BDD-514572EFB2E0}"/>
    <cellStyle name="SAPBEXchaText 109 7" xfId="44314" xr:uid="{2F492DA3-7DE7-4F78-B942-54506F6EA5A2}"/>
    <cellStyle name="SAPBEXchaText 11" xfId="33131" xr:uid="{999E1F0A-C7DC-4A13-A091-650844FA8DE3}"/>
    <cellStyle name="SAPBEXchaText 110" xfId="33132" xr:uid="{A8CE5614-3C6D-4896-8651-F4098340C885}"/>
    <cellStyle name="SAPBEXchaText 110 2" xfId="40352" xr:uid="{53D5B329-FE43-4DD2-B5A0-96FB6F032513}"/>
    <cellStyle name="SAPBEXchaText 110 3" xfId="39475" xr:uid="{AF1ACDDD-E8F7-4D9E-BBF2-F77BCB370A30}"/>
    <cellStyle name="SAPBEXchaText 110 4" xfId="40188" xr:uid="{107E24D9-D50B-435A-B3AD-E834E9610DC7}"/>
    <cellStyle name="SAPBEXchaText 110 5" xfId="39643" xr:uid="{20FC25B6-8B2A-4DD7-923D-49DBC834F172}"/>
    <cellStyle name="SAPBEXchaText 110 6" xfId="44719" xr:uid="{DF40D258-7773-4ADF-9F72-3495AE664DA5}"/>
    <cellStyle name="SAPBEXchaText 110 7" xfId="44313" xr:uid="{A34B4324-CC3D-4416-91D3-173254E7A950}"/>
    <cellStyle name="SAPBEXchaText 111" xfId="33133" xr:uid="{4A1B471E-6B13-42BA-85BA-99F9F2D88374}"/>
    <cellStyle name="SAPBEXchaText 111 2" xfId="40353" xr:uid="{BA9F8B2C-95F1-4952-B72C-958CD46C3958}"/>
    <cellStyle name="SAPBEXchaText 111 3" xfId="39474" xr:uid="{152B5536-A419-4ABE-9347-F6113F9B6622}"/>
    <cellStyle name="SAPBEXchaText 111 4" xfId="38187" xr:uid="{E8623D5A-A0FA-4C36-B6F2-3D2B6A5AAB5F}"/>
    <cellStyle name="SAPBEXchaText 111 5" xfId="39642" xr:uid="{8AB42B47-BBED-403F-8DC8-8DF63978A098}"/>
    <cellStyle name="SAPBEXchaText 111 6" xfId="44720" xr:uid="{B0740150-F9D8-43CD-BC63-0E1304CE8E2F}"/>
    <cellStyle name="SAPBEXchaText 111 7" xfId="44312" xr:uid="{3F2B6FB0-D39C-4EE1-8FB3-3C764E9DD6A1}"/>
    <cellStyle name="SAPBEXchaText 112" xfId="33134" xr:uid="{3D965D01-09AB-419D-B0B4-28F6D44EF319}"/>
    <cellStyle name="SAPBEXchaText 112 2" xfId="40354" xr:uid="{803C1F72-700B-4B3B-8D89-51ABB4AD2579}"/>
    <cellStyle name="SAPBEXchaText 112 3" xfId="39473" xr:uid="{0D982FF4-251E-4CD1-85D8-5F3C7D407697}"/>
    <cellStyle name="SAPBEXchaText 112 4" xfId="41611" xr:uid="{4501FC61-BC12-4705-8FB4-2EC9CFB7F739}"/>
    <cellStyle name="SAPBEXchaText 112 5" xfId="39641" xr:uid="{4DB4C73D-B5C1-44C7-842E-F2791755C4BA}"/>
    <cellStyle name="SAPBEXchaText 112 6" xfId="44721" xr:uid="{387E5B42-A4BD-41DD-994C-DFE8258ED7D4}"/>
    <cellStyle name="SAPBEXchaText 112 7" xfId="44311" xr:uid="{E002969F-54CE-4934-9999-D681AD7B1853}"/>
    <cellStyle name="SAPBEXchaText 113" xfId="33135" xr:uid="{F0779F36-DD51-487C-863A-184203667D4A}"/>
    <cellStyle name="SAPBEXchaText 113 2" xfId="40355" xr:uid="{49B929C8-DD77-4440-9F16-7FC22336CBED}"/>
    <cellStyle name="SAPBEXchaText 113 3" xfId="39472" xr:uid="{C64F4B2E-6229-44DF-9AAF-6E76090560F5}"/>
    <cellStyle name="SAPBEXchaText 113 4" xfId="38188" xr:uid="{7D94286F-79F0-49A5-BFCB-972E010EDC55}"/>
    <cellStyle name="SAPBEXchaText 113 5" xfId="39640" xr:uid="{95042E89-D782-453D-94C8-87436AA0231C}"/>
    <cellStyle name="SAPBEXchaText 113 6" xfId="44722" xr:uid="{D996D748-9A6E-48FE-9FB7-C8640BAC163A}"/>
    <cellStyle name="SAPBEXchaText 113 7" xfId="44310" xr:uid="{84349E9D-87E3-419E-940B-75052DC091FF}"/>
    <cellStyle name="SAPBEXchaText 114" xfId="33136" xr:uid="{8CDA67CC-1448-4341-BE6F-D7720E6079B8}"/>
    <cellStyle name="SAPBEXchaText 114 2" xfId="40356" xr:uid="{2E6EC4C4-31A6-4B8D-9894-3AF519069173}"/>
    <cellStyle name="SAPBEXchaText 114 3" xfId="39471" xr:uid="{5BCCED11-286D-42DD-AB54-AA8C4B245D15}"/>
    <cellStyle name="SAPBEXchaText 114 4" xfId="40190" xr:uid="{414921D3-5345-420D-9660-4D8C18DDDB83}"/>
    <cellStyle name="SAPBEXchaText 114 5" xfId="39639" xr:uid="{C1980789-4C46-4ADB-BB4D-7B4376A0A92A}"/>
    <cellStyle name="SAPBEXchaText 114 6" xfId="44723" xr:uid="{257359C4-3527-4763-916B-6FB21E271332}"/>
    <cellStyle name="SAPBEXchaText 114 7" xfId="44309" xr:uid="{754EA2AE-29BD-40A2-BAF3-853F92522682}"/>
    <cellStyle name="SAPBEXchaText 115" xfId="33137" xr:uid="{C8DC60D1-FFCE-41F3-95CB-A3A16B268DE5}"/>
    <cellStyle name="SAPBEXchaText 115 2" xfId="40357" xr:uid="{9368168E-53DE-48C8-A9C3-59175456B4CD}"/>
    <cellStyle name="SAPBEXchaText 115 3" xfId="39470" xr:uid="{D70E8CE2-531E-49A4-99C2-D5DDCD3EF61D}"/>
    <cellStyle name="SAPBEXchaText 115 4" xfId="40189" xr:uid="{EACDC02F-E2AA-49EF-A2D3-D7E056785FD5}"/>
    <cellStyle name="SAPBEXchaText 115 5" xfId="39638" xr:uid="{07FFC9EB-EFDB-4E27-B3FD-93B1E7D2299B}"/>
    <cellStyle name="SAPBEXchaText 115 6" xfId="44724" xr:uid="{C2EDD972-F4DD-4F33-9626-2CA04195EA36}"/>
    <cellStyle name="SAPBEXchaText 115 7" xfId="44308" xr:uid="{E0CA2734-8563-4BB7-A987-05F509B76D37}"/>
    <cellStyle name="SAPBEXchaText 116" xfId="33138" xr:uid="{C4A2C37A-3384-43D5-9282-DD25EF03EFD4}"/>
    <cellStyle name="SAPBEXchaText 116 2" xfId="40358" xr:uid="{2DC5698F-6A6D-4CF8-B08C-63E937C0A580}"/>
    <cellStyle name="SAPBEXchaText 116 3" xfId="39469" xr:uid="{C308B6E6-10D4-4D82-B369-C4DA212DD000}"/>
    <cellStyle name="SAPBEXchaText 116 4" xfId="40191" xr:uid="{FBC028E2-CCA0-43A5-882C-311C0D95E8A9}"/>
    <cellStyle name="SAPBEXchaText 116 5" xfId="39637" xr:uid="{429FFC6D-B72B-40C6-81AB-09EED9F312B4}"/>
    <cellStyle name="SAPBEXchaText 116 6" xfId="44725" xr:uid="{42416B1D-6DAF-4671-ABF0-362BAB9FBAAB}"/>
    <cellStyle name="SAPBEXchaText 116 7" xfId="44307" xr:uid="{40B87006-FEFB-4B52-969F-CF645F7E3828}"/>
    <cellStyle name="SAPBEXchaText 117" xfId="12860" xr:uid="{049EB3C8-EEEA-4059-905A-A1717CDFFC13}"/>
    <cellStyle name="SAPBEXchaText 117 2" xfId="38248" xr:uid="{21F35558-2BAA-42DF-833C-609D689CEE45}"/>
    <cellStyle name="SAPBEXchaText 117 3" xfId="41664" xr:uid="{2B5A3992-B676-416F-AA4D-B7EF25BBCDEC}"/>
    <cellStyle name="SAPBEXchaText 117 4" xfId="42325" xr:uid="{3A5AC933-BE61-437F-8CC9-9AE315BE6D88}"/>
    <cellStyle name="SAPBEXchaText 117 5" xfId="42914" xr:uid="{7E325397-B0AE-4F57-8ADA-D71C12D70EDF}"/>
    <cellStyle name="SAPBEXchaText 117 6" xfId="43478" xr:uid="{742D1119-3A65-4E56-8563-6155B6D2AE49}"/>
    <cellStyle name="SAPBEXchaText 117 7" xfId="45554" xr:uid="{18477F65-C5C1-4A72-9454-2B9286A6069D}"/>
    <cellStyle name="SAPBEXchaText 12" xfId="33139" xr:uid="{D376BDF1-862F-4F4D-8E2D-8080459CBB73}"/>
    <cellStyle name="SAPBEXchaText 13" xfId="33140" xr:uid="{FC0CF237-DBD8-4573-9D27-0D491762C0FB}"/>
    <cellStyle name="SAPBEXchaText 14" xfId="33141" xr:uid="{AF725BB4-E444-4297-9BA8-5F09CBB4CC53}"/>
    <cellStyle name="SAPBEXchaText 15" xfId="33142" xr:uid="{37C73ADE-C76D-4E42-81E9-55D9366A7346}"/>
    <cellStyle name="SAPBEXchaText 16" xfId="33143" xr:uid="{70FA4488-C224-4BDD-8492-2533049D5824}"/>
    <cellStyle name="SAPBEXchaText 17" xfId="33144" xr:uid="{20C26615-5DDB-43B3-A55B-D90885983229}"/>
    <cellStyle name="SAPBEXchaText 18" xfId="33145" xr:uid="{8407F2FD-451D-4E3C-9C15-9DEC3A838F67}"/>
    <cellStyle name="SAPBEXchaText 19" xfId="33146" xr:uid="{DD792A12-B827-4953-B774-834CA6B207A4}"/>
    <cellStyle name="SAPBEXchaText 2" xfId="3751" xr:uid="{AA0D8C7B-0BB3-4077-B659-CB5EE8391281}"/>
    <cellStyle name="SAPBEXchaText 2 10" xfId="45450" xr:uid="{4C4D3237-3F31-4E14-A876-F68670F8A1F3}"/>
    <cellStyle name="SAPBEXchaText 2 11" xfId="13065" xr:uid="{4192C15C-DC87-4A67-9E22-514B39A36081}"/>
    <cellStyle name="SAPBEXchaText 2 2" xfId="33147" xr:uid="{75AA2742-D846-4CB1-9AD7-4EBFEF818BA6}"/>
    <cellStyle name="SAPBEXchaText 2 2 2" xfId="33148" xr:uid="{17BAAA5B-81A7-4555-A0B5-C5A66FEC6A04}"/>
    <cellStyle name="SAPBEXchaText 2 2 2 2" xfId="33149" xr:uid="{9AD7FA54-180A-491F-9E2D-E441B623044E}"/>
    <cellStyle name="SAPBEXchaText 2 2 2 2 2" xfId="33150" xr:uid="{6E455E9B-74A5-4B97-A1DA-308EFD2E5EA4}"/>
    <cellStyle name="SAPBEXchaText 2 2 2 2 2 2" xfId="40360" xr:uid="{F4C7F053-BE37-4C25-A896-70ABE2D274C0}"/>
    <cellStyle name="SAPBEXchaText 2 2 2 2 2 3" xfId="39460" xr:uid="{360D7D97-3EF7-4FC9-ACE8-BB6AB004DB85}"/>
    <cellStyle name="SAPBEXchaText 2 2 2 2 2 4" xfId="41612" xr:uid="{A1DF22A8-1E9B-48BB-A361-F8A3DD97009D}"/>
    <cellStyle name="SAPBEXchaText 2 2 2 2 2 5" xfId="39633" xr:uid="{5E288BBC-6DE5-449E-BCCC-6AD4F1010996}"/>
    <cellStyle name="SAPBEXchaText 2 2 2 2 2 6" xfId="44727" xr:uid="{1B825940-57FE-49D0-BC73-674718572EB6}"/>
    <cellStyle name="SAPBEXchaText 2 2 2 2 2 7" xfId="44305" xr:uid="{ABE2DCD5-85C6-48D9-BBBE-3B730B94A296}"/>
    <cellStyle name="SAPBEXchaText 2 2 2 3" xfId="33151" xr:uid="{79C9C85F-87B8-486F-BBEA-D618AA9DD4B8}"/>
    <cellStyle name="SAPBEXchaText 2 2 2 3 2" xfId="40361" xr:uid="{4DAE7C18-E478-4C44-9613-8A1149B66313}"/>
    <cellStyle name="SAPBEXchaText 2 2 2 3 3" xfId="39459" xr:uid="{52A4C153-4254-447B-A4A8-8F0D52045713}"/>
    <cellStyle name="SAPBEXchaText 2 2 2 3 4" xfId="40193" xr:uid="{9ED203FB-DCBC-4EAB-B5CE-82AC26768848}"/>
    <cellStyle name="SAPBEXchaText 2 2 2 3 5" xfId="39632" xr:uid="{5CCEA647-97AB-4972-BC3B-EC96481D5BF8}"/>
    <cellStyle name="SAPBEXchaText 2 2 2 3 6" xfId="44728" xr:uid="{F57B0094-7CBF-4F70-8A4F-612F733758C0}"/>
    <cellStyle name="SAPBEXchaText 2 2 2 3 7" xfId="44304" xr:uid="{675D00F9-64AC-4C91-BD83-48F3ABFEC80F}"/>
    <cellStyle name="SAPBEXchaText 2 2 2 4" xfId="40359" xr:uid="{893A585C-8193-4C8D-BA27-60CE01A55B6E}"/>
    <cellStyle name="SAPBEXchaText 2 2 2 5" xfId="39461" xr:uid="{2465EF54-5AB8-4EA3-A657-6C5839644AB7}"/>
    <cellStyle name="SAPBEXchaText 2 2 2 6" xfId="40192" xr:uid="{6676B44B-EE88-4B28-BB7A-20B6194B5252}"/>
    <cellStyle name="SAPBEXchaText 2 2 2 7" xfId="39634" xr:uid="{AE88B8D5-CEF7-4C58-9838-61BDBC2EB1C1}"/>
    <cellStyle name="SAPBEXchaText 2 2 2 8" xfId="44726" xr:uid="{7AEEDF08-F9FF-446D-B816-CA839D9D35DB}"/>
    <cellStyle name="SAPBEXchaText 2 2 2 9" xfId="44306" xr:uid="{13DF4AD8-36FC-48B4-B5B4-21BE09210545}"/>
    <cellStyle name="SAPBEXchaText 2 2 3" xfId="33152" xr:uid="{173B2CCF-B918-4A3E-8615-CB1072CA678B}"/>
    <cellStyle name="SAPBEXchaText 2 3" xfId="33153" xr:uid="{15BBF770-12FA-4320-981B-BAE9804A372B}"/>
    <cellStyle name="SAPBEXchaText 2 3 2" xfId="40362" xr:uid="{7C8BECD7-D5FD-4635-AD17-A7759545D4AC}"/>
    <cellStyle name="SAPBEXchaText 2 3 3" xfId="39458" xr:uid="{FE6E0F24-7298-49DE-A8CD-49699EDC3B92}"/>
    <cellStyle name="SAPBEXchaText 2 3 4" xfId="40194" xr:uid="{FF2D35E1-7627-4C75-9B62-7DB007965D14}"/>
    <cellStyle name="SAPBEXchaText 2 3 5" xfId="39631" xr:uid="{909B5DF1-CBCD-4C29-8EDA-4D0BD90D45D2}"/>
    <cellStyle name="SAPBEXchaText 2 3 6" xfId="44729" xr:uid="{40DA2309-4729-4C6E-9AF8-5D92948CDC63}"/>
    <cellStyle name="SAPBEXchaText 2 3 7" xfId="44303" xr:uid="{81909CF1-E1C1-4682-A1FD-016D0657F0C8}"/>
    <cellStyle name="SAPBEXchaText 2 4" xfId="33154" xr:uid="{C005A61C-BAC0-4959-A382-92F91C25578E}"/>
    <cellStyle name="SAPBEXchaText 2 5" xfId="38360" xr:uid="{380E5C60-8DC2-474A-BD60-B609FD0BACDB}"/>
    <cellStyle name="SAPBEXchaText 2 6" xfId="41529" xr:uid="{28A8FBB8-50C8-4E24-A9BF-1CD93697377B}"/>
    <cellStyle name="SAPBEXchaText 2 7" xfId="42184" xr:uid="{BB96778B-9407-4E05-8EB9-38D6484769FA}"/>
    <cellStyle name="SAPBEXchaText 2 8" xfId="42777" xr:uid="{38E5A8F0-9D38-4FE8-924A-7235EF6BA037}"/>
    <cellStyle name="SAPBEXchaText 2 9" xfId="43581" xr:uid="{F23C7F2B-2760-47FD-BD41-85EFD7F8C7D3}"/>
    <cellStyle name="SAPBEXchaText 20" xfId="33155" xr:uid="{046B10DF-56E6-4A0C-BC1C-F333F9A80D05}"/>
    <cellStyle name="SAPBEXchaText 21" xfId="33156" xr:uid="{321A4E1C-640B-4811-9DF7-83A82EF22C0E}"/>
    <cellStyle name="SAPBEXchaText 22" xfId="33157" xr:uid="{651D26DD-9E1B-470E-9EEC-1A553DC0EA0F}"/>
    <cellStyle name="SAPBEXchaText 23" xfId="33158" xr:uid="{ECC936E3-E744-4604-9259-8BF0FCEA5223}"/>
    <cellStyle name="SAPBEXchaText 24" xfId="33159" xr:uid="{2A66B545-A259-445B-B0FE-519E19913E96}"/>
    <cellStyle name="SAPBEXchaText 25" xfId="33160" xr:uid="{FCB161F6-4466-45DA-BFFB-311E1DCF26AF}"/>
    <cellStyle name="SAPBEXchaText 26" xfId="33161" xr:uid="{50F46362-7511-473A-A387-5025834AC819}"/>
    <cellStyle name="SAPBEXchaText 27" xfId="33162" xr:uid="{3BAB0871-4F13-4013-BAE7-34A7A4E8E78D}"/>
    <cellStyle name="SAPBEXchaText 28" xfId="33163" xr:uid="{E3EEA436-49E4-4680-950F-413562C0988A}"/>
    <cellStyle name="SAPBEXchaText 29" xfId="33164" xr:uid="{F9FA819E-6DE9-4B13-8437-8E00E6AD3026}"/>
    <cellStyle name="SAPBEXchaText 3" xfId="13039" xr:uid="{3D3AA7CC-07AB-473D-A540-83FD10E7DC57}"/>
    <cellStyle name="SAPBEXchaText 3 2" xfId="33165" xr:uid="{48467572-5F4B-45E6-9316-07D87A71275D}"/>
    <cellStyle name="SAPBEXchaText 3 3" xfId="37960" xr:uid="{F1BFD61A-DB29-4FE1-B350-6CB2D58ABA0A}"/>
    <cellStyle name="SAPBEXchaText 3 3 2" xfId="41835" xr:uid="{D6A9FEDB-3C15-4A3F-92EA-D9C5E6502444}"/>
    <cellStyle name="SAPBEXchaText 3 3 3" xfId="42460" xr:uid="{FBA0E269-FA53-4C11-A253-367827C72326}"/>
    <cellStyle name="SAPBEXchaText 3 3 4" xfId="43022" xr:uid="{35C8BB18-2913-4B21-A7C9-5B08FE4BE51C}"/>
    <cellStyle name="SAPBEXchaText 3 3 5" xfId="43272" xr:uid="{78F14DFE-B35D-417B-B724-3F0BA57F8255}"/>
    <cellStyle name="SAPBEXchaText 3 3 6" xfId="45676" xr:uid="{D11E6904-3478-4057-AFF9-3E40B55EAE5F}"/>
    <cellStyle name="SAPBEXchaText 3 3 7" xfId="45952" xr:uid="{8E11B4BB-DC84-431A-99F4-1E18CA260E12}"/>
    <cellStyle name="SAPBEXchaText 3 4" xfId="38332" xr:uid="{F20E149B-5D3E-411A-BC79-60D550FA398F}"/>
    <cellStyle name="SAPBEXchaText 3 5" xfId="41558" xr:uid="{D832AE98-BADE-44AE-9365-2B443891C9F9}"/>
    <cellStyle name="SAPBEXchaText 3 6" xfId="42212" xr:uid="{119836EA-F264-477E-B81E-AB9405BA7D6A}"/>
    <cellStyle name="SAPBEXchaText 3 7" xfId="42823" xr:uid="{CAFA7D57-940F-450C-A888-AA1C0EE359D4}"/>
    <cellStyle name="SAPBEXchaText 3 8" xfId="43553" xr:uid="{2EA89639-3D13-4170-96A9-3AE3F241FE5A}"/>
    <cellStyle name="SAPBEXchaText 3 9" xfId="45478" xr:uid="{A983C752-AE7C-4598-9653-18AF3FF1B260}"/>
    <cellStyle name="SAPBEXchaText 30" xfId="33166" xr:uid="{CECED73F-6C7C-4B05-BAA4-E045F89FCC0F}"/>
    <cellStyle name="SAPBEXchaText 31" xfId="33167" xr:uid="{2175FAD4-47CE-4B57-A26A-1FAE8A38BC70}"/>
    <cellStyle name="SAPBEXchaText 32" xfId="33168" xr:uid="{06063D53-B90E-46B1-8AB1-7FB6A598D7C1}"/>
    <cellStyle name="SAPBEXchaText 33" xfId="33169" xr:uid="{F7047A27-93F1-49EA-9F0A-A5ADCB8218D0}"/>
    <cellStyle name="SAPBEXchaText 34" xfId="33170" xr:uid="{B675A21C-3AA3-4D05-892B-642F1F9E0B80}"/>
    <cellStyle name="SAPBEXchaText 35" xfId="33171" xr:uid="{5C051ED5-4525-4430-8D95-C7673883FB13}"/>
    <cellStyle name="SAPBEXchaText 36" xfId="33172" xr:uid="{4E38AB70-225B-435B-BE3F-37C27A83137C}"/>
    <cellStyle name="SAPBEXchaText 37" xfId="33173" xr:uid="{329AB9A8-C6F0-4BBB-9FDF-F9C465BBE069}"/>
    <cellStyle name="SAPBEXchaText 38" xfId="33174" xr:uid="{EE4F912E-C5D6-47D1-A140-E20EB06561FD}"/>
    <cellStyle name="SAPBEXchaText 39" xfId="33175" xr:uid="{A818F206-4D1D-46DD-884A-2710F10986D8}"/>
    <cellStyle name="SAPBEXchaText 4" xfId="13048" xr:uid="{4C9023A7-4332-4587-B99D-77F1B87C102C}"/>
    <cellStyle name="SAPBEXchaText 4 2" xfId="33176" xr:uid="{FD22D3C3-DBD8-4743-974A-9D8DEE8CD584}"/>
    <cellStyle name="SAPBEXchaText 4 3" xfId="37998" xr:uid="{1E0EEF8E-04AD-442A-91BF-9B47C4AD81FE}"/>
    <cellStyle name="SAPBEXchaText 4 3 2" xfId="41873" xr:uid="{EEE4A27A-3340-4DBF-A4E4-3B910FB110B5}"/>
    <cellStyle name="SAPBEXchaText 4 3 3" xfId="42498" xr:uid="{2638B8C4-7E4C-42EB-AF5B-20E530C5DF94}"/>
    <cellStyle name="SAPBEXchaText 4 3 4" xfId="43060" xr:uid="{3403D6C8-020A-4BEA-B137-66FF161D085D}"/>
    <cellStyle name="SAPBEXchaText 4 3 5" xfId="43310" xr:uid="{C8E4F1F2-E6B2-4C3F-9035-75ACA88DB249}"/>
    <cellStyle name="SAPBEXchaText 4 3 6" xfId="45713" xr:uid="{0CEC7A93-B2AC-4E81-A511-795A54607133}"/>
    <cellStyle name="SAPBEXchaText 4 3 7" xfId="45990" xr:uid="{41F161F7-3CC2-499D-9704-0F21BB908C3B}"/>
    <cellStyle name="SAPBEXchaText 4 4" xfId="38341" xr:uid="{EA69C67B-E02D-4844-89E1-01E99FF13953}"/>
    <cellStyle name="SAPBEXchaText 4 5" xfId="41549" xr:uid="{6931BB94-BEED-4F25-A41B-9EDEF775ACCF}"/>
    <cellStyle name="SAPBEXchaText 4 6" xfId="42203" xr:uid="{532BB00C-0893-4E92-93E0-0690B314C327}"/>
    <cellStyle name="SAPBEXchaText 4 7" xfId="42814" xr:uid="{60EFB5F7-6A13-4FDE-BC64-92AE66FFAECF}"/>
    <cellStyle name="SAPBEXchaText 4 8" xfId="43562" xr:uid="{DDBEF525-924F-4D15-AB57-E6D4539E0E45}"/>
    <cellStyle name="SAPBEXchaText 4 9" xfId="45469" xr:uid="{831E9FB6-DB1A-4083-A1EE-BDBACE184E5A}"/>
    <cellStyle name="SAPBEXchaText 40" xfId="33177" xr:uid="{979BCDCC-5364-45B0-AAED-CA66CA999BC4}"/>
    <cellStyle name="SAPBEXchaText 41" xfId="33178" xr:uid="{46C6CA2D-93B7-49B0-A1A4-61136E6E8E03}"/>
    <cellStyle name="SAPBEXchaText 42" xfId="33179" xr:uid="{CB24E27B-1CB7-4092-9324-E929693C85FF}"/>
    <cellStyle name="SAPBEXchaText 43" xfId="33180" xr:uid="{8495EBC4-AD1D-4EF3-BEE8-2920CB95F0F9}"/>
    <cellStyle name="SAPBEXchaText 44" xfId="33181" xr:uid="{362F1313-3AF8-462C-B073-AFC9DD85F742}"/>
    <cellStyle name="SAPBEXchaText 45" xfId="33182" xr:uid="{09C40B5F-ACEB-4F97-A08C-9A036DC0775C}"/>
    <cellStyle name="SAPBEXchaText 46" xfId="33183" xr:uid="{6C7BCDA2-EAAF-45B3-A056-EF7E1CFEB2DC}"/>
    <cellStyle name="SAPBEXchaText 47" xfId="33184" xr:uid="{C7D83B94-5BAC-4406-878B-199665FD491F}"/>
    <cellStyle name="SAPBEXchaText 48" xfId="33185" xr:uid="{B79AFCAC-DC5C-4E23-95D3-75DDFAEC56FD}"/>
    <cellStyle name="SAPBEXchaText 49" xfId="33186" xr:uid="{98E80385-1580-4471-AECE-B2A7CE0321A3}"/>
    <cellStyle name="SAPBEXchaText 5" xfId="13209" xr:uid="{CCF77535-A23B-40CE-810F-DE700F077161}"/>
    <cellStyle name="SAPBEXchaText 5 2" xfId="33187" xr:uid="{B133EC45-E79E-4777-9C76-E006946CECA7}"/>
    <cellStyle name="SAPBEXchaText 5 3" xfId="38498" xr:uid="{49F4B3CD-E30C-41B6-A316-940E1D68ECA2}"/>
    <cellStyle name="SAPBEXchaText 5 4" xfId="41375" xr:uid="{1DFD63B5-0E71-4CBE-86CC-9CF593A3F1D5}"/>
    <cellStyle name="SAPBEXchaText 5 5" xfId="42037" xr:uid="{76D6E42C-D62C-4B44-BDE2-2B0C07611C2B}"/>
    <cellStyle name="SAPBEXchaText 5 6" xfId="42647" xr:uid="{64940F3E-33A2-4184-B4E0-0C06BA0A1D0F}"/>
    <cellStyle name="SAPBEXchaText 5 7" xfId="43712" xr:uid="{B66A8C47-F4AC-4DFD-8FB3-5F9D02E2B948}"/>
    <cellStyle name="SAPBEXchaText 5 8" xfId="45332" xr:uid="{C69DA5FB-0D1A-4AF5-AE2E-99A22CD9574C}"/>
    <cellStyle name="SAPBEXchaText 50" xfId="33188" xr:uid="{5590014B-F9C8-483C-81D3-4BE39BF24E9E}"/>
    <cellStyle name="SAPBEXchaText 51" xfId="33189" xr:uid="{D7A44DCA-0691-4BFC-932C-5414B66C96EC}"/>
    <cellStyle name="SAPBEXchaText 52" xfId="33190" xr:uid="{0AFBC3DE-6F55-45EB-A998-C3374E7ADAF4}"/>
    <cellStyle name="SAPBEXchaText 53" xfId="33191" xr:uid="{0511F48F-9696-4674-9FCF-DACBB633F7AC}"/>
    <cellStyle name="SAPBEXchaText 54" xfId="33192" xr:uid="{F5BAAE6D-613D-4AC2-BC42-5E09065C22CC}"/>
    <cellStyle name="SAPBEXchaText 55" xfId="33193" xr:uid="{4BE37ECD-1974-44AA-B54D-19D1508818B2}"/>
    <cellStyle name="SAPBEXchaText 56" xfId="33194" xr:uid="{D387267F-93AC-4F96-A0C4-09483CF3B50E}"/>
    <cellStyle name="SAPBEXchaText 57" xfId="33195" xr:uid="{BE56C749-6DFF-4A5E-8106-C446D7B3E251}"/>
    <cellStyle name="SAPBEXchaText 58" xfId="33196" xr:uid="{5336CB95-E4CE-4201-8259-7F860E68DD62}"/>
    <cellStyle name="SAPBEXchaText 59" xfId="33197" xr:uid="{A26AED07-8251-4E93-84A6-18F117C3C80D}"/>
    <cellStyle name="SAPBEXchaText 6" xfId="33198" xr:uid="{460EEE37-1EDA-4B39-BEB7-422F296DBAC5}"/>
    <cellStyle name="SAPBEXchaText 6 2" xfId="33199" xr:uid="{FB526B46-6391-4EBE-861B-65F7CE0A6D07}"/>
    <cellStyle name="SAPBEXchaText 60" xfId="33200" xr:uid="{0559041A-5B31-420B-BAD6-791090242A72}"/>
    <cellStyle name="SAPBEXchaText 61" xfId="33201" xr:uid="{BB05940F-FF1A-4B40-98A9-49B5634F50AF}"/>
    <cellStyle name="SAPBEXchaText 62" xfId="33202" xr:uid="{679DCDF3-969E-466B-8403-A7EE5992CC89}"/>
    <cellStyle name="SAPBEXchaText 63" xfId="33203" xr:uid="{5B91F23E-CB91-492B-85A7-3F7613AEAF79}"/>
    <cellStyle name="SAPBEXchaText 64" xfId="33204" xr:uid="{68BD34E8-E78E-44B2-A3A0-56E121A68699}"/>
    <cellStyle name="SAPBEXchaText 65" xfId="33205" xr:uid="{F8A4914B-3B22-4176-BD8E-EFF2AC9DA075}"/>
    <cellStyle name="SAPBEXchaText 66" xfId="33206" xr:uid="{AFD61437-A0A6-4D84-BA78-585BB6DF7055}"/>
    <cellStyle name="SAPBEXchaText 67" xfId="33207" xr:uid="{2325CDC6-A726-4E79-8D7F-1150F2ADDC71}"/>
    <cellStyle name="SAPBEXchaText 68" xfId="33208" xr:uid="{324979AA-B528-494F-B051-37975FFF7013}"/>
    <cellStyle name="SAPBEXchaText 69" xfId="33209" xr:uid="{4B8A1483-D0F8-474F-9CDB-3DB756091C26}"/>
    <cellStyle name="SAPBEXchaText 7" xfId="33210" xr:uid="{EA01AB42-8D38-4FC5-814A-D86473F7D737}"/>
    <cellStyle name="SAPBEXchaText 70" xfId="33211" xr:uid="{7CFC956B-F332-4FE7-8771-AB58E578668B}"/>
    <cellStyle name="SAPBEXchaText 71" xfId="33212" xr:uid="{0F7C4247-7E3A-45CE-8092-8CB9D57F67E6}"/>
    <cellStyle name="SAPBEXchaText 72" xfId="33213" xr:uid="{2067BC78-B755-48D0-8AC8-5AE1B8323241}"/>
    <cellStyle name="SAPBEXchaText 73" xfId="33214" xr:uid="{FD56683C-2985-471F-81E2-407C425EDB4E}"/>
    <cellStyle name="SAPBEXchaText 74" xfId="33215" xr:uid="{A9480A69-E5C8-4302-8A1C-C18DBDB57838}"/>
    <cellStyle name="SAPBEXchaText 75" xfId="33216" xr:uid="{5F686FB1-BB22-4EA8-829A-247DB992E56A}"/>
    <cellStyle name="SAPBEXchaText 76" xfId="33217" xr:uid="{8F1F86E2-3AAC-4303-B662-ED68B3F9B1E9}"/>
    <cellStyle name="SAPBEXchaText 77" xfId="33218" xr:uid="{178B6238-0CE8-44A1-97BB-47790A1C8772}"/>
    <cellStyle name="SAPBEXchaText 78" xfId="33219" xr:uid="{9CE01482-21E3-46C4-94E0-A268F2C5A26F}"/>
    <cellStyle name="SAPBEXchaText 79" xfId="33220" xr:uid="{2CC6C2FA-8E59-4613-9DD1-8EF5EE055988}"/>
    <cellStyle name="SAPBEXchaText 8" xfId="33221" xr:uid="{0F672875-DD60-4DAB-A21D-633AABEFA9E9}"/>
    <cellStyle name="SAPBEXchaText 80" xfId="33222" xr:uid="{56326230-906A-4279-9EA5-FA714328057C}"/>
    <cellStyle name="SAPBEXchaText 81" xfId="33223" xr:uid="{3774DD14-E653-4D6B-BE2F-AC9D5DA2986E}"/>
    <cellStyle name="SAPBEXchaText 82" xfId="33224" xr:uid="{6A032F1F-7F4F-454F-B458-4A5527043E5B}"/>
    <cellStyle name="SAPBEXchaText 83" xfId="33225" xr:uid="{83AA1C49-9940-428F-8DFA-DED227C074E7}"/>
    <cellStyle name="SAPBEXchaText 84" xfId="33226" xr:uid="{2FD36E1D-090B-4CF2-8D09-B172769093B1}"/>
    <cellStyle name="SAPBEXchaText 85" xfId="33227" xr:uid="{0D6D0682-D56B-4421-9DB9-1C5A920BB594}"/>
    <cellStyle name="SAPBEXchaText 86" xfId="33228" xr:uid="{D77779DF-E7E9-48C3-A250-AD1866AD1FDD}"/>
    <cellStyle name="SAPBEXchaText 87" xfId="33229" xr:uid="{8C5E7E6A-F4F0-4886-BBBF-329FB954CCE3}"/>
    <cellStyle name="SAPBEXchaText 88" xfId="33230" xr:uid="{0E675B41-BF57-46F0-BF19-44E8B36D6AA0}"/>
    <cellStyle name="SAPBEXchaText 89" xfId="33231" xr:uid="{F6640818-0653-4A50-B422-16623E7E489F}"/>
    <cellStyle name="SAPBEXchaText 9" xfId="33232" xr:uid="{38D87B60-1691-456A-8295-8E54674E7302}"/>
    <cellStyle name="SAPBEXchaText 90" xfId="33233" xr:uid="{45F94317-E79E-4D40-8FAB-C50FCA86B9EC}"/>
    <cellStyle name="SAPBEXchaText 91" xfId="33234" xr:uid="{84326FC8-6FF5-45C3-8D5B-054F07019161}"/>
    <cellStyle name="SAPBEXchaText 92" xfId="33235" xr:uid="{48DE9412-77FE-4ACE-8D52-33963EEED465}"/>
    <cellStyle name="SAPBEXchaText 93" xfId="33236" xr:uid="{6B2B0802-7558-4593-B34A-2D59E6929D40}"/>
    <cellStyle name="SAPBEXchaText 94" xfId="33237" xr:uid="{628DBEC0-615B-4896-BA53-D7DA05500F75}"/>
    <cellStyle name="SAPBEXchaText 95" xfId="33238" xr:uid="{E6CAD2A6-1198-4BE1-B0FB-1D2C0BFB0A4E}"/>
    <cellStyle name="SAPBEXchaText 96" xfId="33239" xr:uid="{47AD3D07-4955-49AE-84D7-46CF727E56B0}"/>
    <cellStyle name="SAPBEXchaText 97" xfId="33240" xr:uid="{856416A0-0663-4BA8-8319-88E180AF88B9}"/>
    <cellStyle name="SAPBEXchaText 98" xfId="33241" xr:uid="{777C80BF-9991-4337-AF03-DCD44D9645B7}"/>
    <cellStyle name="SAPBEXchaText 99" xfId="33242" xr:uid="{FBC59F42-954D-4C6C-8128-AEB06733BCDE}"/>
    <cellStyle name="SAPBEXexcBad7" xfId="1961" xr:uid="{EB3DC95E-8027-4FBD-921E-923BCAB25DAD}"/>
    <cellStyle name="SAPBEXexcBad7 10" xfId="33243" xr:uid="{9A2E38CE-884E-4462-80CB-90BD95106A23}"/>
    <cellStyle name="SAPBEXexcBad7 100" xfId="33244" xr:uid="{72777EF1-21B4-4C4E-A1BC-B504C65F409B}"/>
    <cellStyle name="SAPBEXexcBad7 101" xfId="33245" xr:uid="{A7E0A643-16D7-42EE-83B6-9A3A602B37CD}"/>
    <cellStyle name="SAPBEXexcBad7 102" xfId="33246" xr:uid="{25F8235A-47C3-4650-BC6C-0C1AAFC4A6FE}"/>
    <cellStyle name="SAPBEXexcBad7 103" xfId="33247" xr:uid="{9E7D35F3-5DE2-4F20-AADF-EE8507D16E1B}"/>
    <cellStyle name="SAPBEXexcBad7 104" xfId="33248" xr:uid="{85876848-CCDF-473E-B359-BC5C39F6DA61}"/>
    <cellStyle name="SAPBEXexcBad7 105" xfId="33249" xr:uid="{9CD4F849-A8B5-4EAC-B4FD-BDCC5088AED4}"/>
    <cellStyle name="SAPBEXexcBad7 105 2" xfId="40375" xr:uid="{3DD46ACE-0630-4EBB-95CB-C0352B670966}"/>
    <cellStyle name="SAPBEXexcBad7 105 3" xfId="39448" xr:uid="{F98BB6EE-4706-4AF6-8BE2-C88C7DCCBE07}"/>
    <cellStyle name="SAPBEXexcBad7 105 4" xfId="40216" xr:uid="{8AB16B4F-D2A1-4C43-80D2-6F007E3394FD}"/>
    <cellStyle name="SAPBEXexcBad7 105 5" xfId="42266" xr:uid="{18DA70F5-51C9-46C1-B1A3-3B98EDF09937}"/>
    <cellStyle name="SAPBEXexcBad7 105 6" xfId="44730" xr:uid="{3E78CDA7-B898-47E1-869D-0ED76BCC4B35}"/>
    <cellStyle name="SAPBEXexcBad7 105 7" xfId="44302" xr:uid="{FBB7BE8A-49AE-4A2D-8943-F68BA3C32252}"/>
    <cellStyle name="SAPBEXexcBad7 106" xfId="33250" xr:uid="{FCC73F94-A1FF-4D87-B2B9-F7ADA4C1B42D}"/>
    <cellStyle name="SAPBEXexcBad7 106 2" xfId="40376" xr:uid="{4DB05D43-FFDE-4223-84DF-22B72E06D337}"/>
    <cellStyle name="SAPBEXexcBad7 106 3" xfId="39447" xr:uid="{5D88A1E2-15A5-4DD6-BAF4-5E1D54E15D97}"/>
    <cellStyle name="SAPBEXexcBad7 106 4" xfId="40217" xr:uid="{26C6E0BD-1EB1-47C1-8CE7-7AE74FEE998A}"/>
    <cellStyle name="SAPBEXexcBad7 106 5" xfId="39628" xr:uid="{BB2FB48B-C610-42BD-92E8-E4BF4C56022C}"/>
    <cellStyle name="SAPBEXexcBad7 106 6" xfId="44731" xr:uid="{715A7BE8-9F60-48DD-8CF9-67595C3D530B}"/>
    <cellStyle name="SAPBEXexcBad7 106 7" xfId="44301" xr:uid="{C914E37A-8B7C-4A45-A3DC-E2E76395198C}"/>
    <cellStyle name="SAPBEXexcBad7 107" xfId="33251" xr:uid="{2AF54BDD-1248-4F86-999F-0EE1FFBCF0C7}"/>
    <cellStyle name="SAPBEXexcBad7 107 2" xfId="40377" xr:uid="{B2E26F4F-2CA0-46DC-A18B-E9D37FE24A0F}"/>
    <cellStyle name="SAPBEXexcBad7 107 3" xfId="39446" xr:uid="{F2E0BF7F-4D35-42D7-A2B2-0C918C37041A}"/>
    <cellStyle name="SAPBEXexcBad7 107 4" xfId="40218" xr:uid="{489B1BC0-5B2D-425E-A42E-EC014A91E68F}"/>
    <cellStyle name="SAPBEXexcBad7 107 5" xfId="39627" xr:uid="{6593BA23-56CE-465E-B0B7-03F3C02DD471}"/>
    <cellStyle name="SAPBEXexcBad7 107 6" xfId="44732" xr:uid="{1040EAEB-A179-4B6C-A270-C70F2FC37709}"/>
    <cellStyle name="SAPBEXexcBad7 107 7" xfId="44300" xr:uid="{E638D9FF-BE46-4913-B822-6DA59A532291}"/>
    <cellStyle name="SAPBEXexcBad7 108" xfId="33252" xr:uid="{A5E298FB-8424-4B88-BE98-FD9DCCBC4DA4}"/>
    <cellStyle name="SAPBEXexcBad7 108 2" xfId="40378" xr:uid="{7D0D5C3D-7C30-4B7C-A774-E3DDE1F23329}"/>
    <cellStyle name="SAPBEXexcBad7 108 3" xfId="39445" xr:uid="{50EA98BE-64EA-48DC-8263-060CEB0EA127}"/>
    <cellStyle name="SAPBEXexcBad7 108 4" xfId="40219" xr:uid="{3034C9F0-0255-483D-982F-0DEC19F96E1E}"/>
    <cellStyle name="SAPBEXexcBad7 108 5" xfId="39626" xr:uid="{88A09C14-EA05-4DC6-9E87-3BB3FBFBB8B4}"/>
    <cellStyle name="SAPBEXexcBad7 108 6" xfId="44733" xr:uid="{1F859C0A-DC29-43EF-86A1-14A77A5074DD}"/>
    <cellStyle name="SAPBEXexcBad7 108 7" xfId="44299" xr:uid="{4294AC12-FFA1-4F49-A0C9-40E047CEEF5A}"/>
    <cellStyle name="SAPBEXexcBad7 109" xfId="33253" xr:uid="{36402BE6-123A-452C-9FEA-B06948DDD947}"/>
    <cellStyle name="SAPBEXexcBad7 109 2" xfId="40379" xr:uid="{5D3C1831-929D-42EC-9DC1-AB742B399DCE}"/>
    <cellStyle name="SAPBEXexcBad7 109 3" xfId="39444" xr:uid="{880938C6-181D-4F4B-BD32-70D89817364D}"/>
    <cellStyle name="SAPBEXexcBad7 109 4" xfId="40220" xr:uid="{01FE827E-2339-40FD-A29A-A5788F2AEA2C}"/>
    <cellStyle name="SAPBEXexcBad7 109 5" xfId="42267" xr:uid="{92E0D596-DC4E-4642-8484-C8C7DCBBA9F0}"/>
    <cellStyle name="SAPBEXexcBad7 109 6" xfId="44734" xr:uid="{F32E2E2E-8A34-4184-9210-0F8599A891BF}"/>
    <cellStyle name="SAPBEXexcBad7 109 7" xfId="44298" xr:uid="{E0F21E67-3458-48BB-9D64-7025EB88EDB9}"/>
    <cellStyle name="SAPBEXexcBad7 11" xfId="33254" xr:uid="{99278BC9-CD41-438A-ABB1-3F25F989E6EC}"/>
    <cellStyle name="SAPBEXexcBad7 110" xfId="33255" xr:uid="{91D8D619-CD0B-4C8A-ABAD-0CF06FAA7AE6}"/>
    <cellStyle name="SAPBEXexcBad7 110 2" xfId="40380" xr:uid="{9AF77995-3877-4471-B0A2-BC732A7B2F7C}"/>
    <cellStyle name="SAPBEXexcBad7 110 3" xfId="39442" xr:uid="{80769456-7A47-4865-B749-D2106D9C2160}"/>
    <cellStyle name="SAPBEXexcBad7 110 4" xfId="40221" xr:uid="{E593BE2F-8FCF-442A-BB13-A214A04B4754}"/>
    <cellStyle name="SAPBEXexcBad7 110 5" xfId="42268" xr:uid="{10501B44-C256-4AEE-8916-027027D9511F}"/>
    <cellStyle name="SAPBEXexcBad7 110 6" xfId="44735" xr:uid="{7EE52425-4B09-4533-A0E4-659EBF890CA4}"/>
    <cellStyle name="SAPBEXexcBad7 110 7" xfId="44297" xr:uid="{FF1C758C-FD45-4202-AB03-6E6EB7EAD33D}"/>
    <cellStyle name="SAPBEXexcBad7 111" xfId="33256" xr:uid="{4DCCD68C-5FB4-4B6D-9E5C-01CE6928E47A}"/>
    <cellStyle name="SAPBEXexcBad7 111 2" xfId="40381" xr:uid="{587C0A87-7720-43C7-BF24-ECA5785FA1EC}"/>
    <cellStyle name="SAPBEXexcBad7 111 3" xfId="39441" xr:uid="{6BAABFDA-D773-4BFA-944A-B981794C7397}"/>
    <cellStyle name="SAPBEXexcBad7 111 4" xfId="40222" xr:uid="{873C2302-7591-4051-AE6F-BCCE20DDEEF7}"/>
    <cellStyle name="SAPBEXexcBad7 111 5" xfId="42269" xr:uid="{BE52CB15-8D4C-460C-B657-2D7A7D2AD8AA}"/>
    <cellStyle name="SAPBEXexcBad7 111 6" xfId="44736" xr:uid="{D6CFB8F6-1719-423B-BABA-92447372607E}"/>
    <cellStyle name="SAPBEXexcBad7 111 7" xfId="44296" xr:uid="{4C7FF270-CB95-438A-885F-67C0D2046268}"/>
    <cellStyle name="SAPBEXexcBad7 112" xfId="33257" xr:uid="{16234B60-D207-45E9-948B-CA64BC9B3564}"/>
    <cellStyle name="SAPBEXexcBad7 112 2" xfId="40382" xr:uid="{65A61167-CFD9-4865-9CF0-32EA62B447AB}"/>
    <cellStyle name="SAPBEXexcBad7 112 3" xfId="39440" xr:uid="{CC94C9BD-60B2-4403-823A-5EA548782A0D}"/>
    <cellStyle name="SAPBEXexcBad7 112 4" xfId="40223" xr:uid="{E730E2D1-7297-4EBB-9592-04296355C4B3}"/>
    <cellStyle name="SAPBEXexcBad7 112 5" xfId="39625" xr:uid="{3A098BDC-C349-4E4D-BDEE-C4EDAA565C65}"/>
    <cellStyle name="SAPBEXexcBad7 112 6" xfId="44737" xr:uid="{ED7293F5-529A-47C7-B2DE-03F3255587DF}"/>
    <cellStyle name="SAPBEXexcBad7 112 7" xfId="44295" xr:uid="{78506675-7EFA-4F66-8390-F59092DBD20B}"/>
    <cellStyle name="SAPBEXexcBad7 113" xfId="33258" xr:uid="{7036A1F5-5140-492E-B0E2-6F6117FD6050}"/>
    <cellStyle name="SAPBEXexcBad7 113 2" xfId="40383" xr:uid="{40AD1D0E-E567-4632-A65D-47C3FC07D4E7}"/>
    <cellStyle name="SAPBEXexcBad7 113 3" xfId="39439" xr:uid="{373292B1-34B4-4543-B5BE-CB771B81EABD}"/>
    <cellStyle name="SAPBEXexcBad7 113 4" xfId="40224" xr:uid="{CF891483-E4A4-4EC7-B43D-AB2BB59DC27B}"/>
    <cellStyle name="SAPBEXexcBad7 113 5" xfId="39624" xr:uid="{77F7EAE0-B4D1-4251-91E2-D67AB31B7EF6}"/>
    <cellStyle name="SAPBEXexcBad7 113 6" xfId="44738" xr:uid="{3D4EDDD0-199E-41E0-8390-9859763188D6}"/>
    <cellStyle name="SAPBEXexcBad7 113 7" xfId="43519" xr:uid="{FBC032FF-5698-484D-83B5-E63E5F8AAE85}"/>
    <cellStyle name="SAPBEXexcBad7 114" xfId="33259" xr:uid="{D2F25FB8-9E94-4CEE-821A-2ACFC75E8258}"/>
    <cellStyle name="SAPBEXexcBad7 114 2" xfId="40384" xr:uid="{AFBFE816-ADDD-47CF-AE29-60D756ABC57A}"/>
    <cellStyle name="SAPBEXexcBad7 114 3" xfId="39438" xr:uid="{6C4C5C2A-6F7F-4585-A750-2F56A33267DD}"/>
    <cellStyle name="SAPBEXexcBad7 114 4" xfId="40225" xr:uid="{BDF388C0-E376-4A3F-989A-3FF61E4D09F6}"/>
    <cellStyle name="SAPBEXexcBad7 114 5" xfId="39623" xr:uid="{78D0E8E4-4718-4507-A6B1-2278D24233E6}"/>
    <cellStyle name="SAPBEXexcBad7 114 6" xfId="44739" xr:uid="{1E259FC9-9D0D-499F-B2DD-809E2317E8EE}"/>
    <cellStyle name="SAPBEXexcBad7 114 7" xfId="44294" xr:uid="{90FCD6FB-8EBD-4112-89D0-A1E0C532F739}"/>
    <cellStyle name="SAPBEXexcBad7 115" xfId="33260" xr:uid="{37FE83A6-4CC0-40D5-8765-A7A18CEF0E5A}"/>
    <cellStyle name="SAPBEXexcBad7 115 2" xfId="40385" xr:uid="{A4C7BBEE-293B-4B65-88B9-3B37EEE447E0}"/>
    <cellStyle name="SAPBEXexcBad7 115 3" xfId="39437" xr:uid="{ACAEBFB6-47A9-41B9-B545-1CFE1564520B}"/>
    <cellStyle name="SAPBEXexcBad7 115 4" xfId="40226" xr:uid="{22FFFC34-2B61-4DFD-A11D-6066FACC7440}"/>
    <cellStyle name="SAPBEXexcBad7 115 5" xfId="41757" xr:uid="{BF1CC787-31AC-463D-8230-DEF76F595EE5}"/>
    <cellStyle name="SAPBEXexcBad7 115 6" xfId="44740" xr:uid="{AEB42977-4CF4-4F84-A3EE-EF939A1B8638}"/>
    <cellStyle name="SAPBEXexcBad7 115 7" xfId="44293" xr:uid="{A0E095D5-0465-418B-AE57-D214B2B9BC61}"/>
    <cellStyle name="SAPBEXexcBad7 116" xfId="12861" xr:uid="{56A89F12-CDA1-48A2-853B-EA04F934E5FF}"/>
    <cellStyle name="SAPBEXexcBad7 116 2" xfId="38249" xr:uid="{1A1619FF-233D-4B55-8550-68A5085AE102}"/>
    <cellStyle name="SAPBEXexcBad7 116 3" xfId="41663" xr:uid="{8061668B-F674-41EA-900D-26FC5EC4159F}"/>
    <cellStyle name="SAPBEXexcBad7 116 4" xfId="42324" xr:uid="{BFD26A06-4BE3-45AA-B515-184F64656483}"/>
    <cellStyle name="SAPBEXexcBad7 116 5" xfId="42908" xr:uid="{ADD5C3AB-2A52-4C01-9017-F86742E04C96}"/>
    <cellStyle name="SAPBEXexcBad7 116 6" xfId="43479" xr:uid="{A32F6800-59C2-4D8A-A7EA-72F5B6282090}"/>
    <cellStyle name="SAPBEXexcBad7 116 7" xfId="45553" xr:uid="{BC47ED4A-6EDA-4D40-944C-4E7AA7557412}"/>
    <cellStyle name="SAPBEXexcBad7 117" xfId="38193" xr:uid="{08AF6239-833D-4870-A653-38E3B9C7A64B}"/>
    <cellStyle name="SAPBEXexcBad7 118" xfId="41751" xr:uid="{AA86EEA9-F5C4-456F-B234-6BC53B620DF2}"/>
    <cellStyle name="SAPBEXexcBad7 119" xfId="42405" xr:uid="{F0D60553-DF7B-4048-982A-6A65CFC143F9}"/>
    <cellStyle name="SAPBEXexcBad7 12" xfId="33261" xr:uid="{2BEC41D9-A7FF-4D82-A68A-81E50A889333}"/>
    <cellStyle name="SAPBEXexcBad7 120" xfId="42978" xr:uid="{881C46D4-8399-4A9E-A378-9D113633FC3C}"/>
    <cellStyle name="SAPBEXexcBad7 121" xfId="43427" xr:uid="{20027052-27AD-423B-A5C6-55D8EAE83756}"/>
    <cellStyle name="SAPBEXexcBad7 122" xfId="45609" xr:uid="{40BAFA4B-1D0D-4207-B8F8-5E14F08CF565}"/>
    <cellStyle name="SAPBEXexcBad7 123" xfId="12324" xr:uid="{EBFDA733-01E1-48E5-BCB3-F8A11937C395}"/>
    <cellStyle name="SAPBEXexcBad7 124" xfId="46147" xr:uid="{300B979B-AF8E-48DB-8370-DC6E31FBF916}"/>
    <cellStyle name="SAPBEXexcBad7 13" xfId="33262" xr:uid="{41D107E2-A475-4DFD-BB61-048A9DC3CA06}"/>
    <cellStyle name="SAPBEXexcBad7 14" xfId="33263" xr:uid="{161A3371-93DB-477D-ABF1-078308B39263}"/>
    <cellStyle name="SAPBEXexcBad7 15" xfId="33264" xr:uid="{5BB658D2-D340-47AC-9441-76059CDC0D51}"/>
    <cellStyle name="SAPBEXexcBad7 16" xfId="33265" xr:uid="{A182FE21-A488-4948-801F-322F023CFB57}"/>
    <cellStyle name="SAPBEXexcBad7 17" xfId="33266" xr:uid="{9BCF3484-DC8D-41D7-9B2A-54D411661E00}"/>
    <cellStyle name="SAPBEXexcBad7 18" xfId="33267" xr:uid="{B8E8C7FD-76AA-4D28-815E-806231E426B5}"/>
    <cellStyle name="SAPBEXexcBad7 19" xfId="33268" xr:uid="{B3B77280-8FE6-4959-8ECC-349C70D83554}"/>
    <cellStyle name="SAPBEXexcBad7 2" xfId="2290" xr:uid="{471CEBA6-C5E2-40F8-8FBB-17C95E78E222}"/>
    <cellStyle name="SAPBEXexcBad7 2 10" xfId="45449" xr:uid="{85B55B14-FBBE-4951-AFE6-A26EA9FFA063}"/>
    <cellStyle name="SAPBEXexcBad7 2 11" xfId="13066" xr:uid="{434AFD2F-78BA-4439-AA51-81177A07226C}"/>
    <cellStyle name="SAPBEXexcBad7 2 2" xfId="5417" xr:uid="{E081B444-032E-46A4-A272-B8324CF47169}"/>
    <cellStyle name="SAPBEXexcBad7 2 2 10" xfId="33269" xr:uid="{7C706019-A8CE-4B82-BB58-54C736D9D49C}"/>
    <cellStyle name="SAPBEXexcBad7 2 2 2" xfId="8465" xr:uid="{DED6546A-28C5-466D-9FB3-839AB63050FC}"/>
    <cellStyle name="SAPBEXexcBad7 2 2 2 10" xfId="33270" xr:uid="{FBD0B39A-5A57-4333-A313-B06CF89D7212}"/>
    <cellStyle name="SAPBEXexcBad7 2 2 2 2" xfId="33271" xr:uid="{C914D8B7-3E87-44CF-83A5-104A1CA7FE78}"/>
    <cellStyle name="SAPBEXexcBad7 2 2 2 2 2" xfId="33272" xr:uid="{9FD8FECA-3DD6-45EF-AD2B-A3C1F327F970}"/>
    <cellStyle name="SAPBEXexcBad7 2 2 2 2 2 2" xfId="40394" xr:uid="{99811D4E-AEDD-419D-9A9C-9102F4F6DE48}"/>
    <cellStyle name="SAPBEXexcBad7 2 2 2 2 2 3" xfId="39431" xr:uid="{4425EEC9-BF30-4A62-BDDD-A33F9886EB23}"/>
    <cellStyle name="SAPBEXexcBad7 2 2 2 2 2 4" xfId="40230" xr:uid="{9897DA89-D714-4159-A139-BCEFD9EF8CF0}"/>
    <cellStyle name="SAPBEXexcBad7 2 2 2 2 2 5" xfId="39620" xr:uid="{A0646272-69AE-4C9F-8259-C5A8569E37FC}"/>
    <cellStyle name="SAPBEXexcBad7 2 2 2 2 2 6" xfId="44744" xr:uid="{20994459-67FE-4FB5-AD3E-DC8A604CE758}"/>
    <cellStyle name="SAPBEXexcBad7 2 2 2 2 2 7" xfId="44291" xr:uid="{99300FAE-F2A6-4CEA-A77A-1D77A33BFAD1}"/>
    <cellStyle name="SAPBEXexcBad7 2 2 2 2 3" xfId="40393" xr:uid="{8808F586-20B6-4275-A698-943B2DA52A12}"/>
    <cellStyle name="SAPBEXexcBad7 2 2 2 2 4" xfId="39432" xr:uid="{6862A76F-05D9-4547-97ED-91A1E3FC871C}"/>
    <cellStyle name="SAPBEXexcBad7 2 2 2 2 5" xfId="40229" xr:uid="{B38389E7-0DAA-431D-8416-DB3E8C6F3546}"/>
    <cellStyle name="SAPBEXexcBad7 2 2 2 2 6" xfId="39621" xr:uid="{038C885D-5773-485F-8C00-D5F47B1D366F}"/>
    <cellStyle name="SAPBEXexcBad7 2 2 2 2 7" xfId="44743" xr:uid="{F28EE024-FF9B-4AC5-BB55-0CA26CB864DF}"/>
    <cellStyle name="SAPBEXexcBad7 2 2 2 2 8" xfId="44292" xr:uid="{EF43E745-0583-4319-8AC1-EEB1CF8A9327}"/>
    <cellStyle name="SAPBEXexcBad7 2 2 2 3" xfId="33273" xr:uid="{8ECEB854-147E-465B-AF43-5C64C8DAF0A0}"/>
    <cellStyle name="SAPBEXexcBad7 2 2 2 3 2" xfId="40395" xr:uid="{0454EA5F-8AD7-45BB-9CCF-F63E92693CC1}"/>
    <cellStyle name="SAPBEXexcBad7 2 2 2 3 3" xfId="39430" xr:uid="{59897EAF-D416-4140-8444-432DB5E13936}"/>
    <cellStyle name="SAPBEXexcBad7 2 2 2 3 4" xfId="40231" xr:uid="{91A7954C-B305-4513-8D0E-691DC3551AEA}"/>
    <cellStyle name="SAPBEXexcBad7 2 2 2 3 5" xfId="39619" xr:uid="{F3CFA182-EBA2-4D4E-8F50-175183B341A5}"/>
    <cellStyle name="SAPBEXexcBad7 2 2 2 3 6" xfId="44745" xr:uid="{A8A8E1B0-57BF-433A-8245-380368863DB3}"/>
    <cellStyle name="SAPBEXexcBad7 2 2 2 3 7" xfId="44290" xr:uid="{98BE90EF-B62F-4CD2-B504-BD77F0B4A962}"/>
    <cellStyle name="SAPBEXexcBad7 2 2 2 4" xfId="40392" xr:uid="{060AE607-46D1-42E2-8EBE-58CB6D9457E0}"/>
    <cellStyle name="SAPBEXexcBad7 2 2 2 5" xfId="39433" xr:uid="{4A464927-2258-41FB-A4BD-EA05EF74C041}"/>
    <cellStyle name="SAPBEXexcBad7 2 2 2 6" xfId="40228" xr:uid="{C2F98299-C8C4-4B10-BC8A-EE16DFD6E640}"/>
    <cellStyle name="SAPBEXexcBad7 2 2 2 7" xfId="42270" xr:uid="{BDE697CB-08BD-4FE0-9B51-10399063F05B}"/>
    <cellStyle name="SAPBEXexcBad7 2 2 2 8" xfId="44742" xr:uid="{BDD28A09-ED04-4CBE-A7B4-6E0E19AB531B}"/>
    <cellStyle name="SAPBEXexcBad7 2 2 2 9" xfId="43517" xr:uid="{AE5AD443-6CB7-4D02-83FD-3A77089EDD58}"/>
    <cellStyle name="SAPBEXexcBad7 2 2 3" xfId="33274" xr:uid="{B62444CD-B4F0-4975-8C0A-4F0517066F65}"/>
    <cellStyle name="SAPBEXexcBad7 2 2 3 2" xfId="40396" xr:uid="{6F1776B1-67A3-445E-8EE4-8A4628D75DFC}"/>
    <cellStyle name="SAPBEXexcBad7 2 2 3 3" xfId="39429" xr:uid="{275F7833-8D48-4F9B-8797-BC0EF508D54A}"/>
    <cellStyle name="SAPBEXexcBad7 2 2 3 4" xfId="40232" xr:uid="{139AC62C-37F8-43AC-BCE4-0319979920E5}"/>
    <cellStyle name="SAPBEXexcBad7 2 2 3 5" xfId="39618" xr:uid="{523A4E8C-5999-497C-A22D-96AE80FD6352}"/>
    <cellStyle name="SAPBEXexcBad7 2 2 3 6" xfId="44746" xr:uid="{BE598141-F613-42A4-9BA2-9269D1003A6A}"/>
    <cellStyle name="SAPBEXexcBad7 2 2 3 7" xfId="43516" xr:uid="{793D651B-8122-47F1-B31E-02EB9411283D}"/>
    <cellStyle name="SAPBEXexcBad7 2 2 4" xfId="40391" xr:uid="{2F8172E9-B710-433A-ABA9-974B803C906B}"/>
    <cellStyle name="SAPBEXexcBad7 2 2 5" xfId="39434" xr:uid="{31C18608-6FE5-4DA3-93EA-431F57416CFA}"/>
    <cellStyle name="SAPBEXexcBad7 2 2 6" xfId="40227" xr:uid="{EAC504CE-AEFA-4431-810F-29647F5C7462}"/>
    <cellStyle name="SAPBEXexcBad7 2 2 7" xfId="39622" xr:uid="{2E8249B2-1DFE-4928-A424-0C6AAC2B15B4}"/>
    <cellStyle name="SAPBEXexcBad7 2 2 8" xfId="44741" xr:uid="{1E2255BE-D6A5-4949-A083-E483A3109443}"/>
    <cellStyle name="SAPBEXexcBad7 2 2 9" xfId="43518" xr:uid="{37CDC7C5-DD4B-4D76-8E50-9733F81FCE3D}"/>
    <cellStyle name="SAPBEXexcBad7 2 3" xfId="6104" xr:uid="{2A56C0C5-D6BB-4F5B-A6B7-46AF50A91894}"/>
    <cellStyle name="SAPBEXexcBad7 2 3 2" xfId="40397" xr:uid="{DC3DB7A9-A451-41F8-BDD6-125A5AB7BA73}"/>
    <cellStyle name="SAPBEXexcBad7 2 3 3" xfId="39428" xr:uid="{0358ABD9-F1BF-4EFE-94B4-937D5904EA30}"/>
    <cellStyle name="SAPBEXexcBad7 2 3 4" xfId="40233" xr:uid="{BF52EF7E-07A6-4B66-B388-29026588467A}"/>
    <cellStyle name="SAPBEXexcBad7 2 3 5" xfId="42447" xr:uid="{3B5E9C95-B486-48B5-8A23-CFAE8A45C9E2}"/>
    <cellStyle name="SAPBEXexcBad7 2 3 6" xfId="44747" xr:uid="{91C14FA4-D027-400F-AF2B-8C32286E33EF}"/>
    <cellStyle name="SAPBEXexcBad7 2 3 7" xfId="44289" xr:uid="{9A18A946-3A90-459A-82EA-6E8A8189EEA6}"/>
    <cellStyle name="SAPBEXexcBad7 2 3 8" xfId="33275" xr:uid="{4C7565A0-54A1-4FBC-83FA-60A57E11A7E2}"/>
    <cellStyle name="SAPBEXexcBad7 2 4" xfId="10394" xr:uid="{1BA7F7B4-2D81-4237-9B09-AEAA66FBA7B6}"/>
    <cellStyle name="SAPBEXexcBad7 2 4 2" xfId="33276" xr:uid="{136AFDC2-A5E4-4029-9D7C-CD2916999A2A}"/>
    <cellStyle name="SAPBEXexcBad7 2 5" xfId="10432" xr:uid="{0C8CDBB1-2936-4108-87EC-183269165F2A}"/>
    <cellStyle name="SAPBEXexcBad7 2 5 2" xfId="38361" xr:uid="{A5007467-BF8B-4D9F-AE95-3BFEB346E882}"/>
    <cellStyle name="SAPBEXexcBad7 2 6" xfId="10210" xr:uid="{7E7B572D-1292-49CF-9E1C-EFDFE3C7BD1B}"/>
    <cellStyle name="SAPBEXexcBad7 2 6 2" xfId="41528" xr:uid="{E992DC1F-B8F0-4739-9E44-C7DB6FF7C6C8}"/>
    <cellStyle name="SAPBEXexcBad7 2 7" xfId="42176" xr:uid="{B31BEACF-A5AA-4693-87D2-25EDA203F94F}"/>
    <cellStyle name="SAPBEXexcBad7 2 8" xfId="42776" xr:uid="{0855F40A-24A9-40F6-882A-79991D506BC0}"/>
    <cellStyle name="SAPBEXexcBad7 2 9" xfId="43582" xr:uid="{6665AC7E-5878-40F0-B583-036D9A3EA95C}"/>
    <cellStyle name="SAPBEXexcBad7 20" xfId="33277" xr:uid="{4DFA49B4-80CE-4DFC-A669-8F751FB8104D}"/>
    <cellStyle name="SAPBEXexcBad7 21" xfId="33278" xr:uid="{F6E415A5-C1DE-4387-A0A6-CB561B32F701}"/>
    <cellStyle name="SAPBEXexcBad7 22" xfId="33279" xr:uid="{76BE3099-EC16-4BE6-A423-4E2C23B4F79F}"/>
    <cellStyle name="SAPBEXexcBad7 23" xfId="33280" xr:uid="{4D9647B0-318C-41A9-9ADC-3B9E439A4733}"/>
    <cellStyle name="SAPBEXexcBad7 24" xfId="33281" xr:uid="{9EC817DB-45E6-4148-9152-B6DE05A17498}"/>
    <cellStyle name="SAPBEXexcBad7 25" xfId="33282" xr:uid="{45D887BD-2D93-4D6D-A9CF-2BF247C4C6A0}"/>
    <cellStyle name="SAPBEXexcBad7 26" xfId="33283" xr:uid="{F42A38C2-2853-45ED-833C-3C52C64F955A}"/>
    <cellStyle name="SAPBEXexcBad7 27" xfId="33284" xr:uid="{0F19AB86-DD56-4D33-9A05-419740AD6B44}"/>
    <cellStyle name="SAPBEXexcBad7 28" xfId="33285" xr:uid="{715D9E5C-BBE0-40F4-96FB-E8465D51F966}"/>
    <cellStyle name="SAPBEXexcBad7 29" xfId="33286" xr:uid="{DBF6AA0C-DAC9-4585-AC97-64CD61252F87}"/>
    <cellStyle name="SAPBEXexcBad7 3" xfId="2328" xr:uid="{7EBFFAF9-2649-41D8-B28D-F4A25B433DE2}"/>
    <cellStyle name="SAPBEXexcBad7 3 10" xfId="45479" xr:uid="{86BB44CE-C183-4FDB-AB69-4A9E5935F574}"/>
    <cellStyle name="SAPBEXexcBad7 3 11" xfId="13038" xr:uid="{B32CFEAF-7447-4CAE-B73C-9E5C57819C8A}"/>
    <cellStyle name="SAPBEXexcBad7 3 2" xfId="5565" xr:uid="{D2850CBF-D2F9-44DB-BD1E-1AE87A408DAD}"/>
    <cellStyle name="SAPBEXexcBad7 3 2 2" xfId="33287" xr:uid="{6A5BCD38-4EB1-4A4E-998E-CDEC139515E8}"/>
    <cellStyle name="SAPBEXexcBad7 3 3" xfId="10279" xr:uid="{39929FA6-2626-48C5-97CD-C9BB6886E1C9}"/>
    <cellStyle name="SAPBEXexcBad7 3 3 2" xfId="41836" xr:uid="{EFE1A341-F59A-4E3B-A723-1BB5CE9BB87E}"/>
    <cellStyle name="SAPBEXexcBad7 3 3 3" xfId="42461" xr:uid="{168F7C89-6C07-46A1-A8EE-EDB74FF43520}"/>
    <cellStyle name="SAPBEXexcBad7 3 3 4" xfId="43023" xr:uid="{66441BF4-BDFE-4553-B1D7-C6326AA5A769}"/>
    <cellStyle name="SAPBEXexcBad7 3 3 5" xfId="43273" xr:uid="{768F1F83-914C-4CEF-9C8E-EE83E54C3359}"/>
    <cellStyle name="SAPBEXexcBad7 3 3 6" xfId="45677" xr:uid="{4EF83409-1357-44CB-84C5-E01C891C0534}"/>
    <cellStyle name="SAPBEXexcBad7 3 3 7" xfId="45953" xr:uid="{0CCBE932-D1C7-414D-AC9B-76A7A27F67FB}"/>
    <cellStyle name="SAPBEXexcBad7 3 3 8" xfId="37961" xr:uid="{CD7A37E7-897C-41F1-A472-113C38322786}"/>
    <cellStyle name="SAPBEXexcBad7 3 4" xfId="8491" xr:uid="{05B74396-6432-422A-960A-B0865A483D23}"/>
    <cellStyle name="SAPBEXexcBad7 3 4 2" xfId="41937" xr:uid="{8CA70C54-BE78-4C62-96E0-B40082378112}"/>
    <cellStyle name="SAPBEXexcBad7 3 4 3" xfId="42554" xr:uid="{B83B9ED5-5320-4DEC-B82C-C9914206D249}"/>
    <cellStyle name="SAPBEXexcBad7 3 4 4" xfId="43108" xr:uid="{9224F8E1-29E1-4502-8781-494732EACCB4}"/>
    <cellStyle name="SAPBEXexcBad7 3 4 5" xfId="43357" xr:uid="{5E55EE8C-E310-4969-9C51-A34D5F651EE4}"/>
    <cellStyle name="SAPBEXexcBad7 3 4 6" xfId="45769" xr:uid="{CE0409B8-198E-4E1B-BDF7-343F51B3CB99}"/>
    <cellStyle name="SAPBEXexcBad7 3 4 7" xfId="46038" xr:uid="{92911E07-779B-41E9-90FD-DD1699E77F4D}"/>
    <cellStyle name="SAPBEXexcBad7 3 4 8" xfId="38124" xr:uid="{205B0BC5-DF60-4A17-8B6E-4AD653898730}"/>
    <cellStyle name="SAPBEXexcBad7 3 5" xfId="10480" xr:uid="{A643E88D-AB19-4817-B9A4-BC361F4B11C3}"/>
    <cellStyle name="SAPBEXexcBad7 3 5 2" xfId="38331" xr:uid="{2A67F917-FAB0-406E-A5B4-AE6D1B4D10F1}"/>
    <cellStyle name="SAPBEXexcBad7 3 6" xfId="4971" xr:uid="{6AAFF8F3-6D8E-49ED-A39F-1384C0A00EF5}"/>
    <cellStyle name="SAPBEXexcBad7 3 6 2" xfId="41559" xr:uid="{EF94C8D9-DC2E-4927-98F8-894BAA21876F}"/>
    <cellStyle name="SAPBEXexcBad7 3 7" xfId="42213" xr:uid="{3B45EBCA-D244-4869-81D0-0B584031BAD9}"/>
    <cellStyle name="SAPBEXexcBad7 3 8" xfId="42824" xr:uid="{E3C3A42B-5FDB-453C-B11C-0A3BE63AFE13}"/>
    <cellStyle name="SAPBEXexcBad7 3 9" xfId="43552" xr:uid="{340A1282-7A5C-4606-A83B-54FC68813852}"/>
    <cellStyle name="SAPBEXexcBad7 30" xfId="33288" xr:uid="{9A083AB2-566A-4F4E-A8DD-1468F4204052}"/>
    <cellStyle name="SAPBEXexcBad7 31" xfId="33289" xr:uid="{F374EB23-0887-4373-981C-CBF79C104B7F}"/>
    <cellStyle name="SAPBEXexcBad7 32" xfId="33290" xr:uid="{FAD2A75F-A86E-47A8-A856-60A8B3090BAE}"/>
    <cellStyle name="SAPBEXexcBad7 33" xfId="33291" xr:uid="{FDE712E8-AF03-4858-BA9F-8F3B83C9A935}"/>
    <cellStyle name="SAPBEXexcBad7 34" xfId="33292" xr:uid="{5E6B5C8F-FC3A-4B0F-AFD8-90CDA76947C0}"/>
    <cellStyle name="SAPBEXexcBad7 35" xfId="33293" xr:uid="{BA88E6AB-610F-49F3-AAA9-3266D93B3F12}"/>
    <cellStyle name="SAPBEXexcBad7 36" xfId="33294" xr:uid="{D3E033BA-1440-434F-BAAB-551F74253D6A}"/>
    <cellStyle name="SAPBEXexcBad7 37" xfId="33295" xr:uid="{D746854E-7198-456C-A4D1-0CF620F18D09}"/>
    <cellStyle name="SAPBEXexcBad7 38" xfId="33296" xr:uid="{FE938886-77F5-4B7E-A55C-43156C7C5634}"/>
    <cellStyle name="SAPBEXexcBad7 39" xfId="33297" xr:uid="{D157BB9F-4EF3-43BC-B3C6-3A131597591D}"/>
    <cellStyle name="SAPBEXexcBad7 4" xfId="3163" xr:uid="{1FD621CD-814B-461E-97AE-91086924E3EA}"/>
    <cellStyle name="SAPBEXexcBad7 4 10" xfId="13049" xr:uid="{F4FAC4D4-1F3A-410D-934D-0A14F9E841E8}"/>
    <cellStyle name="SAPBEXexcBad7 4 2" xfId="10147" xr:uid="{EBF79299-99BD-4643-8C77-528C1C0AC785}"/>
    <cellStyle name="SAPBEXexcBad7 4 2 2" xfId="33298" xr:uid="{ED377406-277C-4B4E-A83D-69D06B38DEA5}"/>
    <cellStyle name="SAPBEXexcBad7 4 3" xfId="10699" xr:uid="{FB3CF5D7-D3E0-400E-A75A-EDD13C73C425}"/>
    <cellStyle name="SAPBEXexcBad7 4 3 2" xfId="41874" xr:uid="{D4E2191C-AE70-480D-9F11-6951C372ABE9}"/>
    <cellStyle name="SAPBEXexcBad7 4 3 3" xfId="42499" xr:uid="{4E966A8D-DEB1-48F9-B659-E2E562C0E401}"/>
    <cellStyle name="SAPBEXexcBad7 4 3 4" xfId="43061" xr:uid="{A73A8AAA-8554-4199-944F-151A66336BDD}"/>
    <cellStyle name="SAPBEXexcBad7 4 3 5" xfId="43311" xr:uid="{258A11D2-BA06-4CBC-A677-D84794109030}"/>
    <cellStyle name="SAPBEXexcBad7 4 3 6" xfId="45714" xr:uid="{28A88C51-1586-4EE3-831A-517F35BF36B6}"/>
    <cellStyle name="SAPBEXexcBad7 4 3 7" xfId="45991" xr:uid="{4FEB7319-D1BF-4699-A746-6F569E75E68B}"/>
    <cellStyle name="SAPBEXexcBad7 4 3 8" xfId="37999" xr:uid="{F7DDC543-E8B6-404F-A6D1-0AB188A92E44}"/>
    <cellStyle name="SAPBEXexcBad7 4 4" xfId="10779" xr:uid="{5ADC7835-B476-42C5-AE11-59D903125FF8}"/>
    <cellStyle name="SAPBEXexcBad7 4 4 2" xfId="38342" xr:uid="{3AD656A4-7CC1-4414-9063-5281942EFBF3}"/>
    <cellStyle name="SAPBEXexcBad7 4 5" xfId="10847" xr:uid="{E74FB2B5-1AC7-43A8-945D-1D4029309733}"/>
    <cellStyle name="SAPBEXexcBad7 4 5 2" xfId="41548" xr:uid="{86A20032-0286-4C1F-AF13-734EA517C615}"/>
    <cellStyle name="SAPBEXexcBad7 4 6" xfId="8413" xr:uid="{FA1B9F3E-78AE-489C-99C3-5DC55DFE9612}"/>
    <cellStyle name="SAPBEXexcBad7 4 6 2" xfId="42202" xr:uid="{FF842CEA-5CC3-4719-9039-04943DE0A197}"/>
    <cellStyle name="SAPBEXexcBad7 4 7" xfId="42813" xr:uid="{AF26E36F-B51D-408C-B111-2426E884CF46}"/>
    <cellStyle name="SAPBEXexcBad7 4 8" xfId="43563" xr:uid="{CD5D6F76-A2F4-4FDB-A353-85F618C5610F}"/>
    <cellStyle name="SAPBEXexcBad7 4 9" xfId="45468" xr:uid="{0D82CD9B-41EC-479E-8870-6AFFF87E8302}"/>
    <cellStyle name="SAPBEXexcBad7 40" xfId="33299" xr:uid="{B0A96F42-A89D-4766-BFE3-475DE20C8CF5}"/>
    <cellStyle name="SAPBEXexcBad7 41" xfId="33300" xr:uid="{2EDFD0B0-75A0-4314-A963-2422B9C86D87}"/>
    <cellStyle name="SAPBEXexcBad7 42" xfId="33301" xr:uid="{F0DDB899-4D5B-4A28-92C2-59C537E89598}"/>
    <cellStyle name="SAPBEXexcBad7 43" xfId="33302" xr:uid="{4F345908-D8C1-4DAD-80DA-AE0078930D5B}"/>
    <cellStyle name="SAPBEXexcBad7 44" xfId="33303" xr:uid="{6815E4F6-0530-4A21-8086-82418637C60C}"/>
    <cellStyle name="SAPBEXexcBad7 45" xfId="33304" xr:uid="{0564EEDA-DFE7-44DA-9AE4-9D3D86B2147A}"/>
    <cellStyle name="SAPBEXexcBad7 46" xfId="33305" xr:uid="{AB6B5F76-9B55-442A-A7E4-4AC84EC3E839}"/>
    <cellStyle name="SAPBEXexcBad7 47" xfId="33306" xr:uid="{EDFEC6C6-6DDA-40C8-9D7B-9FC5D9569426}"/>
    <cellStyle name="SAPBEXexcBad7 48" xfId="33307" xr:uid="{960E7D4F-B5B9-41BE-8ABD-83EBDCA98C6D}"/>
    <cellStyle name="SAPBEXexcBad7 49" xfId="33308" xr:uid="{E4678F7D-6500-4890-8E88-604D50A63581}"/>
    <cellStyle name="SAPBEXexcBad7 5" xfId="3752" xr:uid="{D50784F3-F45B-4426-B5A4-FA546051FF35}"/>
    <cellStyle name="SAPBEXexcBad7 5 2" xfId="8563" xr:uid="{C06AB157-909E-4E43-9887-72DDB48923E6}"/>
    <cellStyle name="SAPBEXexcBad7 5 2 2" xfId="33309" xr:uid="{21328C13-8AA5-4292-A305-5F671DFB70F7}"/>
    <cellStyle name="SAPBEXexcBad7 5 3" xfId="38499" xr:uid="{433EB586-1FFA-4575-85F0-B4FA6B0E3A59}"/>
    <cellStyle name="SAPBEXexcBad7 5 4" xfId="41374" xr:uid="{F047E3D9-365E-415C-84A1-FB4E126423C0}"/>
    <cellStyle name="SAPBEXexcBad7 5 5" xfId="42036" xr:uid="{1C13765F-D37F-484E-8FB2-ACBEA47AB9E6}"/>
    <cellStyle name="SAPBEXexcBad7 5 6" xfId="42645" xr:uid="{1FE9E385-36B3-470D-9D7E-DC803E788017}"/>
    <cellStyle name="SAPBEXexcBad7 5 7" xfId="43713" xr:uid="{917815FE-8A57-4818-9B66-B4795357B13F}"/>
    <cellStyle name="SAPBEXexcBad7 5 8" xfId="45331" xr:uid="{07FDB082-640A-4BB5-A242-84AFEE50F0F7}"/>
    <cellStyle name="SAPBEXexcBad7 5 9" xfId="13210" xr:uid="{1DB271FA-742E-4455-BB17-73797E80D97A}"/>
    <cellStyle name="SAPBEXexcBad7 50" xfId="33310" xr:uid="{994341A6-C9F6-44FF-9A74-4EFA20194310}"/>
    <cellStyle name="SAPBEXexcBad7 51" xfId="33311" xr:uid="{25EF30CA-5912-47AA-B8C5-A1589EB8BDC1}"/>
    <cellStyle name="SAPBEXexcBad7 52" xfId="33312" xr:uid="{74E4E68C-5A28-48D0-A178-974E70F2C672}"/>
    <cellStyle name="SAPBEXexcBad7 53" xfId="33313" xr:uid="{54D8498B-79DF-4C57-98CA-55C56A1B0C35}"/>
    <cellStyle name="SAPBEXexcBad7 54" xfId="33314" xr:uid="{F494B9B5-F52A-4B44-B6E0-3755B078DAE6}"/>
    <cellStyle name="SAPBEXexcBad7 55" xfId="33315" xr:uid="{0D60FB36-4144-4372-8CA8-49F0613C375D}"/>
    <cellStyle name="SAPBEXexcBad7 56" xfId="33316" xr:uid="{A0A46E8F-1BF5-4593-9672-01553616CF90}"/>
    <cellStyle name="SAPBEXexcBad7 57" xfId="33317" xr:uid="{F937A09C-9944-4A8F-99B3-78E72BA52CF6}"/>
    <cellStyle name="SAPBEXexcBad7 58" xfId="33318" xr:uid="{B6C86184-4E26-42FF-8A3B-92BB81567419}"/>
    <cellStyle name="SAPBEXexcBad7 59" xfId="33319" xr:uid="{28DE543D-0179-4572-9128-251F1648A074}"/>
    <cellStyle name="SAPBEXexcBad7 6" xfId="2086" xr:uid="{7EAC3773-F652-40CD-8972-F775AF87B16A}"/>
    <cellStyle name="SAPBEXexcBad7 6 2" xfId="8669" xr:uid="{80CAED34-30AA-4EC6-B845-A499EE13E2E0}"/>
    <cellStyle name="SAPBEXexcBad7 6 2 2" xfId="33321" xr:uid="{0C30E480-6396-416A-B773-F959BBE676C7}"/>
    <cellStyle name="SAPBEXexcBad7 6 3" xfId="40400" xr:uid="{1CFE4F22-2448-458C-8226-0AC25812A0CA}"/>
    <cellStyle name="SAPBEXexcBad7 6 4" xfId="39420" xr:uid="{660421C0-D615-4922-88C6-AEFC0BFD5097}"/>
    <cellStyle name="SAPBEXexcBad7 6 5" xfId="40235" xr:uid="{08F9DF51-EE0C-400F-8B38-4A52D9B4A109}"/>
    <cellStyle name="SAPBEXexcBad7 6 6" xfId="39617" xr:uid="{88B52801-7E28-43A1-A987-E6B507695F6F}"/>
    <cellStyle name="SAPBEXexcBad7 6 7" xfId="44748" xr:uid="{AC034F2B-5E21-4737-A3D5-38DEB510F0F3}"/>
    <cellStyle name="SAPBEXexcBad7 6 8" xfId="44288" xr:uid="{26CE9AE2-DF68-4008-9ACB-0A8B5E7B6F04}"/>
    <cellStyle name="SAPBEXexcBad7 6 9" xfId="33320" xr:uid="{0D41F1AA-03E4-487E-AC4A-6966C8A751CE}"/>
    <cellStyle name="SAPBEXexcBad7 60" xfId="33322" xr:uid="{B9D4F65D-2B95-4744-9C97-25495FEE9663}"/>
    <cellStyle name="SAPBEXexcBad7 61" xfId="33323" xr:uid="{32A7FCBC-FECB-41CA-AECB-BF9092AB3BD9}"/>
    <cellStyle name="SAPBEXexcBad7 62" xfId="33324" xr:uid="{3FE8E5D9-5FC2-46CD-BF93-C4B2B5677EDF}"/>
    <cellStyle name="SAPBEXexcBad7 63" xfId="33325" xr:uid="{2C45E7D7-F741-4309-91EE-C9B8B6D7F9FD}"/>
    <cellStyle name="SAPBEXexcBad7 64" xfId="33326" xr:uid="{51ABAF31-2930-41C0-8DD8-EE3D7C77BC0B}"/>
    <cellStyle name="SAPBEXexcBad7 65" xfId="33327" xr:uid="{E2D99342-F298-4C4D-83C5-45673E8A1891}"/>
    <cellStyle name="SAPBEXexcBad7 66" xfId="33328" xr:uid="{173DEFC2-4510-4A77-9976-52FE3B650508}"/>
    <cellStyle name="SAPBEXexcBad7 67" xfId="33329" xr:uid="{561BD95B-AA94-4AB8-BB05-7BBD6160A445}"/>
    <cellStyle name="SAPBEXexcBad7 68" xfId="33330" xr:uid="{04B60D4E-D5E3-4864-AADD-75A63B3919B3}"/>
    <cellStyle name="SAPBEXexcBad7 69" xfId="33331" xr:uid="{39331260-D078-4502-8D06-2223FADAAC6D}"/>
    <cellStyle name="SAPBEXexcBad7 7" xfId="10464" xr:uid="{440DECF6-EA99-4221-B987-6B51DFF179FB}"/>
    <cellStyle name="SAPBEXexcBad7 7 2" xfId="33332" xr:uid="{771044EB-590E-4B13-8283-17616D54D0B8}"/>
    <cellStyle name="SAPBEXexcBad7 70" xfId="33333" xr:uid="{78890C15-E435-427A-B004-3255EAE0009B}"/>
    <cellStyle name="SAPBEXexcBad7 71" xfId="33334" xr:uid="{FEF67DAD-44EB-444D-9E35-E36042D62987}"/>
    <cellStyle name="SAPBEXexcBad7 72" xfId="33335" xr:uid="{B1928FF1-4FA5-4426-90EB-4EDEF3039A23}"/>
    <cellStyle name="SAPBEXexcBad7 73" xfId="33336" xr:uid="{25ABC90D-7B8D-4DE9-9765-CF577F601E29}"/>
    <cellStyle name="SAPBEXexcBad7 74" xfId="33337" xr:uid="{8174B088-E2F2-417B-8E50-79BAABA2F1EF}"/>
    <cellStyle name="SAPBEXexcBad7 75" xfId="33338" xr:uid="{7133AAC1-676E-449D-869B-1E139E020EE3}"/>
    <cellStyle name="SAPBEXexcBad7 76" xfId="33339" xr:uid="{111E4F56-EA26-4547-B747-AC5D1D5F558C}"/>
    <cellStyle name="SAPBEXexcBad7 77" xfId="33340" xr:uid="{559B664A-68C8-463B-AB6C-CE1A8787C87E}"/>
    <cellStyle name="SAPBEXexcBad7 78" xfId="33341" xr:uid="{665495B9-8FBB-4802-BEBC-707995510870}"/>
    <cellStyle name="SAPBEXexcBad7 79" xfId="33342" xr:uid="{779393CB-048F-43AB-B6CE-A5A9C0045440}"/>
    <cellStyle name="SAPBEXexcBad7 8" xfId="8721" xr:uid="{D9F032C9-1CD6-4646-AB8E-E53E53302FC0}"/>
    <cellStyle name="SAPBEXexcBad7 8 2" xfId="33343" xr:uid="{1A038FAE-614E-4527-BFA4-754D50429006}"/>
    <cellStyle name="SAPBEXexcBad7 80" xfId="33344" xr:uid="{CB1BCD93-CEB7-4839-8798-3105A019A9C9}"/>
    <cellStyle name="SAPBEXexcBad7 81" xfId="33345" xr:uid="{537D21BB-738C-47EC-A6D6-6F5FDCD23ABE}"/>
    <cellStyle name="SAPBEXexcBad7 82" xfId="33346" xr:uid="{67EB2582-7CBD-4CC3-ADC6-497521AF1EFF}"/>
    <cellStyle name="SAPBEXexcBad7 83" xfId="33347" xr:uid="{E88EAB78-52FA-42EB-ADA4-5CB7658A7C9A}"/>
    <cellStyle name="SAPBEXexcBad7 84" xfId="33348" xr:uid="{ACA64BCF-18ED-4410-B131-BA0E51BCE52B}"/>
    <cellStyle name="SAPBEXexcBad7 85" xfId="33349" xr:uid="{69A45A5F-69E1-437D-8B63-F9BFC03E985D}"/>
    <cellStyle name="SAPBEXexcBad7 86" xfId="33350" xr:uid="{07C03513-0906-497F-91FA-CE5B274EADA2}"/>
    <cellStyle name="SAPBEXexcBad7 87" xfId="33351" xr:uid="{15F845EA-48DC-4C5F-AA02-0CC3D96B5EF8}"/>
    <cellStyle name="SAPBEXexcBad7 88" xfId="33352" xr:uid="{0E419E40-89D4-40BE-9651-B35A7B526510}"/>
    <cellStyle name="SAPBEXexcBad7 89" xfId="33353" xr:uid="{DCE22CCB-559C-4315-9454-2BCCD17AAF7C}"/>
    <cellStyle name="SAPBEXexcBad7 9" xfId="33354" xr:uid="{FC96E19F-67A2-4F19-A028-6B80E9D4F8CA}"/>
    <cellStyle name="SAPBEXexcBad7 90" xfId="33355" xr:uid="{0B379C12-7FFA-455F-B25C-C869B971A2BF}"/>
    <cellStyle name="SAPBEXexcBad7 91" xfId="33356" xr:uid="{1EE9392E-A91C-408A-A873-BD3A8C07C882}"/>
    <cellStyle name="SAPBEXexcBad7 92" xfId="33357" xr:uid="{0941F64E-3250-4A45-BCD8-28B3872C2591}"/>
    <cellStyle name="SAPBEXexcBad7 93" xfId="33358" xr:uid="{332F0F76-E103-42CC-BDAE-ADE84E0D579D}"/>
    <cellStyle name="SAPBEXexcBad7 94" xfId="33359" xr:uid="{5D7C4938-4878-4F9C-969B-4823A948B27D}"/>
    <cellStyle name="SAPBEXexcBad7 95" xfId="33360" xr:uid="{1353C26B-5FC1-4654-A2DD-B7FC2188AFF8}"/>
    <cellStyle name="SAPBEXexcBad7 96" xfId="33361" xr:uid="{BB71B772-A4CC-407B-A55E-3B935CAF9F93}"/>
    <cellStyle name="SAPBEXexcBad7 97" xfId="33362" xr:uid="{843DF712-BE25-47E6-9713-1998A4E4949A}"/>
    <cellStyle name="SAPBEXexcBad7 98" xfId="33363" xr:uid="{4CEA2D8E-281D-4B89-8A9E-18DAFA8E80D1}"/>
    <cellStyle name="SAPBEXexcBad7 99" xfId="33364" xr:uid="{E2E8713C-0C78-41F4-9068-3B17BADDAEA9}"/>
    <cellStyle name="SAPBEXexcBad8" xfId="1962" xr:uid="{6775C5F5-B06E-4320-8DB1-F8E7D51C2627}"/>
    <cellStyle name="SAPBEXexcBad8 10" xfId="33365" xr:uid="{AA527C77-D19A-4842-A133-E6B104F301A2}"/>
    <cellStyle name="SAPBEXexcBad8 100" xfId="33366" xr:uid="{BF18A8AA-5C94-46D0-97DE-44A58E66D14D}"/>
    <cellStyle name="SAPBEXexcBad8 101" xfId="33367" xr:uid="{E817AAEA-9C3F-4EAB-AA76-911CF8FB6D58}"/>
    <cellStyle name="SAPBEXexcBad8 102" xfId="33368" xr:uid="{7CAD0F22-0F3D-4355-995E-FE52CD8948E4}"/>
    <cellStyle name="SAPBEXexcBad8 103" xfId="33369" xr:uid="{E2B2356F-30EE-4051-ACF5-FDFBC13B2D22}"/>
    <cellStyle name="SAPBEXexcBad8 104" xfId="33370" xr:uid="{05CE259B-637D-4C87-AE90-1BAF096C324D}"/>
    <cellStyle name="SAPBEXexcBad8 105" xfId="33371" xr:uid="{B61B453C-E03E-4C5E-B95D-4D9DD9B68389}"/>
    <cellStyle name="SAPBEXexcBad8 105 2" xfId="40402" xr:uid="{9E97890A-43CA-4791-9D4B-222302B999D1}"/>
    <cellStyle name="SAPBEXexcBad8 105 3" xfId="39418" xr:uid="{EA782EDC-6749-4BCE-A0A4-444FE7FA0B10}"/>
    <cellStyle name="SAPBEXexcBad8 105 4" xfId="40254" xr:uid="{ACC588DA-9854-4764-B856-08397C33F71E}"/>
    <cellStyle name="SAPBEXexcBad8 105 5" xfId="39596" xr:uid="{125B5515-27BA-4427-9424-6C720877F1A6}"/>
    <cellStyle name="SAPBEXexcBad8 105 6" xfId="44749" xr:uid="{3A58A242-0C52-4B89-AC8F-578001914418}"/>
    <cellStyle name="SAPBEXexcBad8 105 7" xfId="44287" xr:uid="{44D40222-9DFE-4C2F-9C32-8B8E3F8D7D1C}"/>
    <cellStyle name="SAPBEXexcBad8 106" xfId="33372" xr:uid="{1D40AE52-E7A3-42AB-9DB0-24700399922E}"/>
    <cellStyle name="SAPBEXexcBad8 106 2" xfId="40403" xr:uid="{813E81ED-B3CF-48BB-9778-17C3C9A30471}"/>
    <cellStyle name="SAPBEXexcBad8 106 3" xfId="39417" xr:uid="{80479912-244E-4534-ACF1-1D3E47E31855}"/>
    <cellStyle name="SAPBEXexcBad8 106 4" xfId="40255" xr:uid="{7D6DC28B-836D-4961-93BA-952ACC6689F8}"/>
    <cellStyle name="SAPBEXexcBad8 106 5" xfId="39595" xr:uid="{E34C9FEA-D194-4D5A-8FF2-D6B7D16B5BA3}"/>
    <cellStyle name="SAPBEXexcBad8 106 6" xfId="44750" xr:uid="{9A9D92EF-35AD-4D05-B78E-996CB08C79D6}"/>
    <cellStyle name="SAPBEXexcBad8 106 7" xfId="44286" xr:uid="{9A5A01B8-B515-4DAC-9FF0-34655B6DA2C2}"/>
    <cellStyle name="SAPBEXexcBad8 107" xfId="33373" xr:uid="{A11FA590-31FF-434B-B5C6-8E101B49FB13}"/>
    <cellStyle name="SAPBEXexcBad8 107 2" xfId="40404" xr:uid="{AEA963FC-0F97-4BB1-8606-2C0DE4018680}"/>
    <cellStyle name="SAPBEXexcBad8 107 3" xfId="39416" xr:uid="{721AF42E-448D-44E9-BE93-637C61E0B9B6}"/>
    <cellStyle name="SAPBEXexcBad8 107 4" xfId="40256" xr:uid="{3F15482C-E53B-4E85-A927-15C144F26564}"/>
    <cellStyle name="SAPBEXexcBad8 107 5" xfId="39594" xr:uid="{6ECDDF0A-D543-4F7D-A310-ABF3B4A12226}"/>
    <cellStyle name="SAPBEXexcBad8 107 6" xfId="44751" xr:uid="{DD58F88E-FA6C-4CC6-AAAF-EE341F604A91}"/>
    <cellStyle name="SAPBEXexcBad8 107 7" xfId="44285" xr:uid="{60388BBB-390F-4FEE-B76E-65C8C66E3312}"/>
    <cellStyle name="SAPBEXexcBad8 108" xfId="33374" xr:uid="{97481BEC-5181-448D-B5E9-9F7D202988C6}"/>
    <cellStyle name="SAPBEXexcBad8 108 2" xfId="40405" xr:uid="{82841F37-F687-44F0-B219-6FFF229C3B4F}"/>
    <cellStyle name="SAPBEXexcBad8 108 3" xfId="39415" xr:uid="{108C5C18-BA18-4A8D-BAEB-EB083DCD1375}"/>
    <cellStyle name="SAPBEXexcBad8 108 4" xfId="40257" xr:uid="{442AA966-1F96-4756-AF42-E5B4C4FB3C57}"/>
    <cellStyle name="SAPBEXexcBad8 108 5" xfId="39593" xr:uid="{EE0085F7-8D88-42B8-AD72-3156A136889E}"/>
    <cellStyle name="SAPBEXexcBad8 108 6" xfId="44752" xr:uid="{2F4231C9-1ED4-4DD5-AC19-4D6A8E85EEDD}"/>
    <cellStyle name="SAPBEXexcBad8 108 7" xfId="44284" xr:uid="{A573A2E7-B5EA-424C-A325-0889AD39E328}"/>
    <cellStyle name="SAPBEXexcBad8 109" xfId="33375" xr:uid="{91405305-497D-43B4-A7EE-B50DD02856D7}"/>
    <cellStyle name="SAPBEXexcBad8 109 2" xfId="40406" xr:uid="{B796C07D-6746-4489-A1E9-1745C796282E}"/>
    <cellStyle name="SAPBEXexcBad8 109 3" xfId="39414" xr:uid="{629332E6-B329-4F67-A8C1-292F711CE628}"/>
    <cellStyle name="SAPBEXexcBad8 109 4" xfId="40258" xr:uid="{B4E66E2B-CFBD-4F2E-B2E9-64C37F9D7EB3}"/>
    <cellStyle name="SAPBEXexcBad8 109 5" xfId="39592" xr:uid="{8C33141E-F8F6-4369-9810-4CF00ECBF64E}"/>
    <cellStyle name="SAPBEXexcBad8 109 6" xfId="44753" xr:uid="{4301DB4D-C663-4E7A-B2F1-734E01D42AF6}"/>
    <cellStyle name="SAPBEXexcBad8 109 7" xfId="44283" xr:uid="{08450179-80C5-4FA6-B788-690421BB16EC}"/>
    <cellStyle name="SAPBEXexcBad8 11" xfId="33376" xr:uid="{2295A39F-2FFE-4C50-BEBA-DAB6CF6919DA}"/>
    <cellStyle name="SAPBEXexcBad8 110" xfId="33377" xr:uid="{8B4FD165-A0AA-434B-8A7B-E318322D21BF}"/>
    <cellStyle name="SAPBEXexcBad8 110 2" xfId="40407" xr:uid="{BE7168DF-3143-4CC9-B49C-1BDCFEF31277}"/>
    <cellStyle name="SAPBEXexcBad8 110 3" xfId="39413" xr:uid="{46074059-3D9D-4186-90EF-9E5727F1ED72}"/>
    <cellStyle name="SAPBEXexcBad8 110 4" xfId="40259" xr:uid="{D4823C6E-A6A3-425D-BA87-7C3402B07EB5}"/>
    <cellStyle name="SAPBEXexcBad8 110 5" xfId="39591" xr:uid="{8302D699-27BD-4E02-BAEB-3F3558688931}"/>
    <cellStyle name="SAPBEXexcBad8 110 6" xfId="44754" xr:uid="{B021436F-DE79-44F5-8BD8-470EB9B2DAD0}"/>
    <cellStyle name="SAPBEXexcBad8 110 7" xfId="44282" xr:uid="{8A2CA2B2-38F7-4565-80BB-439E5B5C9398}"/>
    <cellStyle name="SAPBEXexcBad8 111" xfId="33378" xr:uid="{59400941-7E93-4D39-8609-0CA93A2038AE}"/>
    <cellStyle name="SAPBEXexcBad8 111 2" xfId="40408" xr:uid="{EEFB465E-7442-4AFC-BA2A-5AC4C9FC22C8}"/>
    <cellStyle name="SAPBEXexcBad8 111 3" xfId="39412" xr:uid="{FD0D9105-5586-4D7C-9207-FE94B7A0DB0C}"/>
    <cellStyle name="SAPBEXexcBad8 111 4" xfId="40260" xr:uid="{E14DBB89-49E7-4FF0-9A93-15F639FD7398}"/>
    <cellStyle name="SAPBEXexcBad8 111 5" xfId="39590" xr:uid="{7B48EEC4-1DD2-45B7-AAB7-A3526593B9ED}"/>
    <cellStyle name="SAPBEXexcBad8 111 6" xfId="44755" xr:uid="{5AFFC998-F0AB-4492-9FDF-9E33465BA96A}"/>
    <cellStyle name="SAPBEXexcBad8 111 7" xfId="44281" xr:uid="{91716D1E-1915-4EF6-805D-CC76DE1A83D9}"/>
    <cellStyle name="SAPBEXexcBad8 112" xfId="33379" xr:uid="{87134CBB-1779-4D80-806C-A8AC56B74EB7}"/>
    <cellStyle name="SAPBEXexcBad8 112 2" xfId="40409" xr:uid="{988C2E3D-3489-4389-A266-F01D1D1FA402}"/>
    <cellStyle name="SAPBEXexcBad8 112 3" xfId="39411" xr:uid="{52F09A96-22C9-42B5-A64E-879E5DA4A9D8}"/>
    <cellStyle name="SAPBEXexcBad8 112 4" xfId="40261" xr:uid="{75537650-1378-4F5B-ADE0-4D5B4887D18D}"/>
    <cellStyle name="SAPBEXexcBad8 112 5" xfId="39589" xr:uid="{9DD978B5-2F85-4F1C-AD79-DE2B52B4894B}"/>
    <cellStyle name="SAPBEXexcBad8 112 6" xfId="44756" xr:uid="{0FC3A20F-F7B5-4598-B711-C18A08FB82AD}"/>
    <cellStyle name="SAPBEXexcBad8 112 7" xfId="44280" xr:uid="{D3ECF3E1-FFB9-40E1-BEC4-3501E40DF55D}"/>
    <cellStyle name="SAPBEXexcBad8 113" xfId="33380" xr:uid="{035CB165-CA0E-4B94-A8DC-CD8052D431CB}"/>
    <cellStyle name="SAPBEXexcBad8 113 2" xfId="40410" xr:uid="{C0E1EBA5-723F-492D-AF0B-0C43EB4C9E71}"/>
    <cellStyle name="SAPBEXexcBad8 113 3" xfId="39410" xr:uid="{86C932BF-1764-4AC1-BBA1-1FD0058BE1ED}"/>
    <cellStyle name="SAPBEXexcBad8 113 4" xfId="40263" xr:uid="{193EFEC3-65C0-465B-8500-E7F2AB5D3CCD}"/>
    <cellStyle name="SAPBEXexcBad8 113 5" xfId="39588" xr:uid="{9F447977-20E2-42BE-80A4-1DA2FD23885A}"/>
    <cellStyle name="SAPBEXexcBad8 113 6" xfId="44757" xr:uid="{48983E92-C604-4876-893F-7630A54D32BB}"/>
    <cellStyle name="SAPBEXexcBad8 113 7" xfId="44279" xr:uid="{F010E4D5-4DD8-49B0-8409-45452D53A08F}"/>
    <cellStyle name="SAPBEXexcBad8 114" xfId="33381" xr:uid="{47EC3299-C81B-4C79-BCF0-C957F75BFDDB}"/>
    <cellStyle name="SAPBEXexcBad8 114 2" xfId="40411" xr:uid="{7AE3FF2A-7256-4357-9912-038C86996789}"/>
    <cellStyle name="SAPBEXexcBad8 114 3" xfId="39409" xr:uid="{F04AED12-06FA-4240-B229-42FA0CD51D9B}"/>
    <cellStyle name="SAPBEXexcBad8 114 4" xfId="40264" xr:uid="{FC47A5C9-7364-409C-AC94-9E5FABBAE6F4}"/>
    <cellStyle name="SAPBEXexcBad8 114 5" xfId="39587" xr:uid="{977BFEF6-5568-4D98-A2A1-ABC8D3EFE56E}"/>
    <cellStyle name="SAPBEXexcBad8 114 6" xfId="44758" xr:uid="{FE2AFE0E-6816-495A-9CA3-EC570C4C2B20}"/>
    <cellStyle name="SAPBEXexcBad8 114 7" xfId="44278" xr:uid="{182399F3-E7EE-4111-84CE-29A333AC1B6F}"/>
    <cellStyle name="SAPBEXexcBad8 115" xfId="33382" xr:uid="{2FA543C1-4DF3-4FDB-84E5-7A3D872AB6D3}"/>
    <cellStyle name="SAPBEXexcBad8 115 2" xfId="40412" xr:uid="{2A265F7D-AAC5-45E5-942A-E1897F9A662B}"/>
    <cellStyle name="SAPBEXexcBad8 115 3" xfId="39408" xr:uid="{85C12B69-B3C5-4DB0-8D67-DD77C8F0049B}"/>
    <cellStyle name="SAPBEXexcBad8 115 4" xfId="40265" xr:uid="{AB05939E-2AF3-413D-B252-84BDDEE0A916}"/>
    <cellStyle name="SAPBEXexcBad8 115 5" xfId="39586" xr:uid="{2721CA44-DD8F-4D00-B0B7-AA7F754DC277}"/>
    <cellStyle name="SAPBEXexcBad8 115 6" xfId="44759" xr:uid="{FD56FBA2-2608-4E57-BDA5-5E814F67D616}"/>
    <cellStyle name="SAPBEXexcBad8 115 7" xfId="44277" xr:uid="{00F02BB8-0450-41ED-82E5-BA1035F0F3FF}"/>
    <cellStyle name="SAPBEXexcBad8 116" xfId="12862" xr:uid="{AE7A468B-3F10-4429-9527-35CFD24B1F06}"/>
    <cellStyle name="SAPBEXexcBad8 116 2" xfId="38250" xr:uid="{52C2CFA7-70D9-4A60-B774-8D82DF80C452}"/>
    <cellStyle name="SAPBEXexcBad8 116 3" xfId="41662" xr:uid="{A4FE2AB3-0808-40F7-8C6A-FFAE7811E1EC}"/>
    <cellStyle name="SAPBEXexcBad8 116 4" xfId="42323" xr:uid="{0EF287FC-1144-4726-B80D-E16F39EDD104}"/>
    <cellStyle name="SAPBEXexcBad8 116 5" xfId="42907" xr:uid="{C5396BAA-0AFB-43EB-B82A-445FD73E0957}"/>
    <cellStyle name="SAPBEXexcBad8 116 6" xfId="43480" xr:uid="{B946A0B9-38C2-4499-8AFA-C8AD901178AC}"/>
    <cellStyle name="SAPBEXexcBad8 116 7" xfId="45552" xr:uid="{56E71A62-D66C-4F49-A390-C59AC72DB6F9}"/>
    <cellStyle name="SAPBEXexcBad8 117" xfId="38194" xr:uid="{BAEDABD7-EB37-49CB-B620-0C6A8EB2AD4A}"/>
    <cellStyle name="SAPBEXexcBad8 118" xfId="41750" xr:uid="{1C3AAC65-8197-467C-8E39-52D440D46241}"/>
    <cellStyle name="SAPBEXexcBad8 119" xfId="42404" xr:uid="{43A8BBF6-B0A3-490A-85F4-C53A2351AF4D}"/>
    <cellStyle name="SAPBEXexcBad8 12" xfId="33383" xr:uid="{4D80DFDE-BD22-4423-9C1D-456D4B908B3E}"/>
    <cellStyle name="SAPBEXexcBad8 120" xfId="42977" xr:uid="{6FB5557C-DB03-477D-A635-5CCB91961E37}"/>
    <cellStyle name="SAPBEXexcBad8 121" xfId="43428" xr:uid="{20584DF8-9754-44B5-AE1F-0EEB13041C78}"/>
    <cellStyle name="SAPBEXexcBad8 122" xfId="45608" xr:uid="{960D0B65-E7A2-4FBA-877A-6619D2716167}"/>
    <cellStyle name="SAPBEXexcBad8 123" xfId="12325" xr:uid="{8C37807E-E368-43F7-A4EA-5BA9184FBD83}"/>
    <cellStyle name="SAPBEXexcBad8 124" xfId="46148" xr:uid="{CF8F5ED2-978A-41A3-94D3-861532CE9C48}"/>
    <cellStyle name="SAPBEXexcBad8 13" xfId="33384" xr:uid="{D081D9EB-ABC4-4571-99F6-E7EF01589D48}"/>
    <cellStyle name="SAPBEXexcBad8 14" xfId="33385" xr:uid="{C73C41A3-B99A-4B3A-BEAD-F4C9E20141FC}"/>
    <cellStyle name="SAPBEXexcBad8 15" xfId="33386" xr:uid="{5CA7EBB4-B921-40FC-8AD2-035C17C6FEB4}"/>
    <cellStyle name="SAPBEXexcBad8 16" xfId="33387" xr:uid="{448D1DF8-076A-44A6-A3FA-D9392DBC46D2}"/>
    <cellStyle name="SAPBEXexcBad8 17" xfId="33388" xr:uid="{0E0133FE-0ABE-4836-A924-08E466E6CCD2}"/>
    <cellStyle name="SAPBEXexcBad8 18" xfId="33389" xr:uid="{44302920-5DAB-4326-A067-AE90D25B8A3D}"/>
    <cellStyle name="SAPBEXexcBad8 19" xfId="33390" xr:uid="{D86CFCF9-FE9A-4875-BABC-B6BC46671C50}"/>
    <cellStyle name="SAPBEXexcBad8 2" xfId="2280" xr:uid="{0F6A34FE-251E-4589-8AA3-B7CDB184F832}"/>
    <cellStyle name="SAPBEXexcBad8 2 10" xfId="45448" xr:uid="{68C79A19-199B-4137-BB43-9439B1F8F16B}"/>
    <cellStyle name="SAPBEXexcBad8 2 11" xfId="13067" xr:uid="{6EA6E7B0-AEA3-42B6-BCDF-E58F386AD58C}"/>
    <cellStyle name="SAPBEXexcBad8 2 2" xfId="5408" xr:uid="{3FCD5637-AE03-403C-B481-03DCB40D12A6}"/>
    <cellStyle name="SAPBEXexcBad8 2 2 10" xfId="33391" xr:uid="{8A33F89C-2315-41A5-97B9-701A40135989}"/>
    <cellStyle name="SAPBEXexcBad8 2 2 2" xfId="8466" xr:uid="{4BA808B3-534B-4384-947C-531EBA731C7C}"/>
    <cellStyle name="SAPBEXexcBad8 2 2 2 10" xfId="33392" xr:uid="{94C74E53-CEA7-4055-BA9C-044A8E8C7723}"/>
    <cellStyle name="SAPBEXexcBad8 2 2 2 2" xfId="33393" xr:uid="{8977ABC1-6986-4C2B-9EC0-20030F388B04}"/>
    <cellStyle name="SAPBEXexcBad8 2 2 2 2 2" xfId="33394" xr:uid="{63751B35-FEFB-4FA0-8CB9-15E3A2602DA0}"/>
    <cellStyle name="SAPBEXexcBad8 2 2 2 2 2 2" xfId="40421" xr:uid="{32CEB416-BFC9-4E5A-B9FC-5896E2B986D9}"/>
    <cellStyle name="SAPBEXexcBad8 2 2 2 2 2 3" xfId="39404" xr:uid="{78F082E8-67FB-4D0D-B3BE-33D82E07AAF5}"/>
    <cellStyle name="SAPBEXexcBad8 2 2 2 2 2 4" xfId="40269" xr:uid="{E4EFAECC-DFF5-4BD4-A90B-05E7AF1017BF}"/>
    <cellStyle name="SAPBEXexcBad8 2 2 2 2 2 5" xfId="39581" xr:uid="{1DFA63BC-3F9D-496E-BC12-971C8C68AA19}"/>
    <cellStyle name="SAPBEXexcBad8 2 2 2 2 2 6" xfId="44763" xr:uid="{23C778D3-9184-4A78-A05D-199EE5EEE106}"/>
    <cellStyle name="SAPBEXexcBad8 2 2 2 2 2 7" xfId="44273" xr:uid="{B7097F00-446F-432A-BA1A-BD2C5047E3F9}"/>
    <cellStyle name="SAPBEXexcBad8 2 2 2 2 3" xfId="40420" xr:uid="{B1FF9911-6A94-4C12-8583-9D3D6A2CE945}"/>
    <cellStyle name="SAPBEXexcBad8 2 2 2 2 4" xfId="39405" xr:uid="{11116EA3-83CE-48F0-9491-F7F7CC35058C}"/>
    <cellStyle name="SAPBEXexcBad8 2 2 2 2 5" xfId="40268" xr:uid="{E80348E8-00BB-457D-972B-3D108BE06A0C}"/>
    <cellStyle name="SAPBEXexcBad8 2 2 2 2 6" xfId="39582" xr:uid="{E5CD867E-91EE-4CF2-AE43-EDD715F9CE4C}"/>
    <cellStyle name="SAPBEXexcBad8 2 2 2 2 7" xfId="44762" xr:uid="{C039DDB1-CB61-4509-AE41-E9B7A7FDBD46}"/>
    <cellStyle name="SAPBEXexcBad8 2 2 2 2 8" xfId="44274" xr:uid="{06A64EA1-CE49-438F-9B3F-AE644C3B9E10}"/>
    <cellStyle name="SAPBEXexcBad8 2 2 2 3" xfId="33395" xr:uid="{EE0D1F27-B584-42B9-A615-2D53B65465D7}"/>
    <cellStyle name="SAPBEXexcBad8 2 2 2 3 2" xfId="40422" xr:uid="{9C6A8BD0-2C9C-4960-88B6-DB4C03AC7FCF}"/>
    <cellStyle name="SAPBEXexcBad8 2 2 2 3 3" xfId="39403" xr:uid="{451B5120-0636-4F35-B0F3-E541E91E6523}"/>
    <cellStyle name="SAPBEXexcBad8 2 2 2 3 4" xfId="40270" xr:uid="{3B90B589-909A-4C65-A38C-0CD6F58DA6A5}"/>
    <cellStyle name="SAPBEXexcBad8 2 2 2 3 5" xfId="39580" xr:uid="{FF8EC424-FF6A-430E-99FA-051C467F4C59}"/>
    <cellStyle name="SAPBEXexcBad8 2 2 2 3 6" xfId="44764" xr:uid="{597311DA-6759-4FD9-B765-3CF95323C9C7}"/>
    <cellStyle name="SAPBEXexcBad8 2 2 2 3 7" xfId="44272" xr:uid="{27A3B93F-E667-4690-83ED-579C696599F9}"/>
    <cellStyle name="SAPBEXexcBad8 2 2 2 4" xfId="40419" xr:uid="{233BD6B2-D4D5-48F6-AA46-D3146B5AE283}"/>
    <cellStyle name="SAPBEXexcBad8 2 2 2 5" xfId="39406" xr:uid="{8CBF21CA-66F2-4443-97D3-7DDE78AF499A}"/>
    <cellStyle name="SAPBEXexcBad8 2 2 2 6" xfId="40267" xr:uid="{09ACFF33-5241-4795-BF77-B30A9F9F3DEB}"/>
    <cellStyle name="SAPBEXexcBad8 2 2 2 7" xfId="39583" xr:uid="{C212EFA5-6661-4B06-8AD5-2BECAE6BC35E}"/>
    <cellStyle name="SAPBEXexcBad8 2 2 2 8" xfId="44761" xr:uid="{4CA2FE87-EDB4-403A-AC13-E220B29E1D9C}"/>
    <cellStyle name="SAPBEXexcBad8 2 2 2 9" xfId="44275" xr:uid="{346DD37C-5F88-4A9D-AE05-6DC277378E6B}"/>
    <cellStyle name="SAPBEXexcBad8 2 2 3" xfId="33396" xr:uid="{1EF0C577-8C04-4CC2-97D0-236A2CCE4B30}"/>
    <cellStyle name="SAPBEXexcBad8 2 2 3 2" xfId="40423" xr:uid="{FD2C0809-0E7F-48CD-96F3-3EA6A6D8BDCB}"/>
    <cellStyle name="SAPBEXexcBad8 2 2 3 3" xfId="39402" xr:uid="{4B8A1A0E-A884-4664-B478-6B21B782C295}"/>
    <cellStyle name="SAPBEXexcBad8 2 2 3 4" xfId="41697" xr:uid="{7325F22B-B307-40C9-8791-4ED22FE481BA}"/>
    <cellStyle name="SAPBEXexcBad8 2 2 3 5" xfId="39579" xr:uid="{AA54AB79-92D9-43C2-BCAA-5622B29AEC08}"/>
    <cellStyle name="SAPBEXexcBad8 2 2 3 6" xfId="44765" xr:uid="{D692B0EB-2CAB-4293-AE75-70FEDE57C6BA}"/>
    <cellStyle name="SAPBEXexcBad8 2 2 3 7" xfId="44271" xr:uid="{190E21D9-0325-47E6-8BAD-E8F6D66E15DF}"/>
    <cellStyle name="SAPBEXexcBad8 2 2 4" xfId="40418" xr:uid="{787C4028-1ADB-44AB-80AD-267DB840644A}"/>
    <cellStyle name="SAPBEXexcBad8 2 2 5" xfId="39407" xr:uid="{9D5A8CC1-83FF-4697-A6B7-3593784055BD}"/>
    <cellStyle name="SAPBEXexcBad8 2 2 6" xfId="40266" xr:uid="{1E865D74-0FF1-4624-98D3-C293B52B44DB}"/>
    <cellStyle name="SAPBEXexcBad8 2 2 7" xfId="39584" xr:uid="{A63C8971-B6FF-4056-95AE-A5F23B90E60C}"/>
    <cellStyle name="SAPBEXexcBad8 2 2 8" xfId="44760" xr:uid="{0ABD8934-91DD-45E0-9E35-7B88042A52F4}"/>
    <cellStyle name="SAPBEXexcBad8 2 2 9" xfId="44276" xr:uid="{4E0E40BE-6D6E-4C45-833B-177FA024E377}"/>
    <cellStyle name="SAPBEXexcBad8 2 3" xfId="6105" xr:uid="{1F1CA8DB-E5A9-4133-BA3E-2FFEE51BE20E}"/>
    <cellStyle name="SAPBEXexcBad8 2 3 2" xfId="40424" xr:uid="{A45FA054-DE1D-47C8-B8C0-34E4185F3D46}"/>
    <cellStyle name="SAPBEXexcBad8 2 3 3" xfId="39401" xr:uid="{ABB9EDE7-40D1-4873-809C-B63B9FB29AF0}"/>
    <cellStyle name="SAPBEXexcBad8 2 3 4" xfId="40271" xr:uid="{C0E303A7-2C39-4568-89F8-D943987D2452}"/>
    <cellStyle name="SAPBEXexcBad8 2 3 5" xfId="39578" xr:uid="{0DED8920-02B6-44F0-BD76-CAABE58EC7C3}"/>
    <cellStyle name="SAPBEXexcBad8 2 3 6" xfId="44766" xr:uid="{BD77A305-740F-4A06-818A-A25EA6AFF56E}"/>
    <cellStyle name="SAPBEXexcBad8 2 3 7" xfId="44270" xr:uid="{C75520A1-72BD-4A0F-95E8-03C21C9F80AF}"/>
    <cellStyle name="SAPBEXexcBad8 2 3 8" xfId="33397" xr:uid="{542921D7-AF17-4885-93A4-AD5AFF5EBF7A}"/>
    <cellStyle name="SAPBEXexcBad8 2 4" xfId="9299" xr:uid="{52C81420-8D18-42B9-A1A9-21200653DA02}"/>
    <cellStyle name="SAPBEXexcBad8 2 4 2" xfId="33398" xr:uid="{FFC1CA84-5DE7-4E96-96C0-5E981A6706E3}"/>
    <cellStyle name="SAPBEXexcBad8 2 5" xfId="10361" xr:uid="{8151BE1B-6EDB-4A5C-AF6C-3CBED826B57E}"/>
    <cellStyle name="SAPBEXexcBad8 2 5 2" xfId="38362" xr:uid="{49F315E5-940A-4CD5-9890-ACACE16B389A}"/>
    <cellStyle name="SAPBEXexcBad8 2 6" xfId="10349" xr:uid="{B0B11ED1-2597-4D1A-9B17-31F0CBCA568D}"/>
    <cellStyle name="SAPBEXexcBad8 2 6 2" xfId="41527" xr:uid="{8DFBEDF3-1F7A-4E89-853E-6FCA6D1B5AD5}"/>
    <cellStyle name="SAPBEXexcBad8 2 7" xfId="42175" xr:uid="{748CC378-0194-4046-A24A-90CB2564B4E3}"/>
    <cellStyle name="SAPBEXexcBad8 2 8" xfId="42775" xr:uid="{40C15CE1-A366-4ECD-ADF9-01A8D4EC1184}"/>
    <cellStyle name="SAPBEXexcBad8 2 9" xfId="43583" xr:uid="{DBEDF101-ABBF-4E7E-91C6-874EA9B34DB9}"/>
    <cellStyle name="SAPBEXexcBad8 20" xfId="33399" xr:uid="{6C90E588-FF1A-4FE0-BF9B-C28DFEF65DBC}"/>
    <cellStyle name="SAPBEXexcBad8 21" xfId="33400" xr:uid="{C3299E97-3607-4C9F-896C-8C332D08DA57}"/>
    <cellStyle name="SAPBEXexcBad8 22" xfId="33401" xr:uid="{FA087E46-C103-4A42-BCF7-C948D732FB53}"/>
    <cellStyle name="SAPBEXexcBad8 23" xfId="33402" xr:uid="{07E02348-BD73-4E1C-A804-AE753792E775}"/>
    <cellStyle name="SAPBEXexcBad8 24" xfId="33403" xr:uid="{E5A2E69B-1CB8-45F9-A628-DE4BADDB992B}"/>
    <cellStyle name="SAPBEXexcBad8 25" xfId="33404" xr:uid="{62C4E2CE-8BBB-4EF4-8899-FE05FBD49656}"/>
    <cellStyle name="SAPBEXexcBad8 26" xfId="33405" xr:uid="{A0F6659E-CB46-4544-B895-142B80CCE41D}"/>
    <cellStyle name="SAPBEXexcBad8 27" xfId="33406" xr:uid="{8DEEAFEC-103F-43BB-8669-B661D007443E}"/>
    <cellStyle name="SAPBEXexcBad8 28" xfId="33407" xr:uid="{00DB5F75-4018-4349-A3C7-A2104287F60E}"/>
    <cellStyle name="SAPBEXexcBad8 29" xfId="33408" xr:uid="{09DDA0CC-05B5-46CE-8D76-4E4B77FB71ED}"/>
    <cellStyle name="SAPBEXexcBad8 3" xfId="2318" xr:uid="{A92B9DDE-6337-4C50-878E-4CE2A19347E9}"/>
    <cellStyle name="SAPBEXexcBad8 3 10" xfId="45480" xr:uid="{C0D97BCA-BE9D-45F1-9C22-43CE25DB5BD9}"/>
    <cellStyle name="SAPBEXexcBad8 3 11" xfId="13037" xr:uid="{C3F42437-7EB0-4884-9477-DD3A6F15893A}"/>
    <cellStyle name="SAPBEXexcBad8 3 2" xfId="5556" xr:uid="{1ED3B22B-A386-4C1A-8877-EDB9DEEFF07B}"/>
    <cellStyle name="SAPBEXexcBad8 3 2 2" xfId="33409" xr:uid="{0977212E-64DC-4539-B8C6-6A3910AC1708}"/>
    <cellStyle name="SAPBEXexcBad8 3 3" xfId="10270" xr:uid="{7D4C3D04-F6FB-4D75-AC61-FD9ADDCF263C}"/>
    <cellStyle name="SAPBEXexcBad8 3 3 2" xfId="41837" xr:uid="{EDF096CC-8214-403E-9BE6-19F08A219B7A}"/>
    <cellStyle name="SAPBEXexcBad8 3 3 3" xfId="42462" xr:uid="{05133805-025E-4FC4-8C0C-5FB98AF180CE}"/>
    <cellStyle name="SAPBEXexcBad8 3 3 4" xfId="43024" xr:uid="{413C37DC-280E-4AE8-A5D8-148ECE0FE8E2}"/>
    <cellStyle name="SAPBEXexcBad8 3 3 5" xfId="43274" xr:uid="{46A334A8-337E-44A1-854D-CB5E9FFB26BC}"/>
    <cellStyle name="SAPBEXexcBad8 3 3 6" xfId="45678" xr:uid="{DD24DDCF-10CB-4116-88BC-B46611516076}"/>
    <cellStyle name="SAPBEXexcBad8 3 3 7" xfId="45954" xr:uid="{D46D2F87-BD37-4E0E-8C3F-2F14BDD42529}"/>
    <cellStyle name="SAPBEXexcBad8 3 3 8" xfId="37962" xr:uid="{18972BC5-C78A-4AA7-9992-7CD7EC5FCABF}"/>
    <cellStyle name="SAPBEXexcBad8 3 4" xfId="10388" xr:uid="{2F714B92-DDDD-48DF-88D7-66CA3021E415}"/>
    <cellStyle name="SAPBEXexcBad8 3 4 2" xfId="41938" xr:uid="{AAB60D72-6C5C-4280-B7BD-00EED1F88D32}"/>
    <cellStyle name="SAPBEXexcBad8 3 4 3" xfId="42555" xr:uid="{8E6C8338-5C3C-4EAA-9BDB-8A1AD6BCB6DC}"/>
    <cellStyle name="SAPBEXexcBad8 3 4 4" xfId="43109" xr:uid="{912C0CF8-0341-42CE-A6BB-758543B62019}"/>
    <cellStyle name="SAPBEXexcBad8 3 4 5" xfId="43358" xr:uid="{A274B001-9B48-41BE-87D7-F0127164B268}"/>
    <cellStyle name="SAPBEXexcBad8 3 4 6" xfId="45770" xr:uid="{C2DBA627-A423-40A9-A8E0-8E37A988BB7F}"/>
    <cellStyle name="SAPBEXexcBad8 3 4 7" xfId="46039" xr:uid="{4F86F02D-5A38-4D1A-B50C-8A941DDC3532}"/>
    <cellStyle name="SAPBEXexcBad8 3 4 8" xfId="38125" xr:uid="{94276DE6-6081-4D5B-A805-1709011E7FFB}"/>
    <cellStyle name="SAPBEXexcBad8 3 5" xfId="9297" xr:uid="{F46B7517-37C8-4E70-86A9-099357216B95}"/>
    <cellStyle name="SAPBEXexcBad8 3 5 2" xfId="38330" xr:uid="{7FA4F4BE-A64C-4D64-98BC-F427281D1C05}"/>
    <cellStyle name="SAPBEXexcBad8 3 6" xfId="4962" xr:uid="{C6EEA241-118B-4A69-BD47-5AA5C9ED0F7D}"/>
    <cellStyle name="SAPBEXexcBad8 3 6 2" xfId="41560" xr:uid="{AEA9B126-A4EE-48C4-A2FB-17F6D926BA1E}"/>
    <cellStyle name="SAPBEXexcBad8 3 7" xfId="42214" xr:uid="{DEE32B10-0DCF-47E0-8873-2C672C33E509}"/>
    <cellStyle name="SAPBEXexcBad8 3 8" xfId="42825" xr:uid="{464A481F-E5DB-41C7-9C09-7EEC1DB89615}"/>
    <cellStyle name="SAPBEXexcBad8 3 9" xfId="43551" xr:uid="{CA821F30-129D-4468-ABA1-E40744879417}"/>
    <cellStyle name="SAPBEXexcBad8 30" xfId="33410" xr:uid="{E76B221E-755F-497A-86AD-1B36B999F393}"/>
    <cellStyle name="SAPBEXexcBad8 31" xfId="33411" xr:uid="{D10F0440-32FF-48C0-AF29-9E6F80847F41}"/>
    <cellStyle name="SAPBEXexcBad8 32" xfId="33412" xr:uid="{F4F25E1B-9499-4893-B132-C9E2D2D2F2DF}"/>
    <cellStyle name="SAPBEXexcBad8 33" xfId="33413" xr:uid="{77E08574-D720-4054-90CE-37C1E557DA29}"/>
    <cellStyle name="SAPBEXexcBad8 34" xfId="33414" xr:uid="{E533B470-B101-4269-B23B-03DE90E6D76D}"/>
    <cellStyle name="SAPBEXexcBad8 35" xfId="33415" xr:uid="{CD553C93-E938-43A8-82CC-988E1B745229}"/>
    <cellStyle name="SAPBEXexcBad8 36" xfId="33416" xr:uid="{CD5412F2-ADB7-4156-A54C-DE66D5C69273}"/>
    <cellStyle name="SAPBEXexcBad8 37" xfId="33417" xr:uid="{4A90E818-58E0-4512-A26D-AF29544CB765}"/>
    <cellStyle name="SAPBEXexcBad8 38" xfId="33418" xr:uid="{7ED2E0BD-0469-49DD-87A1-92210DDB6201}"/>
    <cellStyle name="SAPBEXexcBad8 39" xfId="33419" xr:uid="{D8DCED0F-A2DC-4769-8659-D92BECE466FF}"/>
    <cellStyle name="SAPBEXexcBad8 4" xfId="3154" xr:uid="{10AA8D08-7909-4F04-8D5D-C13D94F166F7}"/>
    <cellStyle name="SAPBEXexcBad8 4 10" xfId="13050" xr:uid="{4AF05118-9801-4A32-88A9-12B111A8AB54}"/>
    <cellStyle name="SAPBEXexcBad8 4 2" xfId="10141" xr:uid="{B84684BD-DB9C-473B-92A2-B614798AAA6B}"/>
    <cellStyle name="SAPBEXexcBad8 4 2 2" xfId="33420" xr:uid="{01B66836-B2B1-4EA9-8631-F3B428BC2FB1}"/>
    <cellStyle name="SAPBEXexcBad8 4 3" xfId="10690" xr:uid="{B1EE202B-8939-4A81-BDB5-E22C55AA9182}"/>
    <cellStyle name="SAPBEXexcBad8 4 3 2" xfId="41875" xr:uid="{ADA61AB6-2B13-4AB0-9F44-303A66989978}"/>
    <cellStyle name="SAPBEXexcBad8 4 3 3" xfId="42500" xr:uid="{19DF1631-2C4C-4FCC-97B1-E9C9CDCBA5CE}"/>
    <cellStyle name="SAPBEXexcBad8 4 3 4" xfId="43062" xr:uid="{808D6271-7D93-451D-92B2-D6EB5381C581}"/>
    <cellStyle name="SAPBEXexcBad8 4 3 5" xfId="43312" xr:uid="{B8B1B1FB-9B81-4C26-B8C6-961A4869A297}"/>
    <cellStyle name="SAPBEXexcBad8 4 3 6" xfId="45715" xr:uid="{45EC87A5-DBB8-4943-9AD9-CFD0BD841BE6}"/>
    <cellStyle name="SAPBEXexcBad8 4 3 7" xfId="45992" xr:uid="{2A6C7328-51D9-4580-8AE0-6D5C1E67EE78}"/>
    <cellStyle name="SAPBEXexcBad8 4 3 8" xfId="38000" xr:uid="{D79C262C-A55D-43E7-971D-4DB3D2E767F7}"/>
    <cellStyle name="SAPBEXexcBad8 4 4" xfId="10770" xr:uid="{F0E82ECA-34DA-49E5-9284-2A9C24016C42}"/>
    <cellStyle name="SAPBEXexcBad8 4 4 2" xfId="38343" xr:uid="{75DA2546-974D-43BC-A961-B7BFD7BC97E6}"/>
    <cellStyle name="SAPBEXexcBad8 4 5" xfId="10838" xr:uid="{AD75A9EB-1813-4D9C-AE7B-F2B74987BFCD}"/>
    <cellStyle name="SAPBEXexcBad8 4 5 2" xfId="41546" xr:uid="{9E8663C4-5511-443A-8882-B6C89BA60304}"/>
    <cellStyle name="SAPBEXexcBad8 4 6" xfId="8414" xr:uid="{30E2A2C4-183B-45FB-9E96-D8BF35BC5A3D}"/>
    <cellStyle name="SAPBEXexcBad8 4 6 2" xfId="42201" xr:uid="{98B49917-DD8E-4CDF-A103-10F97B65B7D1}"/>
    <cellStyle name="SAPBEXexcBad8 4 7" xfId="42812" xr:uid="{93291700-5A8B-466A-973E-2EE5A5CEA893}"/>
    <cellStyle name="SAPBEXexcBad8 4 8" xfId="43564" xr:uid="{238E6FC3-D093-4A69-8DA5-BF5A859EE737}"/>
    <cellStyle name="SAPBEXexcBad8 4 9" xfId="45467" xr:uid="{28AD94B4-2509-42D0-9695-3A3EC530BD89}"/>
    <cellStyle name="SAPBEXexcBad8 40" xfId="33421" xr:uid="{C1F1B555-B340-4074-8F9A-9DEF9F0B52BF}"/>
    <cellStyle name="SAPBEXexcBad8 41" xfId="33422" xr:uid="{E49907CE-F17D-4795-90B7-426FA8535560}"/>
    <cellStyle name="SAPBEXexcBad8 42" xfId="33423" xr:uid="{90D3D95F-6B46-437F-A3B3-9B1F3190F6BE}"/>
    <cellStyle name="SAPBEXexcBad8 43" xfId="33424" xr:uid="{6857DE6B-F022-404A-A8FF-EEEFD1807A08}"/>
    <cellStyle name="SAPBEXexcBad8 44" xfId="33425" xr:uid="{6157FA87-FC45-4FAA-8040-73DD22A2C458}"/>
    <cellStyle name="SAPBEXexcBad8 45" xfId="33426" xr:uid="{244F3AD1-F754-4C2E-A4EE-4AFE96F3599F}"/>
    <cellStyle name="SAPBEXexcBad8 46" xfId="33427" xr:uid="{C5E840F3-F194-4F7D-8FC3-E131B8168CB9}"/>
    <cellStyle name="SAPBEXexcBad8 47" xfId="33428" xr:uid="{489E4BD1-CEAA-4555-9F2D-E6F870FB5360}"/>
    <cellStyle name="SAPBEXexcBad8 48" xfId="33429" xr:uid="{5BF6739C-7BA0-4E5A-916E-967EC4C25A90}"/>
    <cellStyle name="SAPBEXexcBad8 49" xfId="33430" xr:uid="{D6D6D9B4-3B3D-4089-88AD-06D844874E6D}"/>
    <cellStyle name="SAPBEXexcBad8 5" xfId="3753" xr:uid="{C0F46F6D-3F1C-4577-8C61-4011293E29A1}"/>
    <cellStyle name="SAPBEXexcBad8 5 2" xfId="8768" xr:uid="{4106B75F-F70C-45A6-97FD-252B0BCAE70E}"/>
    <cellStyle name="SAPBEXexcBad8 5 2 2" xfId="33431" xr:uid="{AFA78F45-F473-4D25-9748-226E3390564D}"/>
    <cellStyle name="SAPBEXexcBad8 5 3" xfId="38500" xr:uid="{C4A6E708-2D3F-4368-96D0-D0527255EC72}"/>
    <cellStyle name="SAPBEXexcBad8 5 4" xfId="41373" xr:uid="{76469DF4-A28B-4825-B430-407836BC30E9}"/>
    <cellStyle name="SAPBEXexcBad8 5 5" xfId="42035" xr:uid="{826BE23F-C9B6-4B08-B042-F2848BC4EDF4}"/>
    <cellStyle name="SAPBEXexcBad8 5 6" xfId="42644" xr:uid="{AB256A3F-5B8B-4EAF-8AF9-592A11DB1905}"/>
    <cellStyle name="SAPBEXexcBad8 5 7" xfId="43714" xr:uid="{EBCB959E-8785-4825-9CF1-9CB817820710}"/>
    <cellStyle name="SAPBEXexcBad8 5 8" xfId="45330" xr:uid="{0FBF5672-175F-465A-A4C5-DE77AB53398D}"/>
    <cellStyle name="SAPBEXexcBad8 5 9" xfId="13211" xr:uid="{975E1B8C-B5E7-4A05-9091-AA845639296A}"/>
    <cellStyle name="SAPBEXexcBad8 50" xfId="33432" xr:uid="{58AEE78B-DA35-4D7F-A072-866ACDE4E72A}"/>
    <cellStyle name="SAPBEXexcBad8 51" xfId="33433" xr:uid="{3D2DFE6A-9636-475A-9B7C-A6C41D5FCF5F}"/>
    <cellStyle name="SAPBEXexcBad8 52" xfId="33434" xr:uid="{9F2061CD-E7A7-4DFF-921F-65CD7CBF5070}"/>
    <cellStyle name="SAPBEXexcBad8 53" xfId="33435" xr:uid="{19884BC2-6D44-4CA1-A9D2-FF972F5D0AC9}"/>
    <cellStyle name="SAPBEXexcBad8 54" xfId="33436" xr:uid="{2456CFBA-A623-464E-B397-6D937E7F9A9A}"/>
    <cellStyle name="SAPBEXexcBad8 55" xfId="33437" xr:uid="{B0772FB8-9C16-4DF0-B713-BC7F422F61DF}"/>
    <cellStyle name="SAPBEXexcBad8 56" xfId="33438" xr:uid="{F8AC0589-543E-4F0D-9736-325D5D94CEFC}"/>
    <cellStyle name="SAPBEXexcBad8 57" xfId="33439" xr:uid="{2709905B-66CC-4F85-BFDA-D073FDBBCC84}"/>
    <cellStyle name="SAPBEXexcBad8 58" xfId="33440" xr:uid="{C002AEBA-4863-40F8-909A-1C7E0E04132F}"/>
    <cellStyle name="SAPBEXexcBad8 59" xfId="33441" xr:uid="{3BA97BB4-A257-4E5D-9EE4-D36D113F8441}"/>
    <cellStyle name="SAPBEXexcBad8 6" xfId="2077" xr:uid="{AE3881B1-0E24-4C62-86CA-A05C0B370215}"/>
    <cellStyle name="SAPBEXexcBad8 6 2" xfId="10462" xr:uid="{EDCD5936-7A06-4E3D-8F36-C9224E73E343}"/>
    <cellStyle name="SAPBEXexcBad8 6 2 2" xfId="33443" xr:uid="{36F51066-1A50-43D4-A7E3-632203270B58}"/>
    <cellStyle name="SAPBEXexcBad8 6 3" xfId="40437" xr:uid="{527FCD17-78FA-49D7-86FB-82D5327404BF}"/>
    <cellStyle name="SAPBEXexcBad8 6 4" xfId="39383" xr:uid="{AF01653D-F288-4688-BAD6-E45663B9ACB6}"/>
    <cellStyle name="SAPBEXexcBad8 6 5" xfId="40290" xr:uid="{EEECA4DC-EA4A-4DB9-96A8-4936607AF5D2}"/>
    <cellStyle name="SAPBEXexcBad8 6 6" xfId="39572" xr:uid="{401F6688-1622-4948-98D3-3C85E079D56A}"/>
    <cellStyle name="SAPBEXexcBad8 6 7" xfId="44767" xr:uid="{A6A33956-5828-4D2D-8BBD-BC87E33F2AAD}"/>
    <cellStyle name="SAPBEXexcBad8 6 8" xfId="44269" xr:uid="{2BC4CA65-1961-4898-925A-88FD05993736}"/>
    <cellStyle name="SAPBEXexcBad8 6 9" xfId="33442" xr:uid="{5F307C0F-601B-49A7-B990-156622F10AEA}"/>
    <cellStyle name="SAPBEXexcBad8 60" xfId="33444" xr:uid="{354F4521-9B23-4249-9B73-D3201CA3CF03}"/>
    <cellStyle name="SAPBEXexcBad8 61" xfId="33445" xr:uid="{26344956-157C-45FD-9931-E88CCB864298}"/>
    <cellStyle name="SAPBEXexcBad8 62" xfId="33446" xr:uid="{8723DE97-7C1A-45D6-A723-F414565BBC9B}"/>
    <cellStyle name="SAPBEXexcBad8 63" xfId="33447" xr:uid="{10C8C942-6BA5-4388-8DDD-C63AD245B3E9}"/>
    <cellStyle name="SAPBEXexcBad8 64" xfId="33448" xr:uid="{7819FF28-2884-4FC1-AD3F-A1454517FE1B}"/>
    <cellStyle name="SAPBEXexcBad8 65" xfId="33449" xr:uid="{04140F98-957C-4B29-AC10-98A6A3593863}"/>
    <cellStyle name="SAPBEXexcBad8 66" xfId="33450" xr:uid="{DABB9A94-EB87-44F4-AAC1-44602C27B81D}"/>
    <cellStyle name="SAPBEXexcBad8 67" xfId="33451" xr:uid="{CC7CCAB2-6D11-49AB-9EBA-115EC7DB0D4C}"/>
    <cellStyle name="SAPBEXexcBad8 68" xfId="33452" xr:uid="{13410477-4498-424B-8A26-1FF5A95A24F3}"/>
    <cellStyle name="SAPBEXexcBad8 69" xfId="33453" xr:uid="{DA081907-4F68-4302-A940-EF0BB51B53F7}"/>
    <cellStyle name="SAPBEXexcBad8 7" xfId="10180" xr:uid="{7ACFBB21-4103-4C64-A23D-5541C1E186E1}"/>
    <cellStyle name="SAPBEXexcBad8 7 2" xfId="33454" xr:uid="{266213B9-3870-4C64-A155-33FC4D8DD1EF}"/>
    <cellStyle name="SAPBEXexcBad8 70" xfId="33455" xr:uid="{DB86F0DF-90BE-416C-A30D-8ABC3A84D135}"/>
    <cellStyle name="SAPBEXexcBad8 71" xfId="33456" xr:uid="{3AAC47BB-FBA8-45DD-BD35-D26AC5B35ED8}"/>
    <cellStyle name="SAPBEXexcBad8 72" xfId="33457" xr:uid="{1EC9A51F-F79C-414E-A617-E9ECD2FE21E7}"/>
    <cellStyle name="SAPBEXexcBad8 73" xfId="33458" xr:uid="{01293995-B715-4BF1-8832-ADA8E77A9ABB}"/>
    <cellStyle name="SAPBEXexcBad8 74" xfId="33459" xr:uid="{FB0693A5-96B8-4300-A0B2-7B6F5D3DF0BF}"/>
    <cellStyle name="SAPBEXexcBad8 75" xfId="33460" xr:uid="{EE78A02D-797E-42C8-88F4-CB78D557828A}"/>
    <cellStyle name="SAPBEXexcBad8 76" xfId="33461" xr:uid="{34AB30B6-1F17-4E4F-B8F8-5BB95D9EF326}"/>
    <cellStyle name="SAPBEXexcBad8 77" xfId="33462" xr:uid="{B6749E2F-E4D3-453E-B305-0D96A6A30020}"/>
    <cellStyle name="SAPBEXexcBad8 78" xfId="33463" xr:uid="{24E076E1-DEC0-4620-8FA9-A6B1F8AF297D}"/>
    <cellStyle name="SAPBEXexcBad8 79" xfId="33464" xr:uid="{B6F26599-4FE2-4F5F-9299-6B11818FB38D}"/>
    <cellStyle name="SAPBEXexcBad8 8" xfId="10816" xr:uid="{86793882-105A-481B-A2D7-8AFEFB084424}"/>
    <cellStyle name="SAPBEXexcBad8 8 2" xfId="33465" xr:uid="{BBEEFDC7-E2AE-4835-8DD0-6FF2361A0469}"/>
    <cellStyle name="SAPBEXexcBad8 80" xfId="33466" xr:uid="{F9F1B0E6-F9D4-4775-A086-2F044E70C86B}"/>
    <cellStyle name="SAPBEXexcBad8 81" xfId="33467" xr:uid="{9ECD7F89-0243-464A-8AD8-C24D96F90381}"/>
    <cellStyle name="SAPBEXexcBad8 82" xfId="33468" xr:uid="{24F4EFCB-75A6-4BF0-9A26-ADBCEDBA6F3E}"/>
    <cellStyle name="SAPBEXexcBad8 83" xfId="33469" xr:uid="{8C0C2C82-6E6F-4AE7-9379-57356B720C62}"/>
    <cellStyle name="SAPBEXexcBad8 84" xfId="33470" xr:uid="{C9EE61FA-DE5B-4C60-AE06-06A8CE094FD2}"/>
    <cellStyle name="SAPBEXexcBad8 85" xfId="33471" xr:uid="{21D492EF-3F2F-4C4A-B4F2-1349974369E4}"/>
    <cellStyle name="SAPBEXexcBad8 86" xfId="33472" xr:uid="{C08181F5-F390-4987-B938-17FFD6DEB572}"/>
    <cellStyle name="SAPBEXexcBad8 87" xfId="33473" xr:uid="{72076899-2BF9-4978-A99E-E08042F01392}"/>
    <cellStyle name="SAPBEXexcBad8 88" xfId="33474" xr:uid="{2F792E7B-FE7B-4939-85EC-47FA5C12A961}"/>
    <cellStyle name="SAPBEXexcBad8 89" xfId="33475" xr:uid="{83E32B96-EA6D-48E9-90C3-9252235AD31D}"/>
    <cellStyle name="SAPBEXexcBad8 9" xfId="33476" xr:uid="{CA5A7272-535D-4D9A-8184-44C01CAD7889}"/>
    <cellStyle name="SAPBEXexcBad8 90" xfId="33477" xr:uid="{889B2FEF-9337-4B2D-9B24-2276C839B917}"/>
    <cellStyle name="SAPBEXexcBad8 91" xfId="33478" xr:uid="{395906E8-AA41-4CC3-B481-5FA7DA396BFA}"/>
    <cellStyle name="SAPBEXexcBad8 92" xfId="33479" xr:uid="{9FA67FDE-E21F-4E12-AC5D-B39457253C0F}"/>
    <cellStyle name="SAPBEXexcBad8 93" xfId="33480" xr:uid="{6FCC4AC2-356E-4EA9-A8CE-E36398411BB4}"/>
    <cellStyle name="SAPBEXexcBad8 94" xfId="33481" xr:uid="{BCC314FC-40BD-47B2-A70D-2CB4B5B40D40}"/>
    <cellStyle name="SAPBEXexcBad8 95" xfId="33482" xr:uid="{8FAA6ACD-1FBE-45E3-BDC0-A21941D4F2DE}"/>
    <cellStyle name="SAPBEXexcBad8 96" xfId="33483" xr:uid="{D1DFDBEB-2270-4496-95D6-CF2AC36A8003}"/>
    <cellStyle name="SAPBEXexcBad8 97" xfId="33484" xr:uid="{3136B76F-6ABF-4AE2-A29E-31F05EE521A0}"/>
    <cellStyle name="SAPBEXexcBad8 98" xfId="33485" xr:uid="{0614506A-DCB6-45E4-8BEB-340153413CF8}"/>
    <cellStyle name="SAPBEXexcBad8 99" xfId="33486" xr:uid="{7BEB9D99-EB2F-40FD-A4A1-67E83B940B1D}"/>
    <cellStyle name="SAPBEXexcBad9" xfId="1963" xr:uid="{926DEFBC-CC27-48EB-8382-1A9C8E524AF8}"/>
    <cellStyle name="SAPBEXexcBad9 10" xfId="33487" xr:uid="{7AD39E49-8469-4227-B6AA-F7CA6D87F505}"/>
    <cellStyle name="SAPBEXexcBad9 100" xfId="33488" xr:uid="{ED111431-D70D-4A3A-9246-03254AC08E83}"/>
    <cellStyle name="SAPBEXexcBad9 101" xfId="33489" xr:uid="{A9273C0C-653B-4D83-8114-349113A284F1}"/>
    <cellStyle name="SAPBEXexcBad9 102" xfId="33490" xr:uid="{0DF19830-9DA9-4746-B43C-5FDF522B3AD8}"/>
    <cellStyle name="SAPBEXexcBad9 103" xfId="33491" xr:uid="{028D3C50-DA47-4638-AD49-4DCF646009F8}"/>
    <cellStyle name="SAPBEXexcBad9 104" xfId="33492" xr:uid="{A2AB7B64-22FB-4949-BF91-305C39EADA6C}"/>
    <cellStyle name="SAPBEXexcBad9 105" xfId="33493" xr:uid="{9D9310C3-B8AD-4CDE-92F1-486752168D32}"/>
    <cellStyle name="SAPBEXexcBad9 105 2" xfId="40439" xr:uid="{6949EE78-0830-43BC-AE1B-8F9447BB9745}"/>
    <cellStyle name="SAPBEXexcBad9 105 3" xfId="39381" xr:uid="{6B5239B3-0DB5-4178-ABD1-8B9D18249EF8}"/>
    <cellStyle name="SAPBEXexcBad9 105 4" xfId="40292" xr:uid="{214419A3-54E9-4677-AC64-B2C59557D165}"/>
    <cellStyle name="SAPBEXexcBad9 105 5" xfId="39558" xr:uid="{CBE1602D-0541-48B1-AED0-77BEB222CE0B}"/>
    <cellStyle name="SAPBEXexcBad9 105 6" xfId="44768" xr:uid="{99BADA34-DF38-44CD-9F2C-E9A33B35C55F}"/>
    <cellStyle name="SAPBEXexcBad9 105 7" xfId="44268" xr:uid="{49550557-8A58-458E-B509-47ED8BE0AF24}"/>
    <cellStyle name="SAPBEXexcBad9 106" xfId="33494" xr:uid="{DBEEE8F9-72A3-41B4-921E-A20981C6A6B9}"/>
    <cellStyle name="SAPBEXexcBad9 106 2" xfId="40440" xr:uid="{A384499D-B07E-44C7-811F-294FBB3DC220}"/>
    <cellStyle name="SAPBEXexcBad9 106 3" xfId="39380" xr:uid="{E7874A78-E98E-4275-A216-E133ED77A7D4}"/>
    <cellStyle name="SAPBEXexcBad9 106 4" xfId="40293" xr:uid="{3D271548-9188-4B25-B9FC-EC230CD3B7B2}"/>
    <cellStyle name="SAPBEXexcBad9 106 5" xfId="39557" xr:uid="{89BFE3AB-9FD2-42FB-A30F-8C0B1FE03F4D}"/>
    <cellStyle name="SAPBEXexcBad9 106 6" xfId="44769" xr:uid="{41A796FD-D45D-427F-B746-25443848614A}"/>
    <cellStyle name="SAPBEXexcBad9 106 7" xfId="44267" xr:uid="{DAF23B28-3920-45CB-8D43-7683154B1144}"/>
    <cellStyle name="SAPBEXexcBad9 107" xfId="33495" xr:uid="{76CEA379-8FB1-410B-9744-E53B77FD4D9C}"/>
    <cellStyle name="SAPBEXexcBad9 107 2" xfId="40441" xr:uid="{7144A0B1-0C21-49F1-BD58-AB0E018CB0F7}"/>
    <cellStyle name="SAPBEXexcBad9 107 3" xfId="39379" xr:uid="{9AB5D192-F5AB-4207-AF12-3AB7273907D0}"/>
    <cellStyle name="SAPBEXexcBad9 107 4" xfId="40294" xr:uid="{D940C80F-C2B9-4EC0-B5EB-29B11D5B39CD}"/>
    <cellStyle name="SAPBEXexcBad9 107 5" xfId="39556" xr:uid="{26D63ADF-05D7-490A-BF8E-0A378FBCE966}"/>
    <cellStyle name="SAPBEXexcBad9 107 6" xfId="44770" xr:uid="{571DDBAB-726E-492A-A1AB-095E79482910}"/>
    <cellStyle name="SAPBEXexcBad9 107 7" xfId="44266" xr:uid="{7B32DFC4-AECB-4E8D-88F3-E15A40F28B7D}"/>
    <cellStyle name="SAPBEXexcBad9 108" xfId="33496" xr:uid="{692C0434-50FA-4C35-ADE7-ABDCA2B5F77F}"/>
    <cellStyle name="SAPBEXexcBad9 108 2" xfId="40442" xr:uid="{9A6C9A65-2C15-4DBB-ABA3-385D6660EB8E}"/>
    <cellStyle name="SAPBEXexcBad9 108 3" xfId="39378" xr:uid="{8E91C1BE-EABB-4460-90B9-2BF4FFFEBA7C}"/>
    <cellStyle name="SAPBEXexcBad9 108 4" xfId="40295" xr:uid="{AA98FA05-22F4-4336-AC12-E0332824124C}"/>
    <cellStyle name="SAPBEXexcBad9 108 5" xfId="39554" xr:uid="{1614CCF6-3FFD-46F8-A464-D449C70E782A}"/>
    <cellStyle name="SAPBEXexcBad9 108 6" xfId="44771" xr:uid="{51B0348A-C3B7-461D-85BC-CCC656C2C5FF}"/>
    <cellStyle name="SAPBEXexcBad9 108 7" xfId="44265" xr:uid="{2E0D99BD-40F0-4447-9C13-5B6907152763}"/>
    <cellStyle name="SAPBEXexcBad9 109" xfId="33497" xr:uid="{FDEAB5EF-0941-47B3-804B-98DABC5427EF}"/>
    <cellStyle name="SAPBEXexcBad9 109 2" xfId="40443" xr:uid="{D75C42A5-8BFC-4191-96E6-9BC0D6EE3445}"/>
    <cellStyle name="SAPBEXexcBad9 109 3" xfId="39377" xr:uid="{8B5757C6-19B2-4ABB-9000-60508E7E445B}"/>
    <cellStyle name="SAPBEXexcBad9 109 4" xfId="40296" xr:uid="{A9207C6F-66DA-4266-895D-0D3AE471AF04}"/>
    <cellStyle name="SAPBEXexcBad9 109 5" xfId="39553" xr:uid="{57028EE0-6E22-4E78-A7F1-B3C5CD4EC02B}"/>
    <cellStyle name="SAPBEXexcBad9 109 6" xfId="44772" xr:uid="{328AB107-FDAC-4EB1-ADD6-FBD95FB01214}"/>
    <cellStyle name="SAPBEXexcBad9 109 7" xfId="44264" xr:uid="{979C5E58-EC70-4AA4-B55C-2E2A0D9B780A}"/>
    <cellStyle name="SAPBEXexcBad9 11" xfId="33498" xr:uid="{6D0182F7-BCC5-4D60-9CD6-69FBD377FAA8}"/>
    <cellStyle name="SAPBEXexcBad9 110" xfId="33499" xr:uid="{5DE6A726-D3D7-4E88-868A-45CA7C168F88}"/>
    <cellStyle name="SAPBEXexcBad9 110 2" xfId="40444" xr:uid="{A5C2E97C-3269-465C-9703-51BF0BD0D209}"/>
    <cellStyle name="SAPBEXexcBad9 110 3" xfId="39376" xr:uid="{69C5A3E5-D888-48AD-A330-011AAA720F4B}"/>
    <cellStyle name="SAPBEXexcBad9 110 4" xfId="40297" xr:uid="{6BFA5DBE-9EBE-4572-9DEC-627C7C462181}"/>
    <cellStyle name="SAPBEXexcBad9 110 5" xfId="39552" xr:uid="{B17453D6-CFC7-4841-A4C2-734FAE5D18A4}"/>
    <cellStyle name="SAPBEXexcBad9 110 6" xfId="44773" xr:uid="{6AD210AF-1E5E-405E-B75A-78D2063F584C}"/>
    <cellStyle name="SAPBEXexcBad9 110 7" xfId="44263" xr:uid="{B773AD94-5FE0-4134-ABF7-50C42A09D77D}"/>
    <cellStyle name="SAPBEXexcBad9 111" xfId="33500" xr:uid="{CFF20A53-199F-4572-9D3E-FE06ACE3EBAB}"/>
    <cellStyle name="SAPBEXexcBad9 111 2" xfId="40445" xr:uid="{D5938124-40A8-4BDD-875D-754352EE14D3}"/>
    <cellStyle name="SAPBEXexcBad9 111 3" xfId="39375" xr:uid="{5A9E3FA4-4319-4237-865B-B4087E34D5BB}"/>
    <cellStyle name="SAPBEXexcBad9 111 4" xfId="40298" xr:uid="{97B7243B-BF87-438E-B5CE-CA24E2D0CF63}"/>
    <cellStyle name="SAPBEXexcBad9 111 5" xfId="39551" xr:uid="{C2C319C5-7260-40D8-9DD4-A74DC74B992F}"/>
    <cellStyle name="SAPBEXexcBad9 111 6" xfId="44774" xr:uid="{61697592-30FA-4988-9A98-A5A3E9323B51}"/>
    <cellStyle name="SAPBEXexcBad9 111 7" xfId="44262" xr:uid="{6A5F4B7A-056D-4919-810A-A52728E84BF1}"/>
    <cellStyle name="SAPBEXexcBad9 112" xfId="33501" xr:uid="{A68566CA-DB7B-4315-96D6-DCCDE23B5C48}"/>
    <cellStyle name="SAPBEXexcBad9 112 2" xfId="40446" xr:uid="{E7006D74-0C1E-47E0-A0F5-AD24258711F0}"/>
    <cellStyle name="SAPBEXexcBad9 112 3" xfId="39374" xr:uid="{4979746C-EDFB-4E4B-AD1C-2F5F862B045C}"/>
    <cellStyle name="SAPBEXexcBad9 112 4" xfId="40299" xr:uid="{3C1A056C-1FFE-4602-BBB1-C86B625D30DA}"/>
    <cellStyle name="SAPBEXexcBad9 112 5" xfId="39550" xr:uid="{BA050070-1971-4188-AD3D-2B29092F1008}"/>
    <cellStyle name="SAPBEXexcBad9 112 6" xfId="44775" xr:uid="{BA8B9719-17AE-452D-83D4-C83E65017E95}"/>
    <cellStyle name="SAPBEXexcBad9 112 7" xfId="44261" xr:uid="{6C4EA2D9-A73E-4674-89F5-9E83689A00E6}"/>
    <cellStyle name="SAPBEXexcBad9 113" xfId="33502" xr:uid="{29479258-B9CC-4C29-ACB1-03E9003CBABB}"/>
    <cellStyle name="SAPBEXexcBad9 113 2" xfId="40447" xr:uid="{7DC71080-F586-456E-8E44-5C5D00FCDD8E}"/>
    <cellStyle name="SAPBEXexcBad9 113 3" xfId="39373" xr:uid="{1F1AE8D1-38D4-4DCF-BB1C-B97299434F24}"/>
    <cellStyle name="SAPBEXexcBad9 113 4" xfId="40300" xr:uid="{4C4E6A58-0F09-425E-BC57-B78ADE6204E9}"/>
    <cellStyle name="SAPBEXexcBad9 113 5" xfId="39549" xr:uid="{FBA48C3F-1B91-4D9D-90A9-9BFB34227051}"/>
    <cellStyle name="SAPBEXexcBad9 113 6" xfId="44776" xr:uid="{77781378-7942-42B0-839D-DB4B37FB6024}"/>
    <cellStyle name="SAPBEXexcBad9 113 7" xfId="44260" xr:uid="{B63CD9CD-0B56-49B0-BBF2-BB76B422E60C}"/>
    <cellStyle name="SAPBEXexcBad9 114" xfId="33503" xr:uid="{E046E9C3-6247-4C87-9623-3553D829CEA8}"/>
    <cellStyle name="SAPBEXexcBad9 114 2" xfId="40448" xr:uid="{C116D709-8785-4F0F-AAE3-A331F712073D}"/>
    <cellStyle name="SAPBEXexcBad9 114 3" xfId="39372" xr:uid="{901C2690-5E51-4951-8176-70A2BAE51086}"/>
    <cellStyle name="SAPBEXexcBad9 114 4" xfId="40301" xr:uid="{C973B138-1269-4B11-B45E-E5F3C47A3917}"/>
    <cellStyle name="SAPBEXexcBad9 114 5" xfId="39548" xr:uid="{25F5DC2E-8385-48DF-9F8A-7211D48275DC}"/>
    <cellStyle name="SAPBEXexcBad9 114 6" xfId="44777" xr:uid="{4F418316-A925-404B-940D-EFAFA0A9F783}"/>
    <cellStyle name="SAPBEXexcBad9 114 7" xfId="44259" xr:uid="{1BC5AAEF-235B-46DA-AFE8-F2E8FAAACA95}"/>
    <cellStyle name="SAPBEXexcBad9 115" xfId="33504" xr:uid="{D120D4C7-4AAE-45CC-BD40-C63830974BD0}"/>
    <cellStyle name="SAPBEXexcBad9 115 2" xfId="40449" xr:uid="{16A57A1B-308E-4C2F-92DC-DF8AEC9EFBD1}"/>
    <cellStyle name="SAPBEXexcBad9 115 3" xfId="39371" xr:uid="{9AB43997-FBEF-4DA1-A55B-4366B48227E5}"/>
    <cellStyle name="SAPBEXexcBad9 115 4" xfId="40302" xr:uid="{F12D18CF-5053-43C5-8427-22DDC3AB6C62}"/>
    <cellStyle name="SAPBEXexcBad9 115 5" xfId="39547" xr:uid="{2ADE39E8-8101-4583-9C25-C31777F9F470}"/>
    <cellStyle name="SAPBEXexcBad9 115 6" xfId="44778" xr:uid="{0822DDC5-A50C-47BC-B8A9-6B59A678C7A8}"/>
    <cellStyle name="SAPBEXexcBad9 115 7" xfId="44258" xr:uid="{079AEAA9-48CE-4BA2-B091-D9EF602AB16F}"/>
    <cellStyle name="SAPBEXexcBad9 116" xfId="12863" xr:uid="{D81EDF30-1499-4973-A0D4-1DF44C1123E7}"/>
    <cellStyle name="SAPBEXexcBad9 116 2" xfId="38251" xr:uid="{8D81B040-4DBA-4F53-A981-A0DE7CC8025C}"/>
    <cellStyle name="SAPBEXexcBad9 116 3" xfId="41661" xr:uid="{E972EE82-B01B-46DF-ACCF-685577DEBFE4}"/>
    <cellStyle name="SAPBEXexcBad9 116 4" xfId="42322" xr:uid="{E89D3AB2-8B50-44BA-BB02-BC9E3E1D84AB}"/>
    <cellStyle name="SAPBEXexcBad9 116 5" xfId="42906" xr:uid="{F9F7DBF3-3D4F-482F-BDAD-35F8FDDF6143}"/>
    <cellStyle name="SAPBEXexcBad9 116 6" xfId="43481" xr:uid="{6C0E9356-C6BE-4151-B7E6-9877F246646F}"/>
    <cellStyle name="SAPBEXexcBad9 116 7" xfId="45551" xr:uid="{3AE4AAE8-766E-4851-95AA-C9C98F64F1FF}"/>
    <cellStyle name="SAPBEXexcBad9 117" xfId="38195" xr:uid="{BA91E376-4B09-4FE0-93EC-9F0B02FE059C}"/>
    <cellStyle name="SAPBEXexcBad9 118" xfId="41749" xr:uid="{7530FA50-08D0-40F0-BAD2-E9A896F54A69}"/>
    <cellStyle name="SAPBEXexcBad9 119" xfId="42403" xr:uid="{B774ACA6-9F8C-4594-A892-A534AB741EDB}"/>
    <cellStyle name="SAPBEXexcBad9 12" xfId="33505" xr:uid="{C14B1DA6-EAE5-4A2F-B95E-0CB729BAD91A}"/>
    <cellStyle name="SAPBEXexcBad9 120" xfId="42976" xr:uid="{80D44B2B-1BB0-4392-A458-498B0CC9F693}"/>
    <cellStyle name="SAPBEXexcBad9 121" xfId="43429" xr:uid="{ADE5B13C-B958-4204-83F4-168BBA0C6694}"/>
    <cellStyle name="SAPBEXexcBad9 122" xfId="45607" xr:uid="{80EA27D8-F21C-49C6-A973-6CD3D795D763}"/>
    <cellStyle name="SAPBEXexcBad9 123" xfId="12326" xr:uid="{E98C1A4B-2167-4F47-AF7C-651A283602C5}"/>
    <cellStyle name="SAPBEXexcBad9 124" xfId="46149" xr:uid="{A6B2828C-F71D-4C7F-96C7-0C31EBAB3885}"/>
    <cellStyle name="SAPBEXexcBad9 13" xfId="33506" xr:uid="{CDFD759D-16F6-49E0-AFA9-FE4C855E6F3A}"/>
    <cellStyle name="SAPBEXexcBad9 14" xfId="33507" xr:uid="{4C646360-85FC-471D-B7D2-2B26CC50C7F4}"/>
    <cellStyle name="SAPBEXexcBad9 15" xfId="33508" xr:uid="{343D3843-F79F-4D37-AA98-2ECD369E6478}"/>
    <cellStyle name="SAPBEXexcBad9 16" xfId="33509" xr:uid="{CE255607-DAD1-47B8-89B8-8F3682B71BD5}"/>
    <cellStyle name="SAPBEXexcBad9 17" xfId="33510" xr:uid="{311EF419-84FB-47E1-9BCF-9B8314AF4D05}"/>
    <cellStyle name="SAPBEXexcBad9 18" xfId="33511" xr:uid="{2E7C8270-B6D8-4749-B3EE-FFD48270C48E}"/>
    <cellStyle name="SAPBEXexcBad9 19" xfId="33512" xr:uid="{DD9BA900-BE3C-4D8E-9A94-4AE760AFA517}"/>
    <cellStyle name="SAPBEXexcBad9 2" xfId="2292" xr:uid="{E38DB9D9-515E-4494-9853-D0D00A76F1B7}"/>
    <cellStyle name="SAPBEXexcBad9 2 10" xfId="45447" xr:uid="{B475C284-64AA-4AA0-9336-860304E11AC2}"/>
    <cellStyle name="SAPBEXexcBad9 2 11" xfId="13068" xr:uid="{2418CDFB-EDC8-42ED-B28E-61756019AF00}"/>
    <cellStyle name="SAPBEXexcBad9 2 2" xfId="5418" xr:uid="{DFD63488-E147-4065-8340-89D41706F41D}"/>
    <cellStyle name="SAPBEXexcBad9 2 2 10" xfId="33513" xr:uid="{7221CF68-2DF3-4598-ACD7-05E544757558}"/>
    <cellStyle name="SAPBEXexcBad9 2 2 2" xfId="8467" xr:uid="{289A7E91-A7BC-42BE-8351-E6B2C332A37B}"/>
    <cellStyle name="SAPBEXexcBad9 2 2 2 10" xfId="33514" xr:uid="{D1ADF56E-58DA-458E-A2BA-297D48CAAC83}"/>
    <cellStyle name="SAPBEXexcBad9 2 2 2 2" xfId="33515" xr:uid="{EA6B5C7A-6EE0-4843-8632-560FF9F137D0}"/>
    <cellStyle name="SAPBEXexcBad9 2 2 2 2 2" xfId="33516" xr:uid="{85BB2EA1-AA7E-4ECE-A779-FF4C1630A4E7}"/>
    <cellStyle name="SAPBEXexcBad9 2 2 2 2 2 2" xfId="40453" xr:uid="{4E1FC72A-153C-4C66-A618-172F801B9B14}"/>
    <cellStyle name="SAPBEXexcBad9 2 2 2 2 2 3" xfId="39367" xr:uid="{F320BD4F-FE93-4FBC-9F6F-DEEA3F5BC8C3}"/>
    <cellStyle name="SAPBEXexcBad9 2 2 2 2 2 4" xfId="40306" xr:uid="{B6A6448C-B387-4D93-9E25-DF4CBBF15CAE}"/>
    <cellStyle name="SAPBEXexcBad9 2 2 2 2 2 5" xfId="39543" xr:uid="{786782A4-4478-4F91-9E7D-2D7D52749C1F}"/>
    <cellStyle name="SAPBEXexcBad9 2 2 2 2 2 6" xfId="44782" xr:uid="{3DF48D58-5F3F-4ADD-A543-1DFD42873DAE}"/>
    <cellStyle name="SAPBEXexcBad9 2 2 2 2 2 7" xfId="44254" xr:uid="{CB2121C7-D5B6-414C-8DC9-E53E60F31542}"/>
    <cellStyle name="SAPBEXexcBad9 2 2 2 2 3" xfId="40452" xr:uid="{A59A8907-974E-405E-9BD5-4D9CC1C8144A}"/>
    <cellStyle name="SAPBEXexcBad9 2 2 2 2 4" xfId="39368" xr:uid="{16EA3EF2-44DD-4A14-BB99-15F579355152}"/>
    <cellStyle name="SAPBEXexcBad9 2 2 2 2 5" xfId="40305" xr:uid="{A19E7DDB-EF1E-4ADD-B307-4E64F94FE907}"/>
    <cellStyle name="SAPBEXexcBad9 2 2 2 2 6" xfId="39544" xr:uid="{217EEA93-18BA-4153-B543-1230476BFA10}"/>
    <cellStyle name="SAPBEXexcBad9 2 2 2 2 7" xfId="44781" xr:uid="{82567701-D650-4FA5-BF6F-0C70CA6FCB3A}"/>
    <cellStyle name="SAPBEXexcBad9 2 2 2 2 8" xfId="44255" xr:uid="{03E042D5-CA3C-471D-AA96-EE0A4DCE815B}"/>
    <cellStyle name="SAPBEXexcBad9 2 2 2 3" xfId="33517" xr:uid="{7FF398C7-E616-488B-8F58-C023F2116E7E}"/>
    <cellStyle name="SAPBEXexcBad9 2 2 2 3 2" xfId="40454" xr:uid="{284568F5-EC36-4F0C-97AA-13D6CF2D7162}"/>
    <cellStyle name="SAPBEXexcBad9 2 2 2 3 3" xfId="39366" xr:uid="{4B51644D-7F5E-4570-8492-AE703E29A9B8}"/>
    <cellStyle name="SAPBEXexcBad9 2 2 2 3 4" xfId="40307" xr:uid="{1CEC4EAA-BD17-49D4-A9A0-E2CA792B969C}"/>
    <cellStyle name="SAPBEXexcBad9 2 2 2 3 5" xfId="39542" xr:uid="{9C54D7C7-7B5F-4EED-89B0-9CC6854B8BB5}"/>
    <cellStyle name="SAPBEXexcBad9 2 2 2 3 6" xfId="44783" xr:uid="{51853F42-C1B6-40B2-B6C2-84A286B34AAB}"/>
    <cellStyle name="SAPBEXexcBad9 2 2 2 3 7" xfId="44253" xr:uid="{1EBA6B53-58D1-4285-921A-E5AB843F366D}"/>
    <cellStyle name="SAPBEXexcBad9 2 2 2 4" xfId="40451" xr:uid="{565E191C-750A-4B1C-A5D6-233885EDADB3}"/>
    <cellStyle name="SAPBEXexcBad9 2 2 2 5" xfId="39369" xr:uid="{E674F2B5-7C72-45CA-94ED-4C10C1B08A84}"/>
    <cellStyle name="SAPBEXexcBad9 2 2 2 6" xfId="40304" xr:uid="{BF6B596C-C942-4208-8E71-F04EDD9F4490}"/>
    <cellStyle name="SAPBEXexcBad9 2 2 2 7" xfId="39545" xr:uid="{9AE22180-ABDE-4A0D-8E34-C341E9E22A39}"/>
    <cellStyle name="SAPBEXexcBad9 2 2 2 8" xfId="44780" xr:uid="{67B99800-9112-43D1-A23B-9C13CAEC0F4D}"/>
    <cellStyle name="SAPBEXexcBad9 2 2 2 9" xfId="44256" xr:uid="{F014130D-5466-438E-AF0F-CAB15FBF1142}"/>
    <cellStyle name="SAPBEXexcBad9 2 2 3" xfId="33518" xr:uid="{0BB2A347-81DD-4148-BFF1-A7D582BBFB55}"/>
    <cellStyle name="SAPBEXexcBad9 2 2 3 2" xfId="40455" xr:uid="{441C93DC-03A0-458E-93AE-A4988C156998}"/>
    <cellStyle name="SAPBEXexcBad9 2 2 3 3" xfId="39365" xr:uid="{E19F2E79-AE8B-46F7-A0C2-DD267E417B36}"/>
    <cellStyle name="SAPBEXexcBad9 2 2 3 4" xfId="40308" xr:uid="{76B603E5-555E-47AE-BDE9-79D88AF43CB1}"/>
    <cellStyle name="SAPBEXexcBad9 2 2 3 5" xfId="39541" xr:uid="{129F660A-FF1D-49BB-AA67-6E47D02A9B87}"/>
    <cellStyle name="SAPBEXexcBad9 2 2 3 6" xfId="44784" xr:uid="{EAF326D4-6F47-495C-9147-DCBF36646301}"/>
    <cellStyle name="SAPBEXexcBad9 2 2 3 7" xfId="44252" xr:uid="{BA8440F3-0D36-43AB-A59C-322D915CE508}"/>
    <cellStyle name="SAPBEXexcBad9 2 2 4" xfId="40450" xr:uid="{54DA78CC-2410-4AFB-A0D8-EED8E0838A63}"/>
    <cellStyle name="SAPBEXexcBad9 2 2 5" xfId="39370" xr:uid="{8FDCA982-DD79-4F23-9BED-1452C97DCE07}"/>
    <cellStyle name="SAPBEXexcBad9 2 2 6" xfId="40303" xr:uid="{F0B4690E-8D5A-4D13-B6B3-B45044574A47}"/>
    <cellStyle name="SAPBEXexcBad9 2 2 7" xfId="39546" xr:uid="{892C6D9E-3BE3-4736-9CB5-E47549814792}"/>
    <cellStyle name="SAPBEXexcBad9 2 2 8" xfId="44779" xr:uid="{BAF6B681-C464-4F07-A2E5-0158999219F2}"/>
    <cellStyle name="SAPBEXexcBad9 2 2 9" xfId="44257" xr:uid="{A998CA09-122E-4148-AF10-0BE0541BFCD2}"/>
    <cellStyle name="SAPBEXexcBad9 2 3" xfId="6106" xr:uid="{A570F5F9-AEEB-442F-A5E9-599CE7A014C0}"/>
    <cellStyle name="SAPBEXexcBad9 2 3 2" xfId="40456" xr:uid="{B42512E9-16F6-4E46-A1E5-98AAC1059134}"/>
    <cellStyle name="SAPBEXexcBad9 2 3 3" xfId="39364" xr:uid="{A5199486-413E-42E8-A710-9086C933604D}"/>
    <cellStyle name="SAPBEXexcBad9 2 3 4" xfId="40309" xr:uid="{62BB5E7B-800B-4556-BDE9-E372B8D10A26}"/>
    <cellStyle name="SAPBEXexcBad9 2 3 5" xfId="39540" xr:uid="{5A16D0AC-B2D1-463A-8200-7BB6188442FD}"/>
    <cellStyle name="SAPBEXexcBad9 2 3 6" xfId="44785" xr:uid="{C172A76B-62EC-43EB-A757-A7F081763433}"/>
    <cellStyle name="SAPBEXexcBad9 2 3 7" xfId="44251" xr:uid="{F8824C41-D108-4B09-B0EB-142DEA0EFDE1}"/>
    <cellStyle name="SAPBEXexcBad9 2 3 8" xfId="33519" xr:uid="{F3EB6C42-BDC8-4796-A8DE-33DAE67A9A37}"/>
    <cellStyle name="SAPBEXexcBad9 2 4" xfId="10393" xr:uid="{61939F40-F6F0-429A-B347-0469F66531FC}"/>
    <cellStyle name="SAPBEXexcBad9 2 4 2" xfId="33520" xr:uid="{0ABD717A-1E5E-478E-8BFD-826CA2F7BA0D}"/>
    <cellStyle name="SAPBEXexcBad9 2 5" xfId="10242" xr:uid="{DE2CB892-802C-4AFE-AEB4-18D5AA7C6333}"/>
    <cellStyle name="SAPBEXexcBad9 2 5 2" xfId="38363" xr:uid="{40E8A196-D2C0-4D19-8F58-0C0F4E0F6BBA}"/>
    <cellStyle name="SAPBEXexcBad9 2 6" xfId="10557" xr:uid="{706DC6F6-D037-4741-8360-44C416E60BF1}"/>
    <cellStyle name="SAPBEXexcBad9 2 6 2" xfId="41526" xr:uid="{065BC171-59F9-4222-8DD4-47712E6CE070}"/>
    <cellStyle name="SAPBEXexcBad9 2 7" xfId="42174" xr:uid="{05EACCD6-68F3-4E75-8F74-DE7058324787}"/>
    <cellStyle name="SAPBEXexcBad9 2 8" xfId="42774" xr:uid="{57DADB6D-DE51-497D-9D6A-4055C8986960}"/>
    <cellStyle name="SAPBEXexcBad9 2 9" xfId="43584" xr:uid="{29B83134-BFB0-429F-823E-53396389E0FA}"/>
    <cellStyle name="SAPBEXexcBad9 20" xfId="33521" xr:uid="{3C97B5B9-2A28-4035-9E54-71B87419D76C}"/>
    <cellStyle name="SAPBEXexcBad9 21" xfId="33522" xr:uid="{E8589ABC-54C5-416F-A139-4F97039CB999}"/>
    <cellStyle name="SAPBEXexcBad9 22" xfId="33523" xr:uid="{C928D54F-83A6-42B7-B9DA-86AAE4FDC451}"/>
    <cellStyle name="SAPBEXexcBad9 23" xfId="33524" xr:uid="{88739827-C050-41E6-9706-B8AAEEB4A58F}"/>
    <cellStyle name="SAPBEXexcBad9 24" xfId="33525" xr:uid="{97C1C8C5-8623-4114-969A-8E2B7780EC83}"/>
    <cellStyle name="SAPBEXexcBad9 25" xfId="33526" xr:uid="{7F89106A-C53E-4573-8CF4-CA11C71A8168}"/>
    <cellStyle name="SAPBEXexcBad9 26" xfId="33527" xr:uid="{EDD219B9-3F99-4E2C-8167-C65B6F4F0AAB}"/>
    <cellStyle name="SAPBEXexcBad9 27" xfId="33528" xr:uid="{F2ADF0AA-6E20-437F-8649-D26D117C60F5}"/>
    <cellStyle name="SAPBEXexcBad9 28" xfId="33529" xr:uid="{0B748386-0817-4623-898E-433055AAC2DA}"/>
    <cellStyle name="SAPBEXexcBad9 29" xfId="33530" xr:uid="{89146748-7761-4045-AB7F-356DB36CE3DA}"/>
    <cellStyle name="SAPBEXexcBad9 3" xfId="2330" xr:uid="{3DD4BFF2-D778-4896-BAC3-F036378018D0}"/>
    <cellStyle name="SAPBEXexcBad9 3 10" xfId="45481" xr:uid="{C0D47F9C-D701-48A8-BEAE-2EC1EAEDFDDB}"/>
    <cellStyle name="SAPBEXexcBad9 3 11" xfId="13036" xr:uid="{7D4DDAB4-C6F5-488A-9665-7134A94224CF}"/>
    <cellStyle name="SAPBEXexcBad9 3 2" xfId="5566" xr:uid="{E480FDD1-6908-4EA2-B9E5-83E979C5B06D}"/>
    <cellStyle name="SAPBEXexcBad9 3 2 2" xfId="33531" xr:uid="{98C176B1-7939-4513-88FD-27C07F621CAD}"/>
    <cellStyle name="SAPBEXexcBad9 3 3" xfId="10281" xr:uid="{B5DF43DB-A094-4729-B0FC-ACB7284C4A9F}"/>
    <cellStyle name="SAPBEXexcBad9 3 3 2" xfId="41838" xr:uid="{D19FBFFC-F7E6-49B6-9768-5F28A1FD9726}"/>
    <cellStyle name="SAPBEXexcBad9 3 3 3" xfId="42463" xr:uid="{1BCB49E9-037C-40D7-9CB2-3E03CF01B6BE}"/>
    <cellStyle name="SAPBEXexcBad9 3 3 4" xfId="43025" xr:uid="{FD50B348-C32B-47AC-B6D2-0EA96C2A1762}"/>
    <cellStyle name="SAPBEXexcBad9 3 3 5" xfId="43275" xr:uid="{64B83B81-48B8-4A11-BA4F-73B9F10CC9B7}"/>
    <cellStyle name="SAPBEXexcBad9 3 3 6" xfId="45679" xr:uid="{314BFC0F-1ECC-4EBB-AAA4-507F2F123481}"/>
    <cellStyle name="SAPBEXexcBad9 3 3 7" xfId="45955" xr:uid="{87512CBE-A4AB-4522-8928-41898DD8C447}"/>
    <cellStyle name="SAPBEXexcBad9 3 3 8" xfId="37963" xr:uid="{EEEBC8C5-FA11-4382-8206-5A580DB38353}"/>
    <cellStyle name="SAPBEXexcBad9 3 4" xfId="10036" xr:uid="{4895DBE9-7ACF-44D5-8C05-AB04FB9DAF27}"/>
    <cellStyle name="SAPBEXexcBad9 3 4 2" xfId="41939" xr:uid="{9226050E-C535-4DC0-A18B-76C71651F398}"/>
    <cellStyle name="SAPBEXexcBad9 3 4 3" xfId="42556" xr:uid="{C8121696-300A-49BD-B6E4-9F4ABE4C7428}"/>
    <cellStyle name="SAPBEXexcBad9 3 4 4" xfId="43110" xr:uid="{E86F6ABF-1973-4FDA-840B-408153754875}"/>
    <cellStyle name="SAPBEXexcBad9 3 4 5" xfId="43359" xr:uid="{D84D6126-F110-4805-A523-82BF8F4E55C5}"/>
    <cellStyle name="SAPBEXexcBad9 3 4 6" xfId="45771" xr:uid="{BB568A80-FA54-4E88-B7DC-35EA44180C64}"/>
    <cellStyle name="SAPBEXexcBad9 3 4 7" xfId="46040" xr:uid="{2D7EEB50-89DA-4430-99AB-7613469D7396}"/>
    <cellStyle name="SAPBEXexcBad9 3 4 8" xfId="38126" xr:uid="{99119337-513F-4842-85E8-BF41FF125382}"/>
    <cellStyle name="SAPBEXexcBad9 3 5" xfId="8843" xr:uid="{A89FD1FF-1C5F-4112-BDCC-2F67784A4905}"/>
    <cellStyle name="SAPBEXexcBad9 3 5 2" xfId="38329" xr:uid="{03DDDE78-4F6F-46DF-957D-DAAB148627EE}"/>
    <cellStyle name="SAPBEXexcBad9 3 6" xfId="4972" xr:uid="{B809F8C4-C609-4556-9B88-E1C5482FA5D7}"/>
    <cellStyle name="SAPBEXexcBad9 3 6 2" xfId="41561" xr:uid="{D531173B-863B-45BB-9534-6D1F1D7B5DC3}"/>
    <cellStyle name="SAPBEXexcBad9 3 7" xfId="42215" xr:uid="{85FCDC68-1F20-4F13-8476-0B17341D6FD8}"/>
    <cellStyle name="SAPBEXexcBad9 3 8" xfId="42826" xr:uid="{2E1B762B-D457-4434-8F6B-72797D7489F7}"/>
    <cellStyle name="SAPBEXexcBad9 3 9" xfId="43550" xr:uid="{F3092904-E455-4F8A-A08E-4962E6130BF3}"/>
    <cellStyle name="SAPBEXexcBad9 30" xfId="33532" xr:uid="{DE4B989C-33F3-44E5-89D7-610477DB00BF}"/>
    <cellStyle name="SAPBEXexcBad9 31" xfId="33533" xr:uid="{35560BEF-4133-4D07-88B3-D41A86554183}"/>
    <cellStyle name="SAPBEXexcBad9 32" xfId="33534" xr:uid="{CCD7705F-9998-4D56-A3F7-C64EF1415C76}"/>
    <cellStyle name="SAPBEXexcBad9 33" xfId="33535" xr:uid="{90DB7EB9-1254-4F89-BF14-06F7D34B90B8}"/>
    <cellStyle name="SAPBEXexcBad9 34" xfId="33536" xr:uid="{4E511805-D045-4A32-82BD-6C0A1B5EDDD8}"/>
    <cellStyle name="SAPBEXexcBad9 35" xfId="33537" xr:uid="{13B76A3D-A93D-49EF-9F7D-7F0F818A2B06}"/>
    <cellStyle name="SAPBEXexcBad9 36" xfId="33538" xr:uid="{5FB42462-801B-4DCF-9DCE-B8DBDA3E1DAB}"/>
    <cellStyle name="SAPBEXexcBad9 37" xfId="33539" xr:uid="{1426BC67-D4D0-4FC2-974D-1E4B03A7503C}"/>
    <cellStyle name="SAPBEXexcBad9 38" xfId="33540" xr:uid="{6BEAB1B6-37C6-41F6-B22D-1C7C7334C9BC}"/>
    <cellStyle name="SAPBEXexcBad9 39" xfId="33541" xr:uid="{77BA4F9F-D060-4D43-9990-80D5C0F5A424}"/>
    <cellStyle name="SAPBEXexcBad9 4" xfId="3164" xr:uid="{AC0E6677-8D16-4D5A-93E2-2090B9A93C58}"/>
    <cellStyle name="SAPBEXexcBad9 4 10" xfId="13051" xr:uid="{619C9311-FF8D-4664-A52F-12137336C01E}"/>
    <cellStyle name="SAPBEXexcBad9 4 2" xfId="10148" xr:uid="{D71849A6-A2C6-4198-A544-32DC5B1124DC}"/>
    <cellStyle name="SAPBEXexcBad9 4 2 2" xfId="33542" xr:uid="{5DFE7BAD-DD5E-463F-918E-0712326C2C5E}"/>
    <cellStyle name="SAPBEXexcBad9 4 3" xfId="10700" xr:uid="{C47A93C5-654E-4764-A517-8A8250E8B7C1}"/>
    <cellStyle name="SAPBEXexcBad9 4 3 2" xfId="41876" xr:uid="{F8176A99-0D35-46CF-98AC-385E08FB4D41}"/>
    <cellStyle name="SAPBEXexcBad9 4 3 3" xfId="42501" xr:uid="{6C8A5D89-14C4-4FB6-91FB-E5850610883B}"/>
    <cellStyle name="SAPBEXexcBad9 4 3 4" xfId="43063" xr:uid="{2C2C148E-EFA1-4F84-994D-EBC99B3582CE}"/>
    <cellStyle name="SAPBEXexcBad9 4 3 5" xfId="43313" xr:uid="{FD781C2A-E956-47E5-9372-A8AA50354BA6}"/>
    <cellStyle name="SAPBEXexcBad9 4 3 6" xfId="45716" xr:uid="{B118E85D-C0E9-48A1-90C5-BACE8E9C1BF1}"/>
    <cellStyle name="SAPBEXexcBad9 4 3 7" xfId="45993" xr:uid="{999CB1E1-D69E-4CE0-82D0-C68F53858E07}"/>
    <cellStyle name="SAPBEXexcBad9 4 3 8" xfId="38001" xr:uid="{C8E0A16C-FEA1-4106-B3E0-E26A4A480607}"/>
    <cellStyle name="SAPBEXexcBad9 4 4" xfId="10780" xr:uid="{AF4AF3FB-23B9-44C5-BFF4-5F3398EFBECF}"/>
    <cellStyle name="SAPBEXexcBad9 4 4 2" xfId="38344" xr:uid="{F62CD23B-0AA2-4CAF-BD33-3C1D525B0DE0}"/>
    <cellStyle name="SAPBEXexcBad9 4 5" xfId="10848" xr:uid="{9BAEF00B-600C-419D-A71D-8B17A1554DFC}"/>
    <cellStyle name="SAPBEXexcBad9 4 5 2" xfId="41545" xr:uid="{390B4E3A-38CD-4104-BCEA-FC2EBEABA3F8}"/>
    <cellStyle name="SAPBEXexcBad9 4 6" xfId="8415" xr:uid="{11C7C759-2519-420E-ADF1-16935FE6F5A7}"/>
    <cellStyle name="SAPBEXexcBad9 4 6 2" xfId="42200" xr:uid="{89E00251-2877-4DFF-8DEA-62DF8C19A1D1}"/>
    <cellStyle name="SAPBEXexcBad9 4 7" xfId="42811" xr:uid="{E04DC5E0-7711-44FF-9BF7-DE99702340B6}"/>
    <cellStyle name="SAPBEXexcBad9 4 8" xfId="43565" xr:uid="{32B619E3-4E4C-4485-827C-78455272550B}"/>
    <cellStyle name="SAPBEXexcBad9 4 9" xfId="45466" xr:uid="{7120D255-3B7C-4356-90EC-EC51E1928CB4}"/>
    <cellStyle name="SAPBEXexcBad9 40" xfId="33543" xr:uid="{1DE57068-FA4B-45C3-96B4-844E8D256564}"/>
    <cellStyle name="SAPBEXexcBad9 41" xfId="33544" xr:uid="{9524A253-1EDC-4E76-9B4B-8393E779DBC9}"/>
    <cellStyle name="SAPBEXexcBad9 42" xfId="33545" xr:uid="{79B76EA8-4A08-40FD-83DF-35A2AEACEBF2}"/>
    <cellStyle name="SAPBEXexcBad9 43" xfId="33546" xr:uid="{95AFA913-EB3F-4011-A0C7-B0F260BE3D1C}"/>
    <cellStyle name="SAPBEXexcBad9 44" xfId="33547" xr:uid="{4829F504-A4E2-4E88-AB5C-79F9E238B242}"/>
    <cellStyle name="SAPBEXexcBad9 45" xfId="33548" xr:uid="{E581A0DB-9B48-466C-B0BA-5379F7742413}"/>
    <cellStyle name="SAPBEXexcBad9 46" xfId="33549" xr:uid="{DA2C24B6-EDFC-4673-809E-D8EAAD7F2376}"/>
    <cellStyle name="SAPBEXexcBad9 47" xfId="33550" xr:uid="{01FD8945-30B6-4373-8F68-92DC8E92F8D7}"/>
    <cellStyle name="SAPBEXexcBad9 48" xfId="33551" xr:uid="{ADA6E5B0-0A6D-4E84-9B39-68DD05E0CA73}"/>
    <cellStyle name="SAPBEXexcBad9 49" xfId="33552" xr:uid="{0445640C-CB70-4C28-9382-6D30A26284CB}"/>
    <cellStyle name="SAPBEXexcBad9 5" xfId="3754" xr:uid="{472FDB9D-8F38-4EA3-AEB6-970BEBC83D86}"/>
    <cellStyle name="SAPBEXexcBad9 5 2" xfId="8561" xr:uid="{0EE4EA6A-9A3E-4206-83EC-683092859509}"/>
    <cellStyle name="SAPBEXexcBad9 5 2 2" xfId="33553" xr:uid="{F9815ED1-4814-47A5-8F02-5161FC450772}"/>
    <cellStyle name="SAPBEXexcBad9 5 3" xfId="38501" xr:uid="{8056C60F-BD10-4832-A252-97C1351AEF6A}"/>
    <cellStyle name="SAPBEXexcBad9 5 4" xfId="41372" xr:uid="{B99C1A4A-CB25-49A7-8585-ED3384837007}"/>
    <cellStyle name="SAPBEXexcBad9 5 5" xfId="42034" xr:uid="{DFE40BD7-CA62-4E2C-B02F-22C189031610}"/>
    <cellStyle name="SAPBEXexcBad9 5 6" xfId="42643" xr:uid="{2A41D5F2-E45C-4C4E-850C-4AA576BFF450}"/>
    <cellStyle name="SAPBEXexcBad9 5 7" xfId="43715" xr:uid="{B9B41499-FC2D-4814-9E1E-F8FBAEDE5C1A}"/>
    <cellStyle name="SAPBEXexcBad9 5 8" xfId="45329" xr:uid="{E036B516-76BF-4D10-857D-BA6446978843}"/>
    <cellStyle name="SAPBEXexcBad9 5 9" xfId="13212" xr:uid="{1AD44B9D-A7A5-4E30-9651-66B59627D99D}"/>
    <cellStyle name="SAPBEXexcBad9 50" xfId="33554" xr:uid="{B6A40C40-B411-47FE-9965-DCAC751740FF}"/>
    <cellStyle name="SAPBEXexcBad9 51" xfId="33555" xr:uid="{626EEA2E-75FE-402F-A52D-C0399A6A9183}"/>
    <cellStyle name="SAPBEXexcBad9 52" xfId="33556" xr:uid="{BFE76E45-5DA0-4DAD-AF2D-7A8FCF1C1DF9}"/>
    <cellStyle name="SAPBEXexcBad9 53" xfId="33557" xr:uid="{524FBB83-687F-4B19-A92A-2E160B1BFF01}"/>
    <cellStyle name="SAPBEXexcBad9 54" xfId="33558" xr:uid="{64B69AB1-372C-425C-892F-559717762483}"/>
    <cellStyle name="SAPBEXexcBad9 55" xfId="33559" xr:uid="{81950EA2-E7A5-4367-8EDD-6B0F4A5A487B}"/>
    <cellStyle name="SAPBEXexcBad9 56" xfId="33560" xr:uid="{24E4A1FA-E625-4B82-A2AC-8F099D3563DF}"/>
    <cellStyle name="SAPBEXexcBad9 57" xfId="33561" xr:uid="{0011BF76-A5E3-4D19-B67F-B5745817C09A}"/>
    <cellStyle name="SAPBEXexcBad9 58" xfId="33562" xr:uid="{9061A320-C3C5-4554-A141-345C0E96FF8C}"/>
    <cellStyle name="SAPBEXexcBad9 59" xfId="33563" xr:uid="{59A78A97-2A21-4478-BC1D-EAE79D5FFA29}"/>
    <cellStyle name="SAPBEXexcBad9 6" xfId="2087" xr:uid="{127192B5-9DB2-48A4-8809-0B97AA3F3AC4}"/>
    <cellStyle name="SAPBEXexcBad9 6 2" xfId="9283" xr:uid="{4A3FB03E-1559-4A33-BFB7-CB72C73B87E5}"/>
    <cellStyle name="SAPBEXexcBad9 6 2 2" xfId="33565" xr:uid="{40F07690-07CF-48F4-A7AC-F5348413E44A}"/>
    <cellStyle name="SAPBEXexcBad9 6 3" xfId="40475" xr:uid="{B647CAFA-457F-4CA7-A4FF-71059FF75D2E}"/>
    <cellStyle name="SAPBEXexcBad9 6 4" xfId="39347" xr:uid="{A985710A-59F0-4EF7-8DA7-172DAE3A58BF}"/>
    <cellStyle name="SAPBEXexcBad9 6 5" xfId="40328" xr:uid="{E7636603-736D-46BF-8096-A0B62A5984A6}"/>
    <cellStyle name="SAPBEXexcBad9 6 6" xfId="39522" xr:uid="{08B4C5EA-77EF-46E1-8EA5-58D4F306AECD}"/>
    <cellStyle name="SAPBEXexcBad9 6 7" xfId="44786" xr:uid="{504D5EB7-4E86-4C1B-AAE4-841CA78ACB68}"/>
    <cellStyle name="SAPBEXexcBad9 6 8" xfId="44250" xr:uid="{FC68288C-7BCE-4BED-BBD3-0A32B37DF799}"/>
    <cellStyle name="SAPBEXexcBad9 6 9" xfId="33564" xr:uid="{212332C5-D0F3-40ED-BA24-1215AF770B6F}"/>
    <cellStyle name="SAPBEXexcBad9 60" xfId="33566" xr:uid="{FBA96652-CCEA-430C-8A6A-E18154317D97}"/>
    <cellStyle name="SAPBEXexcBad9 61" xfId="33567" xr:uid="{030625CD-1941-4D70-8094-FD99DA34AEB8}"/>
    <cellStyle name="SAPBEXexcBad9 62" xfId="33568" xr:uid="{2AFC9B41-DC12-43C1-B98F-7D9981BE8E4B}"/>
    <cellStyle name="SAPBEXexcBad9 63" xfId="33569" xr:uid="{1AE1E0F9-B83B-47BE-8E3F-EBF08A0C3D6B}"/>
    <cellStyle name="SAPBEXexcBad9 64" xfId="33570" xr:uid="{20EC4148-49AE-4125-AFC2-45736E5A2647}"/>
    <cellStyle name="SAPBEXexcBad9 65" xfId="33571" xr:uid="{69F592B7-A5C5-4BBD-91CE-875DE609E2A1}"/>
    <cellStyle name="SAPBEXexcBad9 66" xfId="33572" xr:uid="{D8467FCD-A6CE-47D2-8B2B-B8A3B53A37D6}"/>
    <cellStyle name="SAPBEXexcBad9 67" xfId="33573" xr:uid="{AA3C5A22-4D49-4952-9B64-78309F5C5C01}"/>
    <cellStyle name="SAPBEXexcBad9 68" xfId="33574" xr:uid="{F278D7FD-5E2B-4705-8EAD-4D3F9B90ECC5}"/>
    <cellStyle name="SAPBEXexcBad9 69" xfId="33575" xr:uid="{F7E34929-552C-4ECD-9296-0377A4EFB777}"/>
    <cellStyle name="SAPBEXexcBad9 7" xfId="10339" xr:uid="{039D5DD6-E274-458C-8FA1-3717301E2318}"/>
    <cellStyle name="SAPBEXexcBad9 7 2" xfId="33576" xr:uid="{D92D56CF-8669-4601-A6A5-8A984A2635F7}"/>
    <cellStyle name="SAPBEXexcBad9 70" xfId="33577" xr:uid="{9502F9F2-2032-4E60-96B4-0BB357818AC9}"/>
    <cellStyle name="SAPBEXexcBad9 71" xfId="33578" xr:uid="{17789B71-2F7A-4BA4-A130-CB7177ACCE60}"/>
    <cellStyle name="SAPBEXexcBad9 72" xfId="33579" xr:uid="{C2943CE7-B23D-4882-9F87-41D16951BCCC}"/>
    <cellStyle name="SAPBEXexcBad9 73" xfId="33580" xr:uid="{2021D7D2-46B4-4916-9FE6-7398D5B82013}"/>
    <cellStyle name="SAPBEXexcBad9 74" xfId="33581" xr:uid="{B2DCC153-B394-40C9-93DA-BCB38314FB9E}"/>
    <cellStyle name="SAPBEXexcBad9 75" xfId="33582" xr:uid="{60192650-96CD-4E98-BA01-20E464641A02}"/>
    <cellStyle name="SAPBEXexcBad9 76" xfId="33583" xr:uid="{D5BEEF40-2179-4927-B1DF-20210410CF4F}"/>
    <cellStyle name="SAPBEXexcBad9 77" xfId="33584" xr:uid="{4C03C2C4-2239-4677-A5F8-1D5BCA893099}"/>
    <cellStyle name="SAPBEXexcBad9 78" xfId="33585" xr:uid="{4785F4F4-4473-4C54-ABCA-53693ECFAA17}"/>
    <cellStyle name="SAPBEXexcBad9 79" xfId="33586" xr:uid="{5AB55892-AB0C-4845-B48E-AA2AD593D535}"/>
    <cellStyle name="SAPBEXexcBad9 8" xfId="8774" xr:uid="{DE6C7DD9-4299-4596-8856-E6FCBC07A030}"/>
    <cellStyle name="SAPBEXexcBad9 8 2" xfId="33587" xr:uid="{6B6728E7-49CC-4EBA-8FF8-BBEE77D12BF6}"/>
    <cellStyle name="SAPBEXexcBad9 80" xfId="33588" xr:uid="{17E24CE2-26A9-4817-946C-710A76026E81}"/>
    <cellStyle name="SAPBEXexcBad9 81" xfId="33589" xr:uid="{A6398581-4E4A-4F34-ABB7-6846DAE1D56D}"/>
    <cellStyle name="SAPBEXexcBad9 82" xfId="33590" xr:uid="{C6CF4AB1-9E81-4DDD-856A-EC153D54FE5A}"/>
    <cellStyle name="SAPBEXexcBad9 83" xfId="33591" xr:uid="{573C5C9A-FDDC-4161-A5E9-E12AB2042928}"/>
    <cellStyle name="SAPBEXexcBad9 84" xfId="33592" xr:uid="{B3BB94CF-6E80-405F-829C-2BDFA94CA993}"/>
    <cellStyle name="SAPBEXexcBad9 85" xfId="33593" xr:uid="{8DC3D221-BA64-4F86-A907-BB80618DD21D}"/>
    <cellStyle name="SAPBEXexcBad9 86" xfId="33594" xr:uid="{C6E8F3F2-E2F7-4E54-BE14-5BBBF02C2A9A}"/>
    <cellStyle name="SAPBEXexcBad9 87" xfId="33595" xr:uid="{752304D1-3252-4CD9-A33B-76818D28D66E}"/>
    <cellStyle name="SAPBEXexcBad9 88" xfId="33596" xr:uid="{29878184-E99E-45F0-9512-E89EBC37A5BF}"/>
    <cellStyle name="SAPBEXexcBad9 89" xfId="33597" xr:uid="{7395415D-FEF8-4449-B38C-C0E1BB2A3817}"/>
    <cellStyle name="SAPBEXexcBad9 9" xfId="33598" xr:uid="{C2067EF8-3525-4902-9295-9136ADD7F72D}"/>
    <cellStyle name="SAPBEXexcBad9 90" xfId="33599" xr:uid="{A7911495-A86D-4F71-9422-FB3F59F49CA0}"/>
    <cellStyle name="SAPBEXexcBad9 91" xfId="33600" xr:uid="{A302E628-5BD9-4410-9BEC-A48EB5FE50F4}"/>
    <cellStyle name="SAPBEXexcBad9 92" xfId="33601" xr:uid="{0FBA711B-B468-4715-9F2E-8A7FA73E1CA0}"/>
    <cellStyle name="SAPBEXexcBad9 93" xfId="33602" xr:uid="{F2FA239C-0436-4787-A75D-10F406D6C116}"/>
    <cellStyle name="SAPBEXexcBad9 94" xfId="33603" xr:uid="{11CC71D9-7372-4390-B2D6-D6E6CC77C0E9}"/>
    <cellStyle name="SAPBEXexcBad9 95" xfId="33604" xr:uid="{3AE3929F-F0AF-4660-AD47-2175DDBD6324}"/>
    <cellStyle name="SAPBEXexcBad9 96" xfId="33605" xr:uid="{9C804A37-273E-40D8-8602-8D4133768425}"/>
    <cellStyle name="SAPBEXexcBad9 97" xfId="33606" xr:uid="{B5FCE9E0-CE45-472A-AFBE-0BC0C3A96CFE}"/>
    <cellStyle name="SAPBEXexcBad9 98" xfId="33607" xr:uid="{13B1C994-F673-40A7-8FD6-5D5BC49771C4}"/>
    <cellStyle name="SAPBEXexcBad9 99" xfId="33608" xr:uid="{6A211683-4E8B-43F0-A787-6CE38009FEF1}"/>
    <cellStyle name="SAPBEXexcCritical4" xfId="1964" xr:uid="{F7328391-BCAE-449F-914C-B4A6FDD4028E}"/>
    <cellStyle name="SAPBEXexcCritical4 10" xfId="33609" xr:uid="{705B7583-FFC6-4417-88C5-256781F74EA3}"/>
    <cellStyle name="SAPBEXexcCritical4 100" xfId="33610" xr:uid="{0F30C253-2A32-4E4C-9116-297AB3E8CA5E}"/>
    <cellStyle name="SAPBEXexcCritical4 101" xfId="33611" xr:uid="{90938543-D80A-4FF8-8904-9AA883E2E53C}"/>
    <cellStyle name="SAPBEXexcCritical4 102" xfId="33612" xr:uid="{252BA932-3EAC-47D5-8AF8-8A19FB39EA72}"/>
    <cellStyle name="SAPBEXexcCritical4 103" xfId="33613" xr:uid="{4834DAAC-1615-4C7F-9351-5BD2B0AFBE52}"/>
    <cellStyle name="SAPBEXexcCritical4 104" xfId="33614" xr:uid="{6AA52736-E71C-4E57-A2E5-DBFC77F6AC5F}"/>
    <cellStyle name="SAPBEXexcCritical4 105" xfId="33615" xr:uid="{9260D798-83AC-42E1-BF33-C27519D04597}"/>
    <cellStyle name="SAPBEXexcCritical4 105 2" xfId="40477" xr:uid="{F7C41CFB-4ED4-401B-9A2F-48BAD06B42D6}"/>
    <cellStyle name="SAPBEXexcCritical4 105 3" xfId="39344" xr:uid="{25E777EA-B4C0-49CF-A88E-E35944E26B16}"/>
    <cellStyle name="SAPBEXexcCritical4 105 4" xfId="40330" xr:uid="{290BC457-5583-417E-BD26-4614CE3BBD0C}"/>
    <cellStyle name="SAPBEXexcCritical4 105 5" xfId="39520" xr:uid="{57D2E989-381F-430B-B3A9-054B6C96EBFC}"/>
    <cellStyle name="SAPBEXexcCritical4 105 6" xfId="44787" xr:uid="{DBD83B3C-7704-469B-A0A9-793D928E8F35}"/>
    <cellStyle name="SAPBEXexcCritical4 105 7" xfId="44249" xr:uid="{0EC43DD3-FC07-4B07-BB85-694AA4D901F4}"/>
    <cellStyle name="SAPBEXexcCritical4 106" xfId="33616" xr:uid="{53FD075C-7228-4A39-B1D4-D546E6DF04CF}"/>
    <cellStyle name="SAPBEXexcCritical4 106 2" xfId="40478" xr:uid="{CE4D747E-1812-4C63-8216-840F12870FA8}"/>
    <cellStyle name="SAPBEXexcCritical4 106 3" xfId="39343" xr:uid="{662416B3-DBF3-4B05-9CA7-1CB7DDDD6CA7}"/>
    <cellStyle name="SAPBEXexcCritical4 106 4" xfId="40331" xr:uid="{23083994-A4E9-4EC4-9248-3CFA4E2A184C}"/>
    <cellStyle name="SAPBEXexcCritical4 106 5" xfId="39519" xr:uid="{EDADF51E-AA77-4F90-BC72-85882123318D}"/>
    <cellStyle name="SAPBEXexcCritical4 106 6" xfId="44788" xr:uid="{93BBFB6F-1FD6-4078-BCDC-71DD6E6C1F18}"/>
    <cellStyle name="SAPBEXexcCritical4 106 7" xfId="44248" xr:uid="{82BFAA7A-42FD-4F32-8956-C1FA27E04A98}"/>
    <cellStyle name="SAPBEXexcCritical4 107" xfId="33617" xr:uid="{A38D05AC-43E1-4725-B1AE-E656827B5C23}"/>
    <cellStyle name="SAPBEXexcCritical4 107 2" xfId="40479" xr:uid="{69FFA5F1-6C2A-4FF7-9ED9-FF9192161174}"/>
    <cellStyle name="SAPBEXexcCritical4 107 3" xfId="38240" xr:uid="{CF3AE7FF-EBBF-4D03-A398-27A00870FFB0}"/>
    <cellStyle name="SAPBEXexcCritical4 107 4" xfId="40332" xr:uid="{CE55FBCF-ED2D-49AF-B1E0-A4495B22B7BF}"/>
    <cellStyle name="SAPBEXexcCritical4 107 5" xfId="39518" xr:uid="{84C32990-9D8D-49FC-8005-F1062182B40D}"/>
    <cellStyle name="SAPBEXexcCritical4 107 6" xfId="44789" xr:uid="{6E00660B-D1D2-46DD-A32D-DCFFCA36636C}"/>
    <cellStyle name="SAPBEXexcCritical4 107 7" xfId="44247" xr:uid="{A19A98BD-4FCD-44E3-AA8C-5125470A5E50}"/>
    <cellStyle name="SAPBEXexcCritical4 108" xfId="33618" xr:uid="{6C1D215A-BF0C-4129-A94D-5C643BA5F05B}"/>
    <cellStyle name="SAPBEXexcCritical4 108 2" xfId="40480" xr:uid="{8842F634-0940-40F5-9BEA-B40A7177DB1A}"/>
    <cellStyle name="SAPBEXexcCritical4 108 3" xfId="38291" xr:uid="{C9481513-EC48-41B2-866A-58D08159734E}"/>
    <cellStyle name="SAPBEXexcCritical4 108 4" xfId="40333" xr:uid="{04899F3A-4062-4129-A22C-E8AA6118FC44}"/>
    <cellStyle name="SAPBEXexcCritical4 108 5" xfId="39517" xr:uid="{480CE9D0-A0DE-4D47-A4C3-F9C6F7C5E4DB}"/>
    <cellStyle name="SAPBEXexcCritical4 108 6" xfId="44790" xr:uid="{A274C29E-2C63-48EA-AF9D-E8AE6A8E65BB}"/>
    <cellStyle name="SAPBEXexcCritical4 108 7" xfId="44246" xr:uid="{5875C2FA-BF07-4212-AA43-51319750FA26}"/>
    <cellStyle name="SAPBEXexcCritical4 109" xfId="33619" xr:uid="{FD401243-A7B9-409B-ADDC-656D1B782897}"/>
    <cellStyle name="SAPBEXexcCritical4 109 2" xfId="40481" xr:uid="{587BEE9E-C1AC-4EEB-BB0D-36FC83774090}"/>
    <cellStyle name="SAPBEXexcCritical4 109 3" xfId="38290" xr:uid="{7B1AC66F-D864-43B0-A28F-941B3D876FD8}"/>
    <cellStyle name="SAPBEXexcCritical4 109 4" xfId="40334" xr:uid="{511F3011-6667-46BD-9A74-9B6D6C458F86}"/>
    <cellStyle name="SAPBEXexcCritical4 109 5" xfId="39516" xr:uid="{68E398CC-C042-4D51-8342-9C8BC9B94915}"/>
    <cellStyle name="SAPBEXexcCritical4 109 6" xfId="44791" xr:uid="{D8E9EACF-69E0-47EC-BCC7-48ACC54FE384}"/>
    <cellStyle name="SAPBEXexcCritical4 109 7" xfId="44245" xr:uid="{7BF0D9D3-E356-4663-9BEA-8169389B0903}"/>
    <cellStyle name="SAPBEXexcCritical4 11" xfId="33620" xr:uid="{BE7F57F2-15E0-46C5-9029-722DC11A467F}"/>
    <cellStyle name="SAPBEXexcCritical4 110" xfId="33621" xr:uid="{097A6D4D-C9BE-4E6D-B443-4E91EAEC4BEE}"/>
    <cellStyle name="SAPBEXexcCritical4 110 2" xfId="40482" xr:uid="{839E4CAF-8604-434F-98DE-2F330A9525FD}"/>
    <cellStyle name="SAPBEXexcCritical4 110 3" xfId="39342" xr:uid="{1CCF4A59-D341-40C1-B6B3-847112115192}"/>
    <cellStyle name="SAPBEXexcCritical4 110 4" xfId="40335" xr:uid="{0D6F3AD9-5883-402C-8E54-73718585AC3D}"/>
    <cellStyle name="SAPBEXexcCritical4 110 5" xfId="39515" xr:uid="{34F1B5D3-2DD2-4DC2-81A9-F989FC969559}"/>
    <cellStyle name="SAPBEXexcCritical4 110 6" xfId="44792" xr:uid="{2D4D5B7A-C87C-45C7-963D-DE5F66D7D50E}"/>
    <cellStyle name="SAPBEXexcCritical4 110 7" xfId="44244" xr:uid="{01F8F761-E1ED-4952-AFCA-C6CB15970757}"/>
    <cellStyle name="SAPBEXexcCritical4 111" xfId="33622" xr:uid="{A6C84BDE-A810-4A5D-A1D2-11A007C4D648}"/>
    <cellStyle name="SAPBEXexcCritical4 111 2" xfId="40483" xr:uid="{3FEFFE7B-B0C0-42FA-B855-C6A1DE5C8DE1}"/>
    <cellStyle name="SAPBEXexcCritical4 111 3" xfId="39341" xr:uid="{4EB9185B-3D4A-4A26-8681-25F13E9D7354}"/>
    <cellStyle name="SAPBEXexcCritical4 111 4" xfId="40336" xr:uid="{476BD464-D87F-4AAF-BD57-C0B43BB4CB1D}"/>
    <cellStyle name="SAPBEXexcCritical4 111 5" xfId="39514" xr:uid="{F22223FD-7F28-4AA2-990F-9F2DF42E123E}"/>
    <cellStyle name="SAPBEXexcCritical4 111 6" xfId="44793" xr:uid="{5B70B1D7-A5FB-4A47-8280-1C234FD1868A}"/>
    <cellStyle name="SAPBEXexcCritical4 111 7" xfId="44243" xr:uid="{F6B13858-2CC3-4469-B0D9-0F4309090884}"/>
    <cellStyle name="SAPBEXexcCritical4 112" xfId="33623" xr:uid="{88E5D621-7DC9-4C83-BC66-21520AA36598}"/>
    <cellStyle name="SAPBEXexcCritical4 112 2" xfId="40484" xr:uid="{DC200D9C-580F-41A9-8C76-639ACFC8BC4D}"/>
    <cellStyle name="SAPBEXexcCritical4 112 3" xfId="39340" xr:uid="{111F54EB-B9DE-4672-B6D1-84910302766D}"/>
    <cellStyle name="SAPBEXexcCritical4 112 4" xfId="40337" xr:uid="{51AA9A94-5173-45CE-9769-A9F492255BC4}"/>
    <cellStyle name="SAPBEXexcCritical4 112 5" xfId="39513" xr:uid="{626C1AED-7FFA-49CE-9B3F-DDB8A8039735}"/>
    <cellStyle name="SAPBEXexcCritical4 112 6" xfId="44794" xr:uid="{3E6FC048-B589-4EF3-854C-02B5EAED3A3C}"/>
    <cellStyle name="SAPBEXexcCritical4 112 7" xfId="44242" xr:uid="{6DDBBC91-718C-4BD9-9533-36D7D5FC5311}"/>
    <cellStyle name="SAPBEXexcCritical4 113" xfId="33624" xr:uid="{2790E31C-EDC5-47CB-8DE7-CA7FC493A43C}"/>
    <cellStyle name="SAPBEXexcCritical4 113 2" xfId="40485" xr:uid="{5BAC79C3-0BD4-4F59-92B0-9114212797CA}"/>
    <cellStyle name="SAPBEXexcCritical4 113 3" xfId="39339" xr:uid="{AC62B947-D960-4BB7-91B3-69F5A674E1FA}"/>
    <cellStyle name="SAPBEXexcCritical4 113 4" xfId="40338" xr:uid="{FA310653-8007-4AB1-BBE4-2105E4D27758}"/>
    <cellStyle name="SAPBEXexcCritical4 113 5" xfId="39512" xr:uid="{6DDF7778-22D1-4A03-8765-212FC697DDAE}"/>
    <cellStyle name="SAPBEXexcCritical4 113 6" xfId="44795" xr:uid="{702F2E0A-BBEB-4248-824E-ED391A2DF652}"/>
    <cellStyle name="SAPBEXexcCritical4 113 7" xfId="44241" xr:uid="{7CF5BAA2-2540-49F3-878B-6089E363DE24}"/>
    <cellStyle name="SAPBEXexcCritical4 114" xfId="33625" xr:uid="{0CA78101-D507-4DF7-A29A-8ACC74D9FB75}"/>
    <cellStyle name="SAPBEXexcCritical4 114 2" xfId="40486" xr:uid="{2D915A41-8294-4E78-8D3A-17B0B62BE51E}"/>
    <cellStyle name="SAPBEXexcCritical4 114 3" xfId="39338" xr:uid="{1233792A-187B-4D06-ABBD-1AD0D29110E7}"/>
    <cellStyle name="SAPBEXexcCritical4 114 4" xfId="40339" xr:uid="{4A8F7CF6-2C7E-4636-85A5-D250381B0778}"/>
    <cellStyle name="SAPBEXexcCritical4 114 5" xfId="39511" xr:uid="{6C9D450B-E173-4728-91B1-41D833C744C4}"/>
    <cellStyle name="SAPBEXexcCritical4 114 6" xfId="44796" xr:uid="{9B793EF8-4B7E-418C-820A-5139B31BEACC}"/>
    <cellStyle name="SAPBEXexcCritical4 114 7" xfId="44240" xr:uid="{57539E70-0E6A-46CD-9B6F-AC2F2B346ED4}"/>
    <cellStyle name="SAPBEXexcCritical4 115" xfId="33626" xr:uid="{DDD3229A-DC40-4635-AB85-1D1F6D4746D2}"/>
    <cellStyle name="SAPBEXexcCritical4 115 2" xfId="40487" xr:uid="{0D8EC686-B85B-405D-A2AF-455AA7EBE379}"/>
    <cellStyle name="SAPBEXexcCritical4 115 3" xfId="39337" xr:uid="{549DBEC9-945C-4C09-AAE4-63CE7115ABA7}"/>
    <cellStyle name="SAPBEXexcCritical4 115 4" xfId="40340" xr:uid="{4CB35F61-CA6B-476D-84CA-9FF2CA55DFA8}"/>
    <cellStyle name="SAPBEXexcCritical4 115 5" xfId="39510" xr:uid="{0AEB7D3F-68CD-46F0-A40B-E8743F73184F}"/>
    <cellStyle name="SAPBEXexcCritical4 115 6" xfId="44797" xr:uid="{5E120614-A3D6-4DAE-95D2-022E8568C4FD}"/>
    <cellStyle name="SAPBEXexcCritical4 115 7" xfId="44239" xr:uid="{9FABD159-551B-4626-A233-F0F055BB718B}"/>
    <cellStyle name="SAPBEXexcCritical4 116" xfId="12864" xr:uid="{AB5A8667-EE1F-4B2D-B048-573259330F31}"/>
    <cellStyle name="SAPBEXexcCritical4 116 2" xfId="38252" xr:uid="{F9EBCBDA-9F64-421D-8A96-3B645A2098F1}"/>
    <cellStyle name="SAPBEXexcCritical4 116 3" xfId="41660" xr:uid="{2302686E-1027-43C5-BAFA-E18B3CB740D0}"/>
    <cellStyle name="SAPBEXexcCritical4 116 4" xfId="42321" xr:uid="{869C975C-04DB-4528-8221-F23177D2C817}"/>
    <cellStyle name="SAPBEXexcCritical4 116 5" xfId="42905" xr:uid="{3E4E034D-4FB4-4E69-A585-BE6BB0B255F2}"/>
    <cellStyle name="SAPBEXexcCritical4 116 6" xfId="43482" xr:uid="{EDFA6206-198E-4FC4-9E6D-6EE0F19A1EF7}"/>
    <cellStyle name="SAPBEXexcCritical4 116 7" xfId="45550" xr:uid="{7EA4F37A-4A95-4801-812A-C081A5870BC5}"/>
    <cellStyle name="SAPBEXexcCritical4 117" xfId="38196" xr:uid="{823DCBC4-76D0-471A-9B71-31582478EB8F}"/>
    <cellStyle name="SAPBEXexcCritical4 118" xfId="41748" xr:uid="{242DFB3E-378E-4A7F-996A-833891EA11BE}"/>
    <cellStyle name="SAPBEXexcCritical4 119" xfId="42402" xr:uid="{E74412EA-3293-4E99-8332-94F25A33FD03}"/>
    <cellStyle name="SAPBEXexcCritical4 12" xfId="33627" xr:uid="{78B927B4-C742-4948-8158-874F94B884E5}"/>
    <cellStyle name="SAPBEXexcCritical4 120" xfId="42975" xr:uid="{9D9288C8-0646-4414-9CAD-D11582CACF75}"/>
    <cellStyle name="SAPBEXexcCritical4 121" xfId="43430" xr:uid="{15884E00-F6DB-4DD0-8BFB-C3B6F3808BE7}"/>
    <cellStyle name="SAPBEXexcCritical4 122" xfId="45606" xr:uid="{5FB121BF-E709-4C67-96A0-5C633B0F3DB1}"/>
    <cellStyle name="SAPBEXexcCritical4 123" xfId="12327" xr:uid="{2C795D72-7B20-4B93-B6D7-34A81A5BBF65}"/>
    <cellStyle name="SAPBEXexcCritical4 124" xfId="46150" xr:uid="{3559F4FD-0F8A-4711-AF09-9E49F0A49195}"/>
    <cellStyle name="SAPBEXexcCritical4 13" xfId="33628" xr:uid="{A9E69D4E-42EF-44C6-BE61-7879F8BB8387}"/>
    <cellStyle name="SAPBEXexcCritical4 14" xfId="33629" xr:uid="{8C184B29-A142-4DD9-A553-3FB44C2FF4C2}"/>
    <cellStyle name="SAPBEXexcCritical4 15" xfId="33630" xr:uid="{928EC338-3E54-4A6A-A475-B3C896A6B66A}"/>
    <cellStyle name="SAPBEXexcCritical4 16" xfId="33631" xr:uid="{D76274D1-DA17-4AB6-861C-8C0BACF6355B}"/>
    <cellStyle name="SAPBEXexcCritical4 17" xfId="33632" xr:uid="{A6A1FBCD-FEAB-4CED-8AB2-ABDB8F79FB5D}"/>
    <cellStyle name="SAPBEXexcCritical4 18" xfId="33633" xr:uid="{5B7B621B-2B7F-4B9F-B8B7-7742E527B4C5}"/>
    <cellStyle name="SAPBEXexcCritical4 19" xfId="33634" xr:uid="{6F746EB5-4A3F-4DA9-8F46-DC9776CB027F}"/>
    <cellStyle name="SAPBEXexcCritical4 2" xfId="2284" xr:uid="{BEF7A44D-A9D9-4522-9707-1219C696933F}"/>
    <cellStyle name="SAPBEXexcCritical4 2 10" xfId="45446" xr:uid="{27DB0AE2-C380-4143-A804-1BFC01DEAC48}"/>
    <cellStyle name="SAPBEXexcCritical4 2 11" xfId="13069" xr:uid="{AA2BCD3F-811D-4212-8669-7B9337D8AA80}"/>
    <cellStyle name="SAPBEXexcCritical4 2 2" xfId="5411" xr:uid="{0D0F4312-11DA-4F0E-8BD7-23025493EDF1}"/>
    <cellStyle name="SAPBEXexcCritical4 2 2 10" xfId="33635" xr:uid="{0CA65020-9B42-43EE-89B5-0A37D1886879}"/>
    <cellStyle name="SAPBEXexcCritical4 2 2 2" xfId="8468" xr:uid="{6B21E348-6DE3-4C4E-A4A5-A09971D1A5A3}"/>
    <cellStyle name="SAPBEXexcCritical4 2 2 2 10" xfId="33636" xr:uid="{E6099BFB-6DA3-49AC-9EB0-E5427D5B07BB}"/>
    <cellStyle name="SAPBEXexcCritical4 2 2 2 2" xfId="33637" xr:uid="{D6409146-A8C0-42A1-A252-9CA0D8300C95}"/>
    <cellStyle name="SAPBEXexcCritical4 2 2 2 2 2" xfId="33638" xr:uid="{C68A5451-70A1-4576-A1EC-E3F15A988811}"/>
    <cellStyle name="SAPBEXexcCritical4 2 2 2 2 2 2" xfId="40491" xr:uid="{E284A035-2521-4EC6-A371-F3BA8CD96486}"/>
    <cellStyle name="SAPBEXexcCritical4 2 2 2 2 2 3" xfId="39333" xr:uid="{B1C2DB42-C883-4B51-9299-544C24812CA4}"/>
    <cellStyle name="SAPBEXexcCritical4 2 2 2 2 2 4" xfId="40344" xr:uid="{FD34E9B1-363E-4DE8-9AB4-2722845A56CF}"/>
    <cellStyle name="SAPBEXexcCritical4 2 2 2 2 2 5" xfId="39506" xr:uid="{0E7ECFFA-8E35-4032-9CAD-4D3D3278C3EB}"/>
    <cellStyle name="SAPBEXexcCritical4 2 2 2 2 2 6" xfId="44801" xr:uid="{BE8FC02C-371B-4EA7-ACDE-FAA49B6D5E73}"/>
    <cellStyle name="SAPBEXexcCritical4 2 2 2 2 2 7" xfId="44235" xr:uid="{183F0CC2-9B40-4F45-9E3B-1D3775701302}"/>
    <cellStyle name="SAPBEXexcCritical4 2 2 2 2 3" xfId="40490" xr:uid="{21F4575C-2362-434F-8D93-284B3069D23A}"/>
    <cellStyle name="SAPBEXexcCritical4 2 2 2 2 4" xfId="39334" xr:uid="{F0B67A39-14F4-4AD4-B5C9-415BF03171B5}"/>
    <cellStyle name="SAPBEXexcCritical4 2 2 2 2 5" xfId="40343" xr:uid="{82C49C9F-0398-4F90-858A-A281857BBCB7}"/>
    <cellStyle name="SAPBEXexcCritical4 2 2 2 2 6" xfId="39507" xr:uid="{FAE39487-5436-4CAC-8436-B38EA3BC8C70}"/>
    <cellStyle name="SAPBEXexcCritical4 2 2 2 2 7" xfId="44800" xr:uid="{9B4F9540-495A-48BB-9CA1-70E442CED2F6}"/>
    <cellStyle name="SAPBEXexcCritical4 2 2 2 2 8" xfId="44236" xr:uid="{A6A815EC-E67C-4FD2-8832-81BEAB2652D7}"/>
    <cellStyle name="SAPBEXexcCritical4 2 2 2 3" xfId="33639" xr:uid="{59F79693-E34F-4277-A3D9-832079717D52}"/>
    <cellStyle name="SAPBEXexcCritical4 2 2 2 3 2" xfId="40492" xr:uid="{67BE387A-2AF1-4B51-907C-1DFD8842FE31}"/>
    <cellStyle name="SAPBEXexcCritical4 2 2 2 3 3" xfId="39332" xr:uid="{D6A6FA37-F0F6-48F1-8F45-FE30E1D8F523}"/>
    <cellStyle name="SAPBEXexcCritical4 2 2 2 3 4" xfId="40345" xr:uid="{4AA3C8BD-6E99-4639-A776-7E87C2E83D93}"/>
    <cellStyle name="SAPBEXexcCritical4 2 2 2 3 5" xfId="39505" xr:uid="{D99FC13C-AFB8-4ECF-8EDB-A09210F66022}"/>
    <cellStyle name="SAPBEXexcCritical4 2 2 2 3 6" xfId="44802" xr:uid="{E3FE4CF5-4528-4F85-A427-D25E2C4772A6}"/>
    <cellStyle name="SAPBEXexcCritical4 2 2 2 3 7" xfId="44234" xr:uid="{283E7A8B-80E6-46DD-8D6B-671B793FDD35}"/>
    <cellStyle name="SAPBEXexcCritical4 2 2 2 4" xfId="40489" xr:uid="{C6306B0F-9AD1-49A2-BC87-21D9BB79CFF5}"/>
    <cellStyle name="SAPBEXexcCritical4 2 2 2 5" xfId="39335" xr:uid="{40D7DF53-EB82-46E5-B739-3D0609588610}"/>
    <cellStyle name="SAPBEXexcCritical4 2 2 2 6" xfId="40342" xr:uid="{705982B0-E2B0-437E-9C51-630365680E37}"/>
    <cellStyle name="SAPBEXexcCritical4 2 2 2 7" xfId="39508" xr:uid="{498796A2-1EEA-4CCA-8774-0710BB5D988B}"/>
    <cellStyle name="SAPBEXexcCritical4 2 2 2 8" xfId="44799" xr:uid="{9E0A0DC0-D507-45D7-AF2E-B49AC4A446AC}"/>
    <cellStyle name="SAPBEXexcCritical4 2 2 2 9" xfId="44237" xr:uid="{A4A49B05-356D-429A-83CC-D6953249A754}"/>
    <cellStyle name="SAPBEXexcCritical4 2 2 3" xfId="33640" xr:uid="{D72D4B19-4EAA-413B-8B27-FEF34C4FB3B5}"/>
    <cellStyle name="SAPBEXexcCritical4 2 2 3 2" xfId="40493" xr:uid="{FFE704AA-A663-4709-9C27-D2B480D5C04F}"/>
    <cellStyle name="SAPBEXexcCritical4 2 2 3 3" xfId="39331" xr:uid="{50214694-5B95-41F4-9EDD-487B4757C4E5}"/>
    <cellStyle name="SAPBEXexcCritical4 2 2 3 4" xfId="40346" xr:uid="{BD19B4A1-0E5D-490E-8A43-E0AAAC624B68}"/>
    <cellStyle name="SAPBEXexcCritical4 2 2 3 5" xfId="39504" xr:uid="{4CBC0E7F-F3ED-4D93-8568-B3F9F2E0B272}"/>
    <cellStyle name="SAPBEXexcCritical4 2 2 3 6" xfId="44803" xr:uid="{5DEB19CF-F68C-4616-AA98-7CDEF099EA3A}"/>
    <cellStyle name="SAPBEXexcCritical4 2 2 3 7" xfId="44233" xr:uid="{FC18748C-1647-4F9E-A9F1-B3CDE5FACDE3}"/>
    <cellStyle name="SAPBEXexcCritical4 2 2 4" xfId="40488" xr:uid="{B6695C23-CD5B-4820-96C1-0646B6C82B89}"/>
    <cellStyle name="SAPBEXexcCritical4 2 2 5" xfId="39336" xr:uid="{EB5E5700-8530-4D07-AC35-298CAB0F1297}"/>
    <cellStyle name="SAPBEXexcCritical4 2 2 6" xfId="40341" xr:uid="{13D6A776-072B-4FCC-8688-02CBDF1CE436}"/>
    <cellStyle name="SAPBEXexcCritical4 2 2 7" xfId="39509" xr:uid="{E893E57C-4350-4AFB-BDED-EBCF4057776A}"/>
    <cellStyle name="SAPBEXexcCritical4 2 2 8" xfId="44798" xr:uid="{1DE3215A-AED4-4767-B9E0-68A0D1FB2D89}"/>
    <cellStyle name="SAPBEXexcCritical4 2 2 9" xfId="44238" xr:uid="{F53A165C-2EC1-4123-B60C-4136B312042B}"/>
    <cellStyle name="SAPBEXexcCritical4 2 3" xfId="6107" xr:uid="{B4F89985-5233-463F-A78D-B8C626726A8B}"/>
    <cellStyle name="SAPBEXexcCritical4 2 3 2" xfId="40494" xr:uid="{C3C5DAB9-17F3-4DE8-AEDF-6F31629E2F21}"/>
    <cellStyle name="SAPBEXexcCritical4 2 3 3" xfId="39330" xr:uid="{A4B9AAB3-0091-4A95-83F7-D08ED97E2990}"/>
    <cellStyle name="SAPBEXexcCritical4 2 3 4" xfId="40351" xr:uid="{81FAF899-92C8-41BE-8DA8-44ED4F4879D2}"/>
    <cellStyle name="SAPBEXexcCritical4 2 3 5" xfId="39503" xr:uid="{CCDEDC1C-5873-4141-A4F6-9AB7E15550E2}"/>
    <cellStyle name="SAPBEXexcCritical4 2 3 6" xfId="44804" xr:uid="{8728FCBA-1ED6-4BEE-A15A-6274FDBC5A67}"/>
    <cellStyle name="SAPBEXexcCritical4 2 3 7" xfId="44232" xr:uid="{7972C72E-9513-468D-A9E7-5AE0B7C0E743}"/>
    <cellStyle name="SAPBEXexcCritical4 2 3 8" xfId="33641" xr:uid="{CBF16E44-6231-44BC-ADB2-6E2B0588453F}"/>
    <cellStyle name="SAPBEXexcCritical4 2 4" xfId="8595" xr:uid="{88143A6A-934E-4A09-953A-C80253D8E61F}"/>
    <cellStyle name="SAPBEXexcCritical4 2 4 2" xfId="33642" xr:uid="{AFE6E535-4D35-40F3-B184-E76908181204}"/>
    <cellStyle name="SAPBEXexcCritical4 2 5" xfId="10337" xr:uid="{9FC69EB9-B0E6-4ADB-9333-E0D0D77B04AE}"/>
    <cellStyle name="SAPBEXexcCritical4 2 5 2" xfId="38364" xr:uid="{BDB815D2-803F-4996-909A-0233C293578A}"/>
    <cellStyle name="SAPBEXexcCritical4 2 6" xfId="10547" xr:uid="{FF2A36DE-81F8-4B18-846A-491875725898}"/>
    <cellStyle name="SAPBEXexcCritical4 2 6 2" xfId="41525" xr:uid="{8CB51391-0659-4A0E-A93F-5BE7B4E17D9D}"/>
    <cellStyle name="SAPBEXexcCritical4 2 7" xfId="42173" xr:uid="{5F48B3C2-E314-4FEE-8C90-5F55A04AF70D}"/>
    <cellStyle name="SAPBEXexcCritical4 2 8" xfId="42773" xr:uid="{D74A5DE5-A174-44C1-AC29-2CCB1FD47B48}"/>
    <cellStyle name="SAPBEXexcCritical4 2 9" xfId="43585" xr:uid="{B7307C4C-65AF-44DA-9C17-C79DEB6024B7}"/>
    <cellStyle name="SAPBEXexcCritical4 20" xfId="33643" xr:uid="{0ED0441A-3367-431C-9FA4-4EB4C90A4277}"/>
    <cellStyle name="SAPBEXexcCritical4 21" xfId="33644" xr:uid="{DD08C249-8528-44FB-8D5E-ED9D2F21095C}"/>
    <cellStyle name="SAPBEXexcCritical4 22" xfId="33645" xr:uid="{16A9D339-E824-4047-920D-A8CF5DD6571F}"/>
    <cellStyle name="SAPBEXexcCritical4 23" xfId="33646" xr:uid="{D7FA21AA-E3EB-4215-B313-D52EAAC3FBAF}"/>
    <cellStyle name="SAPBEXexcCritical4 24" xfId="33647" xr:uid="{44EA45A2-C12F-46B3-8F9F-98250C900C57}"/>
    <cellStyle name="SAPBEXexcCritical4 25" xfId="33648" xr:uid="{7054465F-27A6-45A2-A39B-9B5145DDE8DC}"/>
    <cellStyle name="SAPBEXexcCritical4 26" xfId="33649" xr:uid="{8DF9BA7F-79AE-4AF3-8746-A878C30633CC}"/>
    <cellStyle name="SAPBEXexcCritical4 27" xfId="33650" xr:uid="{CAF9D88E-14C8-4D27-9938-77D12A19E080}"/>
    <cellStyle name="SAPBEXexcCritical4 28" xfId="33651" xr:uid="{D1789825-5BAB-42F2-9C5B-9C4199627420}"/>
    <cellStyle name="SAPBEXexcCritical4 29" xfId="33652" xr:uid="{83D6B3C2-9B94-4FA2-B8F2-B0B160FBC504}"/>
    <cellStyle name="SAPBEXexcCritical4 3" xfId="2321" xr:uid="{0A2AD91B-A7BE-49A0-B952-12DBBBEC562D}"/>
    <cellStyle name="SAPBEXexcCritical4 3 10" xfId="45482" xr:uid="{F1ABAA6D-7777-4554-A8BF-9E475B8CDE43}"/>
    <cellStyle name="SAPBEXexcCritical4 3 11" xfId="13035" xr:uid="{F4C22E28-B5D2-49FD-96E0-E6F92C212953}"/>
    <cellStyle name="SAPBEXexcCritical4 3 2" xfId="5559" xr:uid="{0CE670C5-90D0-46D4-B383-D9CDD3CD1010}"/>
    <cellStyle name="SAPBEXexcCritical4 3 2 2" xfId="33653" xr:uid="{6AF479F8-03B2-4AE5-B3D2-7EA0168E7D38}"/>
    <cellStyle name="SAPBEXexcCritical4 3 3" xfId="10273" xr:uid="{C12C16CE-E49B-4A03-AEC2-CF72FEC12E9E}"/>
    <cellStyle name="SAPBEXexcCritical4 3 3 2" xfId="41839" xr:uid="{613A70AF-B0FD-4CAA-9404-32D934D862F6}"/>
    <cellStyle name="SAPBEXexcCritical4 3 3 3" xfId="42464" xr:uid="{F0CACEB8-ECC8-42DC-BD8D-040031230396}"/>
    <cellStyle name="SAPBEXexcCritical4 3 3 4" xfId="43026" xr:uid="{E0E6F107-B7A7-47CD-BC93-2DD88F139A60}"/>
    <cellStyle name="SAPBEXexcCritical4 3 3 5" xfId="43276" xr:uid="{B30E0DA6-ABA1-4E28-879A-C070D9D23F6E}"/>
    <cellStyle name="SAPBEXexcCritical4 3 3 6" xfId="45680" xr:uid="{9C5D7614-2871-43FD-B154-E44499B8EB50}"/>
    <cellStyle name="SAPBEXexcCritical4 3 3 7" xfId="45956" xr:uid="{2212F293-CC86-435D-ACC7-06D86A229EA5}"/>
    <cellStyle name="SAPBEXexcCritical4 3 3 8" xfId="37964" xr:uid="{6E3FBF21-1737-4725-A911-24E1D664E514}"/>
    <cellStyle name="SAPBEXexcCritical4 3 4" xfId="9025" xr:uid="{FF95090F-B2FC-4C4C-9170-931C780D3468}"/>
    <cellStyle name="SAPBEXexcCritical4 3 4 2" xfId="41940" xr:uid="{F385E09B-7568-46F2-B612-76A6A2D6A2C5}"/>
    <cellStyle name="SAPBEXexcCritical4 3 4 3" xfId="42557" xr:uid="{F1550B20-44A5-4559-9590-D3B2F60406D2}"/>
    <cellStyle name="SAPBEXexcCritical4 3 4 4" xfId="43111" xr:uid="{AA68A021-CF79-49D5-9AA5-446FDF4C67DE}"/>
    <cellStyle name="SAPBEXexcCritical4 3 4 5" xfId="43360" xr:uid="{4D6AB74E-1271-4E1F-AE5B-903CA3BA55CC}"/>
    <cellStyle name="SAPBEXexcCritical4 3 4 6" xfId="45772" xr:uid="{0A53BCA5-7EAB-41EE-8CEC-24168214AA2F}"/>
    <cellStyle name="SAPBEXexcCritical4 3 4 7" xfId="46041" xr:uid="{61D561C6-DD65-448E-9CD1-DE4746DDA277}"/>
    <cellStyle name="SAPBEXexcCritical4 3 4 8" xfId="38127" xr:uid="{82A5D1BB-63EE-4AE1-9144-18670C82AB3C}"/>
    <cellStyle name="SAPBEXexcCritical4 3 5" xfId="10347" xr:uid="{3F19B0A4-58D4-4AA3-9C83-B783C16D01C1}"/>
    <cellStyle name="SAPBEXexcCritical4 3 5 2" xfId="38328" xr:uid="{859FEE18-0E73-4962-A70C-5306B65846FA}"/>
    <cellStyle name="SAPBEXexcCritical4 3 6" xfId="4965" xr:uid="{B18074CE-46E7-4428-95AB-4AD38E3BE76C}"/>
    <cellStyle name="SAPBEXexcCritical4 3 6 2" xfId="41562" xr:uid="{31D93C64-C471-426B-8A05-0ACFE5F13ADE}"/>
    <cellStyle name="SAPBEXexcCritical4 3 7" xfId="42216" xr:uid="{E06E27A1-1D3F-4E26-B30B-D9EAFB9EBFAE}"/>
    <cellStyle name="SAPBEXexcCritical4 3 8" xfId="42827" xr:uid="{52AEC75B-C078-4336-A36E-FCEB13D7BD6B}"/>
    <cellStyle name="SAPBEXexcCritical4 3 9" xfId="43549" xr:uid="{2EB1B174-A7C9-43F5-82DB-88D82AF9335A}"/>
    <cellStyle name="SAPBEXexcCritical4 30" xfId="33654" xr:uid="{3B994B9C-1D22-4759-A96C-D754FD5BA172}"/>
    <cellStyle name="SAPBEXexcCritical4 31" xfId="33655" xr:uid="{D1770E57-5B97-4429-8B75-87484AB78369}"/>
    <cellStyle name="SAPBEXexcCritical4 32" xfId="33656" xr:uid="{ABA323DB-7116-48AB-8D50-3AD04F364ABA}"/>
    <cellStyle name="SAPBEXexcCritical4 33" xfId="33657" xr:uid="{D30B462E-E305-4044-B390-D8B6AF1E7535}"/>
    <cellStyle name="SAPBEXexcCritical4 34" xfId="33658" xr:uid="{B82D391D-E7C4-4772-9061-AD9C5B4E09C0}"/>
    <cellStyle name="SAPBEXexcCritical4 35" xfId="33659" xr:uid="{7ECB07F7-27CC-4B09-A1CE-888965E3EB6E}"/>
    <cellStyle name="SAPBEXexcCritical4 36" xfId="33660" xr:uid="{7493A0E8-5843-4492-ACCF-EF061489F1F2}"/>
    <cellStyle name="SAPBEXexcCritical4 37" xfId="33661" xr:uid="{927EDB13-BB92-4A6E-BEB3-DF4B1E7A6663}"/>
    <cellStyle name="SAPBEXexcCritical4 38" xfId="33662" xr:uid="{D89DFD2F-F231-4895-81E9-3AB24D91A20A}"/>
    <cellStyle name="SAPBEXexcCritical4 39" xfId="33663" xr:uid="{DF48C86E-2C0E-4BC5-8390-3C3CAA19BE86}"/>
    <cellStyle name="SAPBEXexcCritical4 4" xfId="3157" xr:uid="{8CB52D8F-1D73-428D-AC54-06E0BD703661}"/>
    <cellStyle name="SAPBEXexcCritical4 4 10" xfId="13052" xr:uid="{549BBB20-7391-42D0-96D7-BFF752D69665}"/>
    <cellStyle name="SAPBEXexcCritical4 4 2" xfId="10142" xr:uid="{9194F4CE-441C-4516-B993-F3A685CE20A4}"/>
    <cellStyle name="SAPBEXexcCritical4 4 2 2" xfId="33664" xr:uid="{A4D2A953-B089-40E6-B4CE-626112A34CB1}"/>
    <cellStyle name="SAPBEXexcCritical4 4 3" xfId="10693" xr:uid="{D792A43B-DA08-44D0-AA4E-FFCD6145EC55}"/>
    <cellStyle name="SAPBEXexcCritical4 4 3 2" xfId="41877" xr:uid="{0837456B-800F-4D3E-A5AF-F46A8FA0BE6F}"/>
    <cellStyle name="SAPBEXexcCritical4 4 3 3" xfId="42502" xr:uid="{4B9B4A82-3F39-43A6-948F-50C4CC4F380C}"/>
    <cellStyle name="SAPBEXexcCritical4 4 3 4" xfId="43064" xr:uid="{307CD458-023F-4669-8F5E-74AD3A1477D6}"/>
    <cellStyle name="SAPBEXexcCritical4 4 3 5" xfId="43314" xr:uid="{A05CE9AA-CCE2-43CB-92C3-32B2FBBD73B1}"/>
    <cellStyle name="SAPBEXexcCritical4 4 3 6" xfId="45717" xr:uid="{81602A80-BC58-4CA9-993A-9888D1C4AA73}"/>
    <cellStyle name="SAPBEXexcCritical4 4 3 7" xfId="45994" xr:uid="{05B19CD4-3A7A-423B-A205-8030CEEE530D}"/>
    <cellStyle name="SAPBEXexcCritical4 4 3 8" xfId="38002" xr:uid="{EBF6B163-1216-41FA-829E-05214EB83F09}"/>
    <cellStyle name="SAPBEXexcCritical4 4 4" xfId="10773" xr:uid="{D4B3CB9B-86DF-4C36-AE38-8789BD850CF0}"/>
    <cellStyle name="SAPBEXexcCritical4 4 4 2" xfId="38345" xr:uid="{9CD011ED-9461-4955-A5E5-320F760B34F4}"/>
    <cellStyle name="SAPBEXexcCritical4 4 5" xfId="10841" xr:uid="{CC8030C5-CD59-4085-BE9E-4D0CB0548EBB}"/>
    <cellStyle name="SAPBEXexcCritical4 4 5 2" xfId="41544" xr:uid="{20ABED24-87F3-4BFD-B6E4-A9073CEA2E27}"/>
    <cellStyle name="SAPBEXexcCritical4 4 6" xfId="8416" xr:uid="{53B95F9E-3A48-42FA-9769-E2FF7309DF89}"/>
    <cellStyle name="SAPBEXexcCritical4 4 6 2" xfId="42199" xr:uid="{317F258C-3B05-4E60-A266-B956EFC6A73F}"/>
    <cellStyle name="SAPBEXexcCritical4 4 7" xfId="42803" xr:uid="{13089923-CA2D-434E-8F57-3D5F3BF4292F}"/>
    <cellStyle name="SAPBEXexcCritical4 4 8" xfId="43566" xr:uid="{101906A5-3C6C-490B-839F-94478C403D01}"/>
    <cellStyle name="SAPBEXexcCritical4 4 9" xfId="45465" xr:uid="{F4D78491-1C45-4942-89EE-43B16704525F}"/>
    <cellStyle name="SAPBEXexcCritical4 40" xfId="33665" xr:uid="{29463843-AE4C-46F4-8848-1E655CB91E32}"/>
    <cellStyle name="SAPBEXexcCritical4 41" xfId="33666" xr:uid="{4094A136-DEF8-46E1-893D-B38162E208E5}"/>
    <cellStyle name="SAPBEXexcCritical4 42" xfId="33667" xr:uid="{C550C3AE-EDD6-492D-998A-D27A62058627}"/>
    <cellStyle name="SAPBEXexcCritical4 43" xfId="33668" xr:uid="{954FC243-B842-431F-98F6-87F14A1BEDE9}"/>
    <cellStyle name="SAPBEXexcCritical4 44" xfId="33669" xr:uid="{D95F8206-93FE-4C55-B2FB-5229AB39FA73}"/>
    <cellStyle name="SAPBEXexcCritical4 45" xfId="33670" xr:uid="{CB677039-3C05-4919-8804-0CB8DEA4F30A}"/>
    <cellStyle name="SAPBEXexcCritical4 46" xfId="33671" xr:uid="{C09FD0B9-9775-4CE5-A1CB-807E6D21013A}"/>
    <cellStyle name="SAPBEXexcCritical4 47" xfId="33672" xr:uid="{69EE5B48-A3EF-44E4-B0B4-C9E0D82373BB}"/>
    <cellStyle name="SAPBEXexcCritical4 48" xfId="33673" xr:uid="{1DEC79CA-CEE9-4303-9838-FCE37635DB15}"/>
    <cellStyle name="SAPBEXexcCritical4 49" xfId="33674" xr:uid="{E02B4A0D-95D9-4F6A-8E6E-1BB0E30D470D}"/>
    <cellStyle name="SAPBEXexcCritical4 5" xfId="3755" xr:uid="{D0F6AE1F-C85D-4A71-B7B5-A691A85007F1}"/>
    <cellStyle name="SAPBEXexcCritical4 5 2" xfId="8894" xr:uid="{AAA6C46F-C16B-48A3-8FAC-4FD2B2D93CEE}"/>
    <cellStyle name="SAPBEXexcCritical4 5 2 2" xfId="33675" xr:uid="{5DBC1C37-A8F1-4268-9E42-F8566460D602}"/>
    <cellStyle name="SAPBEXexcCritical4 5 3" xfId="38502" xr:uid="{4404FA4B-911C-4351-BCE7-955D2DEDCADB}"/>
    <cellStyle name="SAPBEXexcCritical4 5 4" xfId="41371" xr:uid="{CB3FDCFA-2691-4C33-8EB4-25F1BA2ADE59}"/>
    <cellStyle name="SAPBEXexcCritical4 5 5" xfId="42033" xr:uid="{DF23FA6B-D174-4352-895B-F6398227E08B}"/>
    <cellStyle name="SAPBEXexcCritical4 5 6" xfId="42642" xr:uid="{ACE49617-F65C-4C4B-B3BC-86214EA4CF4B}"/>
    <cellStyle name="SAPBEXexcCritical4 5 7" xfId="43716" xr:uid="{A7E1B957-D08C-49A3-ADAE-7FD5A1BFC059}"/>
    <cellStyle name="SAPBEXexcCritical4 5 8" xfId="45328" xr:uid="{36BE3E92-3954-4264-9CFF-451E8A9FCBBE}"/>
    <cellStyle name="SAPBEXexcCritical4 5 9" xfId="13213" xr:uid="{4A4DC1DA-1501-4134-A6ED-4FF8DF49AC00}"/>
    <cellStyle name="SAPBEXexcCritical4 50" xfId="33676" xr:uid="{1DE429B8-B2CF-4D4A-86C7-31DC4C96EAC7}"/>
    <cellStyle name="SAPBEXexcCritical4 51" xfId="33677" xr:uid="{4719841F-DA51-42F7-BB9B-CBF3378A0949}"/>
    <cellStyle name="SAPBEXexcCritical4 52" xfId="33678" xr:uid="{A3260D78-7631-4B68-9D01-50D6AB11C4EB}"/>
    <cellStyle name="SAPBEXexcCritical4 53" xfId="33679" xr:uid="{6897139A-16F7-4854-BC1F-79E20E0AE807}"/>
    <cellStyle name="SAPBEXexcCritical4 54" xfId="33680" xr:uid="{BD7825D0-B6A2-4317-8453-615CA2AE93E2}"/>
    <cellStyle name="SAPBEXexcCritical4 55" xfId="33681" xr:uid="{3CCD22D6-04F1-44EA-A363-2E202E8E13AB}"/>
    <cellStyle name="SAPBEXexcCritical4 56" xfId="33682" xr:uid="{925ACC09-21E4-4D98-BF6C-6B70168E638F}"/>
    <cellStyle name="SAPBEXexcCritical4 57" xfId="33683" xr:uid="{33640F3D-F429-4BE4-8E1D-00A7FA63AF1F}"/>
    <cellStyle name="SAPBEXexcCritical4 58" xfId="33684" xr:uid="{30C3A40B-D422-44B1-BC2D-5BEC7E1F2F04}"/>
    <cellStyle name="SAPBEXexcCritical4 59" xfId="33685" xr:uid="{E139D129-EBD8-461F-BD13-BA35907679FC}"/>
    <cellStyle name="SAPBEXexcCritical4 6" xfId="2080" xr:uid="{89464160-959C-4EC0-B85F-81F9B512A073}"/>
    <cellStyle name="SAPBEXexcCritical4 6 2" xfId="10630" xr:uid="{DE4AC598-65FF-4FA4-B098-703F9750DFDE}"/>
    <cellStyle name="SAPBEXexcCritical4 6 2 2" xfId="33687" xr:uid="{640F1D16-BA26-4527-B35A-F8D3AE5F9ADB}"/>
    <cellStyle name="SAPBEXexcCritical4 6 3" xfId="40506" xr:uid="{86FC1333-83F6-4488-B533-3C753EA1521B}"/>
    <cellStyle name="SAPBEXexcCritical4 6 4" xfId="39322" xr:uid="{8A583D82-CA93-455D-AF9C-0628EEF8AC50}"/>
    <cellStyle name="SAPBEXexcCritical4 6 5" xfId="40363" xr:uid="{D5817D5A-98E6-4636-8526-836AEAA821C9}"/>
    <cellStyle name="SAPBEXexcCritical4 6 6" xfId="39491" xr:uid="{1C633700-4251-451D-BF0B-7FCAFB8312B0}"/>
    <cellStyle name="SAPBEXexcCritical4 6 7" xfId="44805" xr:uid="{3C4F3625-2A66-4CD3-87A5-B853029AA043}"/>
    <cellStyle name="SAPBEXexcCritical4 6 8" xfId="44231" xr:uid="{A5DCDF82-D869-4032-B973-EA8FE53D957A}"/>
    <cellStyle name="SAPBEXexcCritical4 6 9" xfId="33686" xr:uid="{D5ED8F35-8346-42A8-9FA1-94DF74E4863E}"/>
    <cellStyle name="SAPBEXexcCritical4 60" xfId="33688" xr:uid="{8E4A0477-CE2A-4190-BADD-866EEC904DBE}"/>
    <cellStyle name="SAPBEXexcCritical4 61" xfId="33689" xr:uid="{7CEF644A-B532-4F6E-8D72-A43B1C9CBA9A}"/>
    <cellStyle name="SAPBEXexcCritical4 62" xfId="33690" xr:uid="{FD837DAA-67C4-4501-9B57-232AE943C699}"/>
    <cellStyle name="SAPBEXexcCritical4 63" xfId="33691" xr:uid="{6A5B85F0-2551-4160-A173-7708AF25BDD2}"/>
    <cellStyle name="SAPBEXexcCritical4 64" xfId="33692" xr:uid="{0A4EBE00-6861-493B-A832-40B4CA03F182}"/>
    <cellStyle name="SAPBEXexcCritical4 65" xfId="33693" xr:uid="{1CA1A38E-027B-4E9A-8784-7450CC7825AC}"/>
    <cellStyle name="SAPBEXexcCritical4 66" xfId="33694" xr:uid="{F4C98EA0-B3B4-4A7D-8F5D-8EB38109BEE9}"/>
    <cellStyle name="SAPBEXexcCritical4 67" xfId="33695" xr:uid="{2DE6AA14-E532-4DB7-B850-143CEBD1A562}"/>
    <cellStyle name="SAPBEXexcCritical4 68" xfId="33696" xr:uid="{FDB6A2B5-7EDD-4EDB-B29F-5C2E3C7AE37D}"/>
    <cellStyle name="SAPBEXexcCritical4 69" xfId="33697" xr:uid="{CF4B5FC9-5DD3-42B1-A6FB-3A4E66E96B63}"/>
    <cellStyle name="SAPBEXexcCritical4 7" xfId="10723" xr:uid="{B2F19A05-734B-4561-BE1D-2E69D5FAA95C}"/>
    <cellStyle name="SAPBEXexcCritical4 7 2" xfId="33698" xr:uid="{3A5B0915-FB3A-4451-9C49-DBFEDCB2A9D5}"/>
    <cellStyle name="SAPBEXexcCritical4 70" xfId="33699" xr:uid="{0FA21C0C-DEB0-47D2-A6D8-741763C67920}"/>
    <cellStyle name="SAPBEXexcCritical4 71" xfId="33700" xr:uid="{9CC15F4D-1281-4A48-9D31-56A3477E28E9}"/>
    <cellStyle name="SAPBEXexcCritical4 72" xfId="33701" xr:uid="{61B22426-046A-456B-8707-EB91866E7EA2}"/>
    <cellStyle name="SAPBEXexcCritical4 73" xfId="33702" xr:uid="{94248CEB-C284-4DB8-9A5F-A445DF777C9B}"/>
    <cellStyle name="SAPBEXexcCritical4 74" xfId="33703" xr:uid="{6EEB9001-4CD8-4D84-B4F1-D8D69D4991FB}"/>
    <cellStyle name="SAPBEXexcCritical4 75" xfId="33704" xr:uid="{A6F90A66-0378-45CA-BBF7-D907DA202086}"/>
    <cellStyle name="SAPBEXexcCritical4 76" xfId="33705" xr:uid="{19A83806-3029-4DA8-B16E-A894D09ED476}"/>
    <cellStyle name="SAPBEXexcCritical4 77" xfId="33706" xr:uid="{FAAFE612-4D70-4CEA-8299-A8FCD2AA9BA6}"/>
    <cellStyle name="SAPBEXexcCritical4 78" xfId="33707" xr:uid="{3007B2A5-3BFD-4889-B2F4-FC91DB012748}"/>
    <cellStyle name="SAPBEXexcCritical4 79" xfId="33708" xr:uid="{D8E14A1E-684A-4841-A8B0-D77A5D46B1C7}"/>
    <cellStyle name="SAPBEXexcCritical4 8" xfId="10592" xr:uid="{168B2165-CBE1-4994-98DB-26E822D8F953}"/>
    <cellStyle name="SAPBEXexcCritical4 8 2" xfId="33709" xr:uid="{83FAD25E-3692-4CB4-961E-8433BDAF2C44}"/>
    <cellStyle name="SAPBEXexcCritical4 80" xfId="33710" xr:uid="{7B005B00-9289-4A87-95AC-B7A4FABBC475}"/>
    <cellStyle name="SAPBEXexcCritical4 81" xfId="33711" xr:uid="{B60E2A0A-3B38-4EFB-9B53-A839E5981AE5}"/>
    <cellStyle name="SAPBEXexcCritical4 82" xfId="33712" xr:uid="{97FE5751-D151-42A6-9F87-B34BC96945BB}"/>
    <cellStyle name="SAPBEXexcCritical4 83" xfId="33713" xr:uid="{0DCB7E8A-F344-4B86-B42C-90BE4739A4BC}"/>
    <cellStyle name="SAPBEXexcCritical4 84" xfId="33714" xr:uid="{66A4F0CF-AC27-4960-865E-310AB21EFAB1}"/>
    <cellStyle name="SAPBEXexcCritical4 85" xfId="33715" xr:uid="{91167CF0-A52B-4171-988A-6549F1751AFC}"/>
    <cellStyle name="SAPBEXexcCritical4 86" xfId="33716" xr:uid="{9F66CC26-9EA5-4741-A7D3-A63EB9656359}"/>
    <cellStyle name="SAPBEXexcCritical4 87" xfId="33717" xr:uid="{0E165ED7-2B30-4EAB-A548-F8F14CB55D18}"/>
    <cellStyle name="SAPBEXexcCritical4 88" xfId="33718" xr:uid="{6D88478E-2B44-444E-80C1-54321927EC77}"/>
    <cellStyle name="SAPBEXexcCritical4 89" xfId="33719" xr:uid="{7850B0E0-5022-4072-9D52-AF1354B52A3C}"/>
    <cellStyle name="SAPBEXexcCritical4 9" xfId="33720" xr:uid="{C52236A8-1AFB-4779-B8C8-A89A49E49140}"/>
    <cellStyle name="SAPBEXexcCritical4 90" xfId="33721" xr:uid="{8B1BBF6B-BE28-468D-BAAE-0512887CA237}"/>
    <cellStyle name="SAPBEXexcCritical4 91" xfId="33722" xr:uid="{188484FA-D9D3-41E5-9DD2-8B5A44FAD3A6}"/>
    <cellStyle name="SAPBEXexcCritical4 92" xfId="33723" xr:uid="{0616B3ED-D703-4E5C-B71A-615171714DB8}"/>
    <cellStyle name="SAPBEXexcCritical4 93" xfId="33724" xr:uid="{23E7F171-2090-41FE-A62D-A6005DCEB9F9}"/>
    <cellStyle name="SAPBEXexcCritical4 94" xfId="33725" xr:uid="{BB411E50-ECF2-439A-AD13-6A0BC66D86AA}"/>
    <cellStyle name="SAPBEXexcCritical4 95" xfId="33726" xr:uid="{8DBC2D7F-F698-46FE-A2F4-C63BFE803FD5}"/>
    <cellStyle name="SAPBEXexcCritical4 96" xfId="33727" xr:uid="{2BDCF6CA-6A6D-4BE7-B08D-580D4562C143}"/>
    <cellStyle name="SAPBEXexcCritical4 97" xfId="33728" xr:uid="{A84FA7E1-A475-47D4-85DD-EF4CA343A665}"/>
    <cellStyle name="SAPBEXexcCritical4 98" xfId="33729" xr:uid="{6A2BAFEA-EB01-4E7D-BFA4-BB09EA81547B}"/>
    <cellStyle name="SAPBEXexcCritical4 99" xfId="33730" xr:uid="{18AB190D-B0D1-4490-A531-6F888E55C929}"/>
    <cellStyle name="SAPBEXexcCritical5" xfId="1965" xr:uid="{881A50C2-745D-47DE-8DCB-44633737B1A5}"/>
    <cellStyle name="SAPBEXexcCritical5 10" xfId="33731" xr:uid="{E31C511F-F322-47EB-9A9B-13FC0ADE53F4}"/>
    <cellStyle name="SAPBEXexcCritical5 100" xfId="33732" xr:uid="{C0F339DB-9CB1-485A-9FAD-926A8535E435}"/>
    <cellStyle name="SAPBEXexcCritical5 101" xfId="33733" xr:uid="{09B18394-561E-4EC5-898F-BB62C3068675}"/>
    <cellStyle name="SAPBEXexcCritical5 102" xfId="33734" xr:uid="{ECE4B4F8-DF5D-4B1B-A7A3-F2616658E4BF}"/>
    <cellStyle name="SAPBEXexcCritical5 103" xfId="33735" xr:uid="{AAE0219E-1A55-4B20-9E02-FD55F10EA361}"/>
    <cellStyle name="SAPBEXexcCritical5 104" xfId="33736" xr:uid="{0B5BE016-ACAA-4DCC-BDDD-D72B31B3D026}"/>
    <cellStyle name="SAPBEXexcCritical5 105" xfId="33737" xr:uid="{9FCD3105-FFE4-4779-BAAB-A673F029DF26}"/>
    <cellStyle name="SAPBEXexcCritical5 105 2" xfId="40514" xr:uid="{D4C606AF-9205-45FA-9693-5EF426CA8962}"/>
    <cellStyle name="SAPBEXexcCritical5 105 3" xfId="39311" xr:uid="{669E3503-31E3-4346-85D2-D7144421706F}"/>
    <cellStyle name="SAPBEXexcCritical5 105 4" xfId="40364" xr:uid="{6DC93A8E-CC69-4F86-BC60-FCA2F1EF2650}"/>
    <cellStyle name="SAPBEXexcCritical5 105 5" xfId="39489" xr:uid="{3202C673-49F3-4EC2-9D06-B60B89390678}"/>
    <cellStyle name="SAPBEXexcCritical5 105 6" xfId="44806" xr:uid="{A44CAD25-2D24-4F0D-A9CE-67F506DE40E5}"/>
    <cellStyle name="SAPBEXexcCritical5 105 7" xfId="44230" xr:uid="{B93B8F05-EF7A-4C13-AE7F-9D1450048D6A}"/>
    <cellStyle name="SAPBEXexcCritical5 106" xfId="33738" xr:uid="{AED1F3ED-76DC-41CE-9E56-EFA27E5ED387}"/>
    <cellStyle name="SAPBEXexcCritical5 106 2" xfId="40515" xr:uid="{966ABF1D-1E48-45CA-B03B-F25B1FB52BF8}"/>
    <cellStyle name="SAPBEXexcCritical5 106 3" xfId="39310" xr:uid="{E869533E-9F6D-45A3-9BFD-25A73F3CE0D9}"/>
    <cellStyle name="SAPBEXexcCritical5 106 4" xfId="40365" xr:uid="{45F875E5-2710-49AB-AFB3-5126D1F9B845}"/>
    <cellStyle name="SAPBEXexcCritical5 106 5" xfId="39488" xr:uid="{27242ECF-E7BA-4D5A-95EA-4C92ADB80D2B}"/>
    <cellStyle name="SAPBEXexcCritical5 106 6" xfId="44807" xr:uid="{34627463-CD02-4A57-86F7-29F17A2F482F}"/>
    <cellStyle name="SAPBEXexcCritical5 106 7" xfId="44229" xr:uid="{6EB8DAAA-221E-42CD-836B-2CD95577CD25}"/>
    <cellStyle name="SAPBEXexcCritical5 107" xfId="33739" xr:uid="{812EA980-EB03-4F3A-810F-601911360408}"/>
    <cellStyle name="SAPBEXexcCritical5 107 2" xfId="40516" xr:uid="{71390F77-DA6C-4D4E-8BF2-3A5EE01D64D4}"/>
    <cellStyle name="SAPBEXexcCritical5 107 3" xfId="39309" xr:uid="{27F7B4D9-1963-449D-9C07-D4F0FF49500F}"/>
    <cellStyle name="SAPBEXexcCritical5 107 4" xfId="40366" xr:uid="{8AF762EE-8BC8-4482-8B7B-7B99E5F9F0F9}"/>
    <cellStyle name="SAPBEXexcCritical5 107 5" xfId="39487" xr:uid="{9A60A6D0-A122-4AAB-B378-3D7D95D12497}"/>
    <cellStyle name="SAPBEXexcCritical5 107 6" xfId="44808" xr:uid="{5568611A-517A-433E-937A-F9577BBF7C30}"/>
    <cellStyle name="SAPBEXexcCritical5 107 7" xfId="44228" xr:uid="{6F28434F-6ECB-4B18-9031-E1BB8AED6A78}"/>
    <cellStyle name="SAPBEXexcCritical5 108" xfId="33740" xr:uid="{67AC05CB-5F24-46AF-9345-8E623DC2E511}"/>
    <cellStyle name="SAPBEXexcCritical5 108 2" xfId="40517" xr:uid="{76CA346B-9209-4F92-9835-9B079720BD7B}"/>
    <cellStyle name="SAPBEXexcCritical5 108 3" xfId="39308" xr:uid="{01674F81-09C9-425F-9769-884549E0572A}"/>
    <cellStyle name="SAPBEXexcCritical5 108 4" xfId="40367" xr:uid="{CBF9766B-792E-4DEC-817D-10BDE189A54D}"/>
    <cellStyle name="SAPBEXexcCritical5 108 5" xfId="39486" xr:uid="{6F407718-73E5-440A-A835-91223B094AD5}"/>
    <cellStyle name="SAPBEXexcCritical5 108 6" xfId="44809" xr:uid="{10E51A55-AEDA-4C23-91DE-98E9C37B019D}"/>
    <cellStyle name="SAPBEXexcCritical5 108 7" xfId="44227" xr:uid="{50584E4B-E04E-4A45-A947-9A88441A5779}"/>
    <cellStyle name="SAPBEXexcCritical5 109" xfId="33741" xr:uid="{4C063CFC-7922-4AA1-900E-A2F0C10DF5F0}"/>
    <cellStyle name="SAPBEXexcCritical5 109 2" xfId="40518" xr:uid="{81151ECD-A38D-40D2-8E1D-9439202D6110}"/>
    <cellStyle name="SAPBEXexcCritical5 109 3" xfId="39307" xr:uid="{EBF2A567-74C7-488D-9B55-8219E1F888AB}"/>
    <cellStyle name="SAPBEXexcCritical5 109 4" xfId="40368" xr:uid="{92B6AE39-DBF7-4352-8C72-1D4A18A8FE22}"/>
    <cellStyle name="SAPBEXexcCritical5 109 5" xfId="39485" xr:uid="{9C89F4A0-91EC-4625-9D45-AC694BE8B246}"/>
    <cellStyle name="SAPBEXexcCritical5 109 6" xfId="44810" xr:uid="{0797B915-E039-4CF0-B394-186EA70A60E0}"/>
    <cellStyle name="SAPBEXexcCritical5 109 7" xfId="44226" xr:uid="{D93FC43A-9DF2-4300-B0BA-2294BB627F4B}"/>
    <cellStyle name="SAPBEXexcCritical5 11" xfId="33742" xr:uid="{B12C85C8-073B-407C-A589-45F262005B0A}"/>
    <cellStyle name="SAPBEXexcCritical5 110" xfId="33743" xr:uid="{DC1351AD-FA9A-4B74-A709-4513BF93BC45}"/>
    <cellStyle name="SAPBEXexcCritical5 110 2" xfId="40519" xr:uid="{A46B6176-5658-415F-BFFE-5D7303BDBD62}"/>
    <cellStyle name="SAPBEXexcCritical5 110 3" xfId="39306" xr:uid="{6BF4D2C0-9787-4FA5-BE3E-16A94F1B580F}"/>
    <cellStyle name="SAPBEXexcCritical5 110 4" xfId="40369" xr:uid="{933CD8CD-72C1-466B-8AB9-6CF93C2E0501}"/>
    <cellStyle name="SAPBEXexcCritical5 110 5" xfId="39484" xr:uid="{953F26D1-691C-4505-8A75-49B77DB4436A}"/>
    <cellStyle name="SAPBEXexcCritical5 110 6" xfId="44811" xr:uid="{459233E7-2505-41EA-9CE0-382C09DA7B11}"/>
    <cellStyle name="SAPBEXexcCritical5 110 7" xfId="44225" xr:uid="{894AF7F7-8437-4B65-9086-5AA0803E701B}"/>
    <cellStyle name="SAPBEXexcCritical5 111" xfId="33744" xr:uid="{ED6EAC62-1E93-4768-9661-FB21D8EE9BD5}"/>
    <cellStyle name="SAPBEXexcCritical5 111 2" xfId="40520" xr:uid="{8503C505-EEA6-40F0-B6D9-DCD462F335D9}"/>
    <cellStyle name="SAPBEXexcCritical5 111 3" xfId="39305" xr:uid="{4949522F-051D-41E9-A549-9F916557BFFF}"/>
    <cellStyle name="SAPBEXexcCritical5 111 4" xfId="40370" xr:uid="{BA1D6A9D-6C90-42ED-9ABA-245359FD715A}"/>
    <cellStyle name="SAPBEXexcCritical5 111 5" xfId="39483" xr:uid="{58C77212-7507-4D13-BB98-06E9F15FA6B6}"/>
    <cellStyle name="SAPBEXexcCritical5 111 6" xfId="44812" xr:uid="{A2B0A709-1C78-482F-8555-6C095619946E}"/>
    <cellStyle name="SAPBEXexcCritical5 111 7" xfId="44224" xr:uid="{8AF76EB7-BCA4-4402-9B3B-C926E388E29D}"/>
    <cellStyle name="SAPBEXexcCritical5 112" xfId="33745" xr:uid="{A4965922-5440-4FEC-B45E-86383AF15E23}"/>
    <cellStyle name="SAPBEXexcCritical5 112 2" xfId="40521" xr:uid="{BDEF209E-D6BE-456B-ACAB-299832D71515}"/>
    <cellStyle name="SAPBEXexcCritical5 112 3" xfId="39304" xr:uid="{4AD47438-6E6F-49EB-8B6B-2526E7EF4C0C}"/>
    <cellStyle name="SAPBEXexcCritical5 112 4" xfId="40371" xr:uid="{BD1071CC-E981-4653-BE4C-16B4D944558A}"/>
    <cellStyle name="SAPBEXexcCritical5 112 5" xfId="39482" xr:uid="{9721D294-C861-4227-9912-04F9667DCE34}"/>
    <cellStyle name="SAPBEXexcCritical5 112 6" xfId="44813" xr:uid="{EF9DB652-4D2D-4B3C-8ABC-FC1DC4A05074}"/>
    <cellStyle name="SAPBEXexcCritical5 112 7" xfId="44223" xr:uid="{5A5FEDAF-C8F3-4677-BA11-167BC775944E}"/>
    <cellStyle name="SAPBEXexcCritical5 113" xfId="33746" xr:uid="{77EC5A14-5E07-4DE8-8EA1-AACB2AEE1DB8}"/>
    <cellStyle name="SAPBEXexcCritical5 113 2" xfId="40522" xr:uid="{4BD9AC45-686E-4390-9E44-D201A8B51F67}"/>
    <cellStyle name="SAPBEXexcCritical5 113 3" xfId="39303" xr:uid="{DB6A52CA-BDC2-4A27-801C-875682C41860}"/>
    <cellStyle name="SAPBEXexcCritical5 113 4" xfId="40372" xr:uid="{80479AA2-E1A2-4242-AF58-2B953F0897B8}"/>
    <cellStyle name="SAPBEXexcCritical5 113 5" xfId="39481" xr:uid="{814BBCD2-86E1-4DE7-9BE5-A63FE4D40E6E}"/>
    <cellStyle name="SAPBEXexcCritical5 113 6" xfId="44814" xr:uid="{9CEE7DBB-BC0C-44C2-87F1-F32097A8B89F}"/>
    <cellStyle name="SAPBEXexcCritical5 113 7" xfId="44222" xr:uid="{0FA1E7A8-8713-4512-997E-44651977E6E7}"/>
    <cellStyle name="SAPBEXexcCritical5 114" xfId="33747" xr:uid="{01332586-FEE5-4570-96B2-953D8AE5F334}"/>
    <cellStyle name="SAPBEXexcCritical5 114 2" xfId="40523" xr:uid="{48B3C3D0-E893-440B-AA98-6CEA0BB20FA6}"/>
    <cellStyle name="SAPBEXexcCritical5 114 3" xfId="39302" xr:uid="{9A1FD5AB-7D10-4047-A057-27196EB01F6D}"/>
    <cellStyle name="SAPBEXexcCritical5 114 4" xfId="40373" xr:uid="{B31EDC89-2822-4B52-8FE0-81CF816B3166}"/>
    <cellStyle name="SAPBEXexcCritical5 114 5" xfId="39480" xr:uid="{55D96F88-956D-48FD-B6C7-7D3065E131F5}"/>
    <cellStyle name="SAPBEXexcCritical5 114 6" xfId="44815" xr:uid="{3F75DAF0-ACD8-4AD3-9E86-F6D40D7C96C4}"/>
    <cellStyle name="SAPBEXexcCritical5 114 7" xfId="44221" xr:uid="{A9338EA5-2A1F-42D5-9913-F63FEA5A44D2}"/>
    <cellStyle name="SAPBEXexcCritical5 115" xfId="33748" xr:uid="{88C9AF3F-7CD1-40E2-9F27-541780E61138}"/>
    <cellStyle name="SAPBEXexcCritical5 115 2" xfId="40524" xr:uid="{28B585F7-0F53-4BF0-B2A2-CFD69BC41728}"/>
    <cellStyle name="SAPBEXexcCritical5 115 3" xfId="39301" xr:uid="{271EE3F4-DC91-4E17-A7A7-9C9FE9C187A3}"/>
    <cellStyle name="SAPBEXexcCritical5 115 4" xfId="40374" xr:uid="{53FDE4CB-64DC-4CAE-A61C-C7022EE200AA}"/>
    <cellStyle name="SAPBEXexcCritical5 115 5" xfId="41752" xr:uid="{4EE43707-D2E1-4B4B-BEF0-686F52ACBC2F}"/>
    <cellStyle name="SAPBEXexcCritical5 115 6" xfId="44816" xr:uid="{AE694809-0D39-44B7-95E3-4ED793125310}"/>
    <cellStyle name="SAPBEXexcCritical5 115 7" xfId="44220" xr:uid="{4C5E10BB-9EED-4931-9D0F-5CAF87F2A883}"/>
    <cellStyle name="SAPBEXexcCritical5 116" xfId="12865" xr:uid="{93819B6A-9DA1-4BCF-9C3F-32F3FDDFB1A6}"/>
    <cellStyle name="SAPBEXexcCritical5 116 2" xfId="38253" xr:uid="{3A081BC9-B688-43EB-902B-8F2BA51F7A82}"/>
    <cellStyle name="SAPBEXexcCritical5 116 3" xfId="41659" xr:uid="{A42922E3-A768-4031-ABDA-C1C42AC1CD85}"/>
    <cellStyle name="SAPBEXexcCritical5 116 4" xfId="42320" xr:uid="{3158E89B-4DB5-4350-ABEF-78B0FD05245D}"/>
    <cellStyle name="SAPBEXexcCritical5 116 5" xfId="42904" xr:uid="{B9D38453-CBC9-41D3-9D04-9FD111FC5BB0}"/>
    <cellStyle name="SAPBEXexcCritical5 116 6" xfId="43483" xr:uid="{FCCB20ED-848F-4990-B565-A0E6F6948498}"/>
    <cellStyle name="SAPBEXexcCritical5 116 7" xfId="45549" xr:uid="{6AACA6C5-DBA4-4F94-9890-566697590C54}"/>
    <cellStyle name="SAPBEXexcCritical5 117" xfId="38197" xr:uid="{BF741BEA-8EFC-41BA-B757-A8F91925F1B9}"/>
    <cellStyle name="SAPBEXexcCritical5 118" xfId="41747" xr:uid="{1E98AAEF-1063-4EA6-AD60-373E2ED97532}"/>
    <cellStyle name="SAPBEXexcCritical5 119" xfId="42401" xr:uid="{1F6EF589-6A19-4669-89D7-8FCAE8C1A43E}"/>
    <cellStyle name="SAPBEXexcCritical5 12" xfId="33749" xr:uid="{654CD525-9FF8-4DAA-B6A9-3515643FC1F6}"/>
    <cellStyle name="SAPBEXexcCritical5 120" xfId="42974" xr:uid="{65807733-AA70-48EA-BBDD-EFD7E6914B3F}"/>
    <cellStyle name="SAPBEXexcCritical5 121" xfId="43431" xr:uid="{4472BB74-17C1-4577-9538-185E1AADD931}"/>
    <cellStyle name="SAPBEXexcCritical5 122" xfId="45605" xr:uid="{17253AAD-2057-414E-9E04-F8A51C55B36A}"/>
    <cellStyle name="SAPBEXexcCritical5 123" xfId="12328" xr:uid="{D9DE0330-A47A-4EDC-B0F4-ADB66D93423B}"/>
    <cellStyle name="SAPBEXexcCritical5 124" xfId="46151" xr:uid="{64559CEE-CEC4-4245-9048-69070F94FCCC}"/>
    <cellStyle name="SAPBEXexcCritical5 13" xfId="33750" xr:uid="{A594DFD9-DDC7-48D7-B57E-D648F377FB62}"/>
    <cellStyle name="SAPBEXexcCritical5 14" xfId="33751" xr:uid="{5BE48212-14B7-4452-B84E-748A77A34A0C}"/>
    <cellStyle name="SAPBEXexcCritical5 15" xfId="33752" xr:uid="{19845D1F-218F-4840-83D8-16FA386CE66D}"/>
    <cellStyle name="SAPBEXexcCritical5 16" xfId="33753" xr:uid="{A4BFAA23-7287-41E5-A3CE-5BB003CA9C6F}"/>
    <cellStyle name="SAPBEXexcCritical5 17" xfId="33754" xr:uid="{65771548-0F68-46A0-BB6B-FABE1D244615}"/>
    <cellStyle name="SAPBEXexcCritical5 18" xfId="33755" xr:uid="{29C5A7F4-C3CA-424B-A97B-895BA277514E}"/>
    <cellStyle name="SAPBEXexcCritical5 19" xfId="33756" xr:uid="{1C46AC5F-3021-49DC-9D6C-9FFE78B606C2}"/>
    <cellStyle name="SAPBEXexcCritical5 2" xfId="2294" xr:uid="{A2E20633-829A-4DE1-A3AC-A1F2189047EE}"/>
    <cellStyle name="SAPBEXexcCritical5 2 10" xfId="45445" xr:uid="{51AD36DD-B1B1-4F5D-A83B-C90983ABF6A4}"/>
    <cellStyle name="SAPBEXexcCritical5 2 11" xfId="13070" xr:uid="{75740E11-14DD-4F3F-A46B-7F0073E43EA1}"/>
    <cellStyle name="SAPBEXexcCritical5 2 2" xfId="5420" xr:uid="{4B23955B-6676-4A89-A504-D980618408B4}"/>
    <cellStyle name="SAPBEXexcCritical5 2 2 10" xfId="33757" xr:uid="{19B12359-01AD-4B6A-ABC1-862C432BE9EB}"/>
    <cellStyle name="SAPBEXexcCritical5 2 2 2" xfId="8469" xr:uid="{819D48BC-1136-421F-98BB-265E3FF3A9B2}"/>
    <cellStyle name="SAPBEXexcCritical5 2 2 2 10" xfId="33758" xr:uid="{837FC7DB-D59E-4BE6-BD92-5304A205CD77}"/>
    <cellStyle name="SAPBEXexcCritical5 2 2 2 2" xfId="33759" xr:uid="{F56CDA09-148C-4079-A32F-BADBEA911E5D}"/>
    <cellStyle name="SAPBEXexcCritical5 2 2 2 2 2" xfId="33760" xr:uid="{7698DCF3-5E96-47A4-B513-F7EB113963D4}"/>
    <cellStyle name="SAPBEXexcCritical5 2 2 2 2 2 2" xfId="40529" xr:uid="{333F3928-5C42-4C46-B476-B456A94275DA}"/>
    <cellStyle name="SAPBEXexcCritical5 2 2 2 2 2 3" xfId="39297" xr:uid="{99A37B2F-F72D-4F68-9BD1-AA5308314D78}"/>
    <cellStyle name="SAPBEXexcCritical5 2 2 2 2 2 4" xfId="40389" xr:uid="{AEF80C87-DCDD-4D73-8A7B-E48F1FBCF5E1}"/>
    <cellStyle name="SAPBEXexcCritical5 2 2 2 2 2 5" xfId="39465" xr:uid="{B62EA877-282D-4A3A-B66B-13034E5E2CEE}"/>
    <cellStyle name="SAPBEXexcCritical5 2 2 2 2 2 6" xfId="44820" xr:uid="{7B360F7D-FA50-4CBD-A739-000B240579BB}"/>
    <cellStyle name="SAPBEXexcCritical5 2 2 2 2 2 7" xfId="44216" xr:uid="{0B5B22D2-9B70-491A-9795-A31194DED68E}"/>
    <cellStyle name="SAPBEXexcCritical5 2 2 2 2 3" xfId="40528" xr:uid="{11C5D367-AE19-4EF2-85CD-64DDA62B8BAE}"/>
    <cellStyle name="SAPBEXexcCritical5 2 2 2 2 4" xfId="39298" xr:uid="{3518EE3D-C327-4D16-BAEF-25D9B3C556F3}"/>
    <cellStyle name="SAPBEXexcCritical5 2 2 2 2 5" xfId="40388" xr:uid="{F8F537C2-7AFD-4FB9-BCF0-A6CD676AC4ED}"/>
    <cellStyle name="SAPBEXexcCritical5 2 2 2 2 6" xfId="39466" xr:uid="{C2CFF571-80E2-4BAE-A75E-A57FC0F549D6}"/>
    <cellStyle name="SAPBEXexcCritical5 2 2 2 2 7" xfId="44819" xr:uid="{1CD7AA72-2F72-46CC-9CFF-04228BE71F14}"/>
    <cellStyle name="SAPBEXexcCritical5 2 2 2 2 8" xfId="44217" xr:uid="{D00508FF-487A-4432-A18A-F1DEB67671B5}"/>
    <cellStyle name="SAPBEXexcCritical5 2 2 2 3" xfId="33761" xr:uid="{C139626B-AD01-4A46-BCB6-F459CC315AAD}"/>
    <cellStyle name="SAPBEXexcCritical5 2 2 2 3 2" xfId="40530" xr:uid="{325ECD67-AB99-440D-BC50-A406B1E33A68}"/>
    <cellStyle name="SAPBEXexcCritical5 2 2 2 3 3" xfId="39296" xr:uid="{8ADDBE44-A4CA-48C7-A63D-7CC8CD75EBDA}"/>
    <cellStyle name="SAPBEXexcCritical5 2 2 2 3 4" xfId="40390" xr:uid="{84B521B7-6A26-46FC-B2E5-42A62C56D1E0}"/>
    <cellStyle name="SAPBEXexcCritical5 2 2 2 3 5" xfId="39464" xr:uid="{DA20B135-1FDF-46C9-A61C-6E668D511E2D}"/>
    <cellStyle name="SAPBEXexcCritical5 2 2 2 3 6" xfId="44821" xr:uid="{9615C005-BA9E-459E-9636-5400B2610EA9}"/>
    <cellStyle name="SAPBEXexcCritical5 2 2 2 3 7" xfId="44215" xr:uid="{77EE7588-A03F-4E78-AE53-275619F62197}"/>
    <cellStyle name="SAPBEXexcCritical5 2 2 2 4" xfId="40527" xr:uid="{D020D847-4C57-44CE-B2E8-19842EB4483C}"/>
    <cellStyle name="SAPBEXexcCritical5 2 2 2 5" xfId="39299" xr:uid="{4DE8BD2B-4ABE-4E53-B233-360C0696F3BA}"/>
    <cellStyle name="SAPBEXexcCritical5 2 2 2 6" xfId="40387" xr:uid="{7175E6C6-F3E8-47BD-8201-FD40DCC6402F}"/>
    <cellStyle name="SAPBEXexcCritical5 2 2 2 7" xfId="39467" xr:uid="{7664793F-E180-4D9A-B25E-E38190A956C5}"/>
    <cellStyle name="SAPBEXexcCritical5 2 2 2 8" xfId="44818" xr:uid="{1DC84F41-3850-4EBA-AF5D-4627077FC84A}"/>
    <cellStyle name="SAPBEXexcCritical5 2 2 2 9" xfId="44218" xr:uid="{C3B5EB71-9A4F-4B9C-86C8-8823BF32CB30}"/>
    <cellStyle name="SAPBEXexcCritical5 2 2 3" xfId="33762" xr:uid="{C110B780-DA47-441E-B918-BFD66621A50D}"/>
    <cellStyle name="SAPBEXexcCritical5 2 2 3 2" xfId="40531" xr:uid="{0326BEDE-B486-4958-8D02-141D72761921}"/>
    <cellStyle name="SAPBEXexcCritical5 2 2 3 3" xfId="39295" xr:uid="{3DFE23F8-996B-45EC-AF83-CEDBD6B0B2F0}"/>
    <cellStyle name="SAPBEXexcCritical5 2 2 3 4" xfId="40398" xr:uid="{A663AACD-4DB2-4AF4-8078-6DBB2DC1EA98}"/>
    <cellStyle name="SAPBEXexcCritical5 2 2 3 5" xfId="39463" xr:uid="{1B10BF71-6860-4CCD-AD07-A3CE075CC43F}"/>
    <cellStyle name="SAPBEXexcCritical5 2 2 3 6" xfId="44822" xr:uid="{D846787C-3680-4518-A73C-11B17613C291}"/>
    <cellStyle name="SAPBEXexcCritical5 2 2 3 7" xfId="44214" xr:uid="{C1A1DFC6-E551-4EB3-A245-D8EB937C97DC}"/>
    <cellStyle name="SAPBEXexcCritical5 2 2 4" xfId="40526" xr:uid="{6320DC99-E432-4496-9DF0-BF4D969AF6CC}"/>
    <cellStyle name="SAPBEXexcCritical5 2 2 5" xfId="39300" xr:uid="{62DBB556-5607-4007-ABE9-B2945EA9D3A6}"/>
    <cellStyle name="SAPBEXexcCritical5 2 2 6" xfId="40386" xr:uid="{66F624D9-6144-4F2B-A1FE-5546F63E76C5}"/>
    <cellStyle name="SAPBEXexcCritical5 2 2 7" xfId="39468" xr:uid="{BBA13FD6-22F4-4970-B0BF-271866B30C62}"/>
    <cellStyle name="SAPBEXexcCritical5 2 2 8" xfId="44817" xr:uid="{78BED9C3-C18F-4136-AB3A-088FE59B7BBB}"/>
    <cellStyle name="SAPBEXexcCritical5 2 2 9" xfId="44219" xr:uid="{3F551420-CC40-4105-844A-278CA662ADCB}"/>
    <cellStyle name="SAPBEXexcCritical5 2 3" xfId="6108" xr:uid="{F61CAC78-BB07-409F-BCFD-00757AFDA2B9}"/>
    <cellStyle name="SAPBEXexcCritical5 2 3 2" xfId="40532" xr:uid="{C2C1D291-ACDF-4D68-A2E5-39058531339B}"/>
    <cellStyle name="SAPBEXexcCritical5 2 3 3" xfId="39294" xr:uid="{9B7236C2-31B3-41E0-A667-757C0E2C2D1B}"/>
    <cellStyle name="SAPBEXexcCritical5 2 3 4" xfId="40399" xr:uid="{B45FB940-E695-4381-A493-C922C14C4F58}"/>
    <cellStyle name="SAPBEXexcCritical5 2 3 5" xfId="39462" xr:uid="{C7F4A296-8922-4AFA-9E08-4401F42B35C8}"/>
    <cellStyle name="SAPBEXexcCritical5 2 3 6" xfId="44823" xr:uid="{4881A352-F40E-40CD-96AB-F59117F82C5A}"/>
    <cellStyle name="SAPBEXexcCritical5 2 3 7" xfId="44213" xr:uid="{B6519CBA-C100-4ABA-9D84-8AF4E9F22223}"/>
    <cellStyle name="SAPBEXexcCritical5 2 3 8" xfId="33763" xr:uid="{3B3687F3-C3BD-4341-AC54-49984A6392C6}"/>
    <cellStyle name="SAPBEXexcCritical5 2 4" xfId="10392" xr:uid="{22059D31-0ECA-49F7-AE9D-81503F454CA3}"/>
    <cellStyle name="SAPBEXexcCritical5 2 4 2" xfId="33764" xr:uid="{C6846FF4-231C-4F12-A2EE-9E422ABB63ED}"/>
    <cellStyle name="SAPBEXexcCritical5 2 5" xfId="10582" xr:uid="{A9AC21F0-0401-43B2-864B-92E7B1E2BEF0}"/>
    <cellStyle name="SAPBEXexcCritical5 2 5 2" xfId="38365" xr:uid="{37A3B8EE-0A1B-45E8-AEC9-1D9C22639D71}"/>
    <cellStyle name="SAPBEXexcCritical5 2 6" xfId="10321" xr:uid="{9283E620-F43D-456F-85C9-71A84EDEA86E}"/>
    <cellStyle name="SAPBEXexcCritical5 2 6 2" xfId="41524" xr:uid="{E64B1981-729E-48D1-96A2-7B153B977B77}"/>
    <cellStyle name="SAPBEXexcCritical5 2 7" xfId="42172" xr:uid="{C227569F-BE4B-433D-9FA1-F4D41F787A43}"/>
    <cellStyle name="SAPBEXexcCritical5 2 8" xfId="42772" xr:uid="{8EBEE7E1-86C2-46EB-8C8F-37F092A735FE}"/>
    <cellStyle name="SAPBEXexcCritical5 2 9" xfId="43586" xr:uid="{9B3E22A6-1DA0-46D3-AE06-66E5BF224AC5}"/>
    <cellStyle name="SAPBEXexcCritical5 20" xfId="33765" xr:uid="{E8D996CC-B0B1-4D13-86FB-17DD6A265E73}"/>
    <cellStyle name="SAPBEXexcCritical5 21" xfId="33766" xr:uid="{1E351295-4A2B-4B25-B537-633313E11D71}"/>
    <cellStyle name="SAPBEXexcCritical5 22" xfId="33767" xr:uid="{A66DC982-1459-49C7-8CBB-02E167D9D649}"/>
    <cellStyle name="SAPBEXexcCritical5 23" xfId="33768" xr:uid="{CFDC9985-9D56-4FF5-8319-4E4951CB4F53}"/>
    <cellStyle name="SAPBEXexcCritical5 24" xfId="33769" xr:uid="{F5D34E9C-C912-4E9C-A714-AEF9EC4A2F24}"/>
    <cellStyle name="SAPBEXexcCritical5 25" xfId="33770" xr:uid="{4B9ED53B-3157-4A31-896F-205A956D3C97}"/>
    <cellStyle name="SAPBEXexcCritical5 26" xfId="33771" xr:uid="{AF834325-EE94-464F-819F-C2DF51828449}"/>
    <cellStyle name="SAPBEXexcCritical5 27" xfId="33772" xr:uid="{E9B851EF-22C4-48CA-8CC9-C8F8B42D4519}"/>
    <cellStyle name="SAPBEXexcCritical5 28" xfId="33773" xr:uid="{8134ACE5-DFB0-4B29-907B-D08C3672514C}"/>
    <cellStyle name="SAPBEXexcCritical5 29" xfId="33774" xr:uid="{DF21CA27-D15A-4562-8622-446A65C9469E}"/>
    <cellStyle name="SAPBEXexcCritical5 3" xfId="2332" xr:uid="{D10E68A1-93E3-40E6-822E-69A694111698}"/>
    <cellStyle name="SAPBEXexcCritical5 3 10" xfId="45483" xr:uid="{EE87E156-DAB4-48EA-A9CC-156EEEBA3F6A}"/>
    <cellStyle name="SAPBEXexcCritical5 3 11" xfId="13034" xr:uid="{03D598CE-56B3-4F17-9095-111D9BD00CF2}"/>
    <cellStyle name="SAPBEXexcCritical5 3 2" xfId="5568" xr:uid="{7A2D2620-E099-4881-B295-21C7EB6B4EA3}"/>
    <cellStyle name="SAPBEXexcCritical5 3 2 2" xfId="33775" xr:uid="{6C0B793C-5974-47F0-BFC6-6291EF57CE82}"/>
    <cellStyle name="SAPBEXexcCritical5 3 3" xfId="10283" xr:uid="{8BE88A79-51BB-4DBF-8AB6-D26CE8B40DE1}"/>
    <cellStyle name="SAPBEXexcCritical5 3 3 2" xfId="41840" xr:uid="{6DDDD4EE-E8CB-4182-96A9-89C2BAC7554A}"/>
    <cellStyle name="SAPBEXexcCritical5 3 3 3" xfId="42465" xr:uid="{1B1CF960-739C-4C7F-B767-90FA4C554CD4}"/>
    <cellStyle name="SAPBEXexcCritical5 3 3 4" xfId="43027" xr:uid="{6D32443A-5FCD-409D-8506-BEF437190869}"/>
    <cellStyle name="SAPBEXexcCritical5 3 3 5" xfId="43277" xr:uid="{EBF26AF0-3945-455A-A3BC-9DCC750B013E}"/>
    <cellStyle name="SAPBEXexcCritical5 3 3 6" xfId="45681" xr:uid="{36CE0309-382E-476F-A9B7-ACA8BFA49A4B}"/>
    <cellStyle name="SAPBEXexcCritical5 3 3 7" xfId="45957" xr:uid="{DC837240-B683-48CE-A9B1-2FAA5752D491}"/>
    <cellStyle name="SAPBEXexcCritical5 3 3 8" xfId="37965" xr:uid="{7DD0E7D8-84F8-459A-9A72-2CC4EA597949}"/>
    <cellStyle name="SAPBEXexcCritical5 3 4" xfId="10384" xr:uid="{AA81956B-0FA3-435E-B29B-9FD106E0C738}"/>
    <cellStyle name="SAPBEXexcCritical5 3 4 2" xfId="41941" xr:uid="{4EE3F089-D7C3-410C-8BDB-4F6DFCB0B251}"/>
    <cellStyle name="SAPBEXexcCritical5 3 4 3" xfId="42558" xr:uid="{33ACFB92-840C-4A91-AFB9-0586D7BBEE0D}"/>
    <cellStyle name="SAPBEXexcCritical5 3 4 4" xfId="43112" xr:uid="{25FE2EA8-E2E1-4F84-9285-7CEB275949F5}"/>
    <cellStyle name="SAPBEXexcCritical5 3 4 5" xfId="43361" xr:uid="{C0187AEC-C99B-4ED3-927C-81A58079C1D0}"/>
    <cellStyle name="SAPBEXexcCritical5 3 4 6" xfId="45773" xr:uid="{6FF232DF-55B4-4165-91DF-1F52D80917A9}"/>
    <cellStyle name="SAPBEXexcCritical5 3 4 7" xfId="46042" xr:uid="{AAC5CEFC-AB94-421C-AB44-2978E7429A0E}"/>
    <cellStyle name="SAPBEXexcCritical5 3 4 8" xfId="38128" xr:uid="{FCF88AA9-9E2A-41E3-A5ED-7D31C8C19246}"/>
    <cellStyle name="SAPBEXexcCritical5 3 5" xfId="10434" xr:uid="{E2A91E01-2757-4E6D-90E9-9605F521FAA3}"/>
    <cellStyle name="SAPBEXexcCritical5 3 5 2" xfId="38327" xr:uid="{8AFFB785-A59E-4254-8945-ADBD7DCC2070}"/>
    <cellStyle name="SAPBEXexcCritical5 3 6" xfId="4974" xr:uid="{DC419C72-78A5-45E4-93A3-1BE72102583C}"/>
    <cellStyle name="SAPBEXexcCritical5 3 6 2" xfId="41563" xr:uid="{BA024363-36C8-49C6-9290-BFAAFC9FAC43}"/>
    <cellStyle name="SAPBEXexcCritical5 3 7" xfId="42217" xr:uid="{2FC18388-8649-41D4-A05C-EF0C95842F1F}"/>
    <cellStyle name="SAPBEXexcCritical5 3 8" xfId="42828" xr:uid="{5ECEE7D6-3A47-4252-9BE6-E170EF7C9D3F}"/>
    <cellStyle name="SAPBEXexcCritical5 3 9" xfId="43548" xr:uid="{180BA22E-85AA-47AD-AECC-6E592DB78204}"/>
    <cellStyle name="SAPBEXexcCritical5 30" xfId="33776" xr:uid="{9AB384C7-8E5F-4BEB-8F69-F8E1899F6072}"/>
    <cellStyle name="SAPBEXexcCritical5 31" xfId="33777" xr:uid="{4667896A-DF3F-47A6-A307-A52B43DC9E66}"/>
    <cellStyle name="SAPBEXexcCritical5 32" xfId="33778" xr:uid="{5A1F5839-C96B-4AAA-B1A9-90A7816D95B9}"/>
    <cellStyle name="SAPBEXexcCritical5 33" xfId="33779" xr:uid="{B02CAC81-7906-49B4-9275-964A30A821C9}"/>
    <cellStyle name="SAPBEXexcCritical5 34" xfId="33780" xr:uid="{DBEDC8D4-463D-47FF-8253-738E500075F8}"/>
    <cellStyle name="SAPBEXexcCritical5 35" xfId="33781" xr:uid="{0BCBA7CA-A218-41F1-9CB4-2FA42E267261}"/>
    <cellStyle name="SAPBEXexcCritical5 36" xfId="33782" xr:uid="{95A92567-E210-499A-BB99-4B38ED23FB97}"/>
    <cellStyle name="SAPBEXexcCritical5 37" xfId="33783" xr:uid="{07A801C3-7C57-4975-876B-8227A09FA7A8}"/>
    <cellStyle name="SAPBEXexcCritical5 38" xfId="33784" xr:uid="{A02E6829-99B1-4F86-A81C-2BEB5A4100BC}"/>
    <cellStyle name="SAPBEXexcCritical5 39" xfId="33785" xr:uid="{863E5833-FC50-4BEF-887A-EC8127724E99}"/>
    <cellStyle name="SAPBEXexcCritical5 4" xfId="3166" xr:uid="{5FB1EBDC-F4C9-4F24-8BE6-146F2F8C1E1A}"/>
    <cellStyle name="SAPBEXexcCritical5 4 10" xfId="13053" xr:uid="{A055DBEB-194A-4052-8488-C4BDA99714B4}"/>
    <cellStyle name="SAPBEXexcCritical5 4 2" xfId="10149" xr:uid="{75E7F54B-BE96-48BD-9625-91843A729156}"/>
    <cellStyle name="SAPBEXexcCritical5 4 2 2" xfId="33786" xr:uid="{CA403761-3185-4B16-823A-1D80CF636516}"/>
    <cellStyle name="SAPBEXexcCritical5 4 3" xfId="10702" xr:uid="{02947500-9BB4-4125-B83E-13C2B68C0D8D}"/>
    <cellStyle name="SAPBEXexcCritical5 4 3 2" xfId="41878" xr:uid="{713499A3-4033-4F2A-903E-E98B05E01553}"/>
    <cellStyle name="SAPBEXexcCritical5 4 3 3" xfId="42503" xr:uid="{7AA1CCE0-7A18-497E-BDFD-AEC3C08A3918}"/>
    <cellStyle name="SAPBEXexcCritical5 4 3 4" xfId="43065" xr:uid="{7A43261B-CD77-4EFF-8963-202BB8C333EB}"/>
    <cellStyle name="SAPBEXexcCritical5 4 3 5" xfId="43315" xr:uid="{FE2872F2-A6AD-42CE-99AB-7E53B9ECB1F3}"/>
    <cellStyle name="SAPBEXexcCritical5 4 3 6" xfId="45718" xr:uid="{4277DCF3-A9BA-4229-8FF9-AE85B57EC894}"/>
    <cellStyle name="SAPBEXexcCritical5 4 3 7" xfId="45995" xr:uid="{064DA9C1-8A03-4F1F-A36E-4488D40CFCBF}"/>
    <cellStyle name="SAPBEXexcCritical5 4 3 8" xfId="38003" xr:uid="{29D26D27-A024-4DC2-8762-768372E784ED}"/>
    <cellStyle name="SAPBEXexcCritical5 4 4" xfId="10782" xr:uid="{AF6E28F1-62F5-4198-B81A-4AF268973499}"/>
    <cellStyle name="SAPBEXexcCritical5 4 4 2" xfId="38346" xr:uid="{DB7F3B01-DAA1-41EB-94A0-2BB44F22148C}"/>
    <cellStyle name="SAPBEXexcCritical5 4 5" xfId="10850" xr:uid="{F0F8CDC6-F5E8-45FB-A6E2-09B3353F7AEB}"/>
    <cellStyle name="SAPBEXexcCritical5 4 5 2" xfId="41543" xr:uid="{4F525379-52A4-42CD-B3CB-2FAE636C8922}"/>
    <cellStyle name="SAPBEXexcCritical5 4 6" xfId="8417" xr:uid="{C1698C4E-6168-4284-B9AC-E91D68564800}"/>
    <cellStyle name="SAPBEXexcCritical5 4 6 2" xfId="42198" xr:uid="{3FF53B1D-812A-495C-A704-9DD266FD014F}"/>
    <cellStyle name="SAPBEXexcCritical5 4 7" xfId="42802" xr:uid="{1BFF39C6-31E6-4E68-A001-CCE234B158C6}"/>
    <cellStyle name="SAPBEXexcCritical5 4 8" xfId="43567" xr:uid="{B5448D81-4937-446D-9D71-299F6BB670B9}"/>
    <cellStyle name="SAPBEXexcCritical5 4 9" xfId="45464" xr:uid="{57B1312F-1E5D-4377-A2F3-9C7169020C24}"/>
    <cellStyle name="SAPBEXexcCritical5 40" xfId="33787" xr:uid="{2B0619B7-34B4-4569-8235-C5D1C2FBE27A}"/>
    <cellStyle name="SAPBEXexcCritical5 41" xfId="33788" xr:uid="{0FF2949A-455F-4E4E-8FF9-81959799A5A0}"/>
    <cellStyle name="SAPBEXexcCritical5 42" xfId="33789" xr:uid="{BE2E9348-0308-4765-8956-65C0DC40FF92}"/>
    <cellStyle name="SAPBEXexcCritical5 43" xfId="33790" xr:uid="{5406F707-F27B-4BC5-BC58-720D15CC1918}"/>
    <cellStyle name="SAPBEXexcCritical5 44" xfId="33791" xr:uid="{ED4FFC4F-F9B2-42F7-9D51-4C9D1810194D}"/>
    <cellStyle name="SAPBEXexcCritical5 45" xfId="33792" xr:uid="{E5207118-E550-4827-B235-32D6736E89C2}"/>
    <cellStyle name="SAPBEXexcCritical5 46" xfId="33793" xr:uid="{F4EF0637-D749-4113-A701-67B72A5144DD}"/>
    <cellStyle name="SAPBEXexcCritical5 47" xfId="33794" xr:uid="{C23CD823-41FD-46CE-B35F-0FF78340E0FA}"/>
    <cellStyle name="SAPBEXexcCritical5 48" xfId="33795" xr:uid="{FE67D238-638D-4297-8D0F-FBD279E35093}"/>
    <cellStyle name="SAPBEXexcCritical5 49" xfId="33796" xr:uid="{D623B4C5-5CE0-439A-BFFB-77E624D5DFDE}"/>
    <cellStyle name="SAPBEXexcCritical5 5" xfId="3756" xr:uid="{527C3CAF-2B99-49A4-8FC4-C062A8E65E40}"/>
    <cellStyle name="SAPBEXexcCritical5 5 2" xfId="8856" xr:uid="{53377252-5304-4C7D-935D-95D37C3A7E81}"/>
    <cellStyle name="SAPBEXexcCritical5 5 2 2" xfId="33797" xr:uid="{2BC3902E-A15E-4409-A3B1-6E698BAF0167}"/>
    <cellStyle name="SAPBEXexcCritical5 5 3" xfId="38503" xr:uid="{29E4E9B9-050F-4A43-89EE-EA2F6C96B2A6}"/>
    <cellStyle name="SAPBEXexcCritical5 5 4" xfId="41370" xr:uid="{0D04522C-91E5-441D-87C6-BBD9C703D75F}"/>
    <cellStyle name="SAPBEXexcCritical5 5 5" xfId="42032" xr:uid="{92075109-F228-4418-BC60-391C5741BCD5}"/>
    <cellStyle name="SAPBEXexcCritical5 5 6" xfId="42641" xr:uid="{C71E8BB8-4AFA-40C4-9ADF-91CFF98011D0}"/>
    <cellStyle name="SAPBEXexcCritical5 5 7" xfId="43717" xr:uid="{E9D4F720-759A-4E9C-A207-712BCF2511FE}"/>
    <cellStyle name="SAPBEXexcCritical5 5 8" xfId="45327" xr:uid="{91E6D055-7BDB-4292-B2FF-41004DFC0FB7}"/>
    <cellStyle name="SAPBEXexcCritical5 5 9" xfId="13214" xr:uid="{E5F19FA3-ED96-4966-9CD7-B5C19A2794B2}"/>
    <cellStyle name="SAPBEXexcCritical5 50" xfId="33798" xr:uid="{2FF53017-F155-4ECF-A603-F71D77A7C86C}"/>
    <cellStyle name="SAPBEXexcCritical5 51" xfId="33799" xr:uid="{D5F59208-BF41-4C64-98E6-E6594296B59F}"/>
    <cellStyle name="SAPBEXexcCritical5 52" xfId="33800" xr:uid="{416CCBFB-CCC0-4242-AF6E-2D565816473D}"/>
    <cellStyle name="SAPBEXexcCritical5 53" xfId="33801" xr:uid="{E72D66DF-C371-44F2-94D5-F3154DF8400F}"/>
    <cellStyle name="SAPBEXexcCritical5 54" xfId="33802" xr:uid="{7D7AFB4A-E2FC-4E6F-BB3D-9BE17C32D9C9}"/>
    <cellStyle name="SAPBEXexcCritical5 55" xfId="33803" xr:uid="{5B4A138C-58FF-429E-8176-529F9FBB02FC}"/>
    <cellStyle name="SAPBEXexcCritical5 56" xfId="33804" xr:uid="{441E470B-82CF-483C-A779-C684F7B2BD41}"/>
    <cellStyle name="SAPBEXexcCritical5 57" xfId="33805" xr:uid="{CBA09619-DE68-4394-A088-BB4FBFCC9518}"/>
    <cellStyle name="SAPBEXexcCritical5 58" xfId="33806" xr:uid="{4C4BBD76-DCDA-44CE-82B2-5C6124CDE443}"/>
    <cellStyle name="SAPBEXexcCritical5 59" xfId="33807" xr:uid="{C21D545C-DB05-48C2-A506-8C0DF27B8301}"/>
    <cellStyle name="SAPBEXexcCritical5 6" xfId="2089" xr:uid="{1B796E27-2C99-418B-BF59-ED4D606ABE21}"/>
    <cellStyle name="SAPBEXexcCritical5 6 2" xfId="8671" xr:uid="{CF9EDDA4-6E4E-47CB-9310-77C2B97254ED}"/>
    <cellStyle name="SAPBEXexcCritical5 6 2 2" xfId="33809" xr:uid="{F03E7559-3A46-4CCD-AE89-36B0D5B1AF28}"/>
    <cellStyle name="SAPBEXexcCritical5 6 3" xfId="40533" xr:uid="{6AA9A550-DC9D-4FA1-86B9-9472EE939B21}"/>
    <cellStyle name="SAPBEXexcCritical5 6 4" xfId="39292" xr:uid="{7578C2D2-1883-4001-B751-784688A0AFB2}"/>
    <cellStyle name="SAPBEXexcCritical5 6 5" xfId="40401" xr:uid="{7901694E-F1B0-4928-A68E-FC01C162B49C}"/>
    <cellStyle name="SAPBEXexcCritical5 6 6" xfId="39457" xr:uid="{D898BDC8-C6CC-47BD-9F2F-41A8785A2A88}"/>
    <cellStyle name="SAPBEXexcCritical5 6 7" xfId="44824" xr:uid="{81BE3E62-6A68-406E-9ABD-01399E70A10C}"/>
    <cellStyle name="SAPBEXexcCritical5 6 8" xfId="44212" xr:uid="{2C1F9A49-9540-463B-914C-346BB1F1CE96}"/>
    <cellStyle name="SAPBEXexcCritical5 6 9" xfId="33808" xr:uid="{033982E4-E4D7-44A4-A8D1-363113507EF2}"/>
    <cellStyle name="SAPBEXexcCritical5 60" xfId="33810" xr:uid="{3FE9768C-8E6F-4C50-AEC1-77C776FB3888}"/>
    <cellStyle name="SAPBEXexcCritical5 61" xfId="33811" xr:uid="{7008850F-7832-4D1C-AEC3-D82285E0D243}"/>
    <cellStyle name="SAPBEXexcCritical5 62" xfId="33812" xr:uid="{AD837CBC-9954-4A52-901F-DD1D38AEFF61}"/>
    <cellStyle name="SAPBEXexcCritical5 63" xfId="33813" xr:uid="{1488C65E-F0C4-4C3D-A454-347B35D824D2}"/>
    <cellStyle name="SAPBEXexcCritical5 64" xfId="33814" xr:uid="{536C06D1-5CBC-4CDF-869E-6C9456325C01}"/>
    <cellStyle name="SAPBEXexcCritical5 65" xfId="33815" xr:uid="{BC9609A4-ADE6-467E-B5F6-9A7967E20A10}"/>
    <cellStyle name="SAPBEXexcCritical5 66" xfId="33816" xr:uid="{BE98E417-A2F0-43B3-85DF-B9B5526A43BA}"/>
    <cellStyle name="SAPBEXexcCritical5 67" xfId="33817" xr:uid="{925E4F59-0EDA-4E7A-9329-9A7104CE6A22}"/>
    <cellStyle name="SAPBEXexcCritical5 68" xfId="33818" xr:uid="{0E1B025A-C871-4EAE-8287-FFE7DDBF4238}"/>
    <cellStyle name="SAPBEXexcCritical5 69" xfId="33819" xr:uid="{8DF80252-DA20-4395-98D2-CFA783552CBD}"/>
    <cellStyle name="SAPBEXexcCritical5 7" xfId="10369" xr:uid="{37126F69-FA91-42C6-86D8-ACAF14DF0D2F}"/>
    <cellStyle name="SAPBEXexcCritical5 7 2" xfId="33820" xr:uid="{18E55752-4E4C-435F-81DD-04C70939902A}"/>
    <cellStyle name="SAPBEXexcCritical5 70" xfId="33821" xr:uid="{BEEC8E5E-9A28-4049-A874-097330D4F1BF}"/>
    <cellStyle name="SAPBEXexcCritical5 71" xfId="33822" xr:uid="{E65562BC-E927-4728-9C1A-829E85F95857}"/>
    <cellStyle name="SAPBEXexcCritical5 72" xfId="33823" xr:uid="{0761A6EC-EFAB-4BCE-93C9-4A82DF24B31E}"/>
    <cellStyle name="SAPBEXexcCritical5 73" xfId="33824" xr:uid="{0CFEFF36-F7EA-4812-A328-355334F9289C}"/>
    <cellStyle name="SAPBEXexcCritical5 74" xfId="33825" xr:uid="{620CE9D0-2DD4-409D-A08F-84FBA2C39691}"/>
    <cellStyle name="SAPBEXexcCritical5 75" xfId="33826" xr:uid="{E4700946-0820-44E7-AEC6-92BAEEF7B1C7}"/>
    <cellStyle name="SAPBEXexcCritical5 76" xfId="33827" xr:uid="{77FABE0F-C63B-4DE7-AFB0-DF4E1B413360}"/>
    <cellStyle name="SAPBEXexcCritical5 77" xfId="33828" xr:uid="{A94E4722-56B4-463F-8A1A-089A1C662C7B}"/>
    <cellStyle name="SAPBEXexcCritical5 78" xfId="33829" xr:uid="{F922C6A9-4A92-4336-B9EC-D68FD31ED646}"/>
    <cellStyle name="SAPBEXexcCritical5 79" xfId="33830" xr:uid="{904DF479-D651-4423-9AE3-2D086F9AB727}"/>
    <cellStyle name="SAPBEXexcCritical5 8" xfId="10659" xr:uid="{13715FE6-B249-438F-8219-660BD5352B35}"/>
    <cellStyle name="SAPBEXexcCritical5 8 2" xfId="33831" xr:uid="{E153D5E8-8D4D-47DC-B47E-CDB581436DA1}"/>
    <cellStyle name="SAPBEXexcCritical5 80" xfId="33832" xr:uid="{244AC86F-BD08-44CE-945B-B74A00A4DAFE}"/>
    <cellStyle name="SAPBEXexcCritical5 81" xfId="33833" xr:uid="{4EE9DD7E-87CA-4AC8-AF61-AA401EE55ABF}"/>
    <cellStyle name="SAPBEXexcCritical5 82" xfId="33834" xr:uid="{C271A5E7-D715-478E-98EE-768C415726C3}"/>
    <cellStyle name="SAPBEXexcCritical5 83" xfId="33835" xr:uid="{F8EAA03D-A56F-4DD8-991B-3C7B05FD538B}"/>
    <cellStyle name="SAPBEXexcCritical5 84" xfId="33836" xr:uid="{7F5244C8-572C-4937-A4B4-AC4980F07792}"/>
    <cellStyle name="SAPBEXexcCritical5 85" xfId="33837" xr:uid="{313E4E84-2CB0-449E-A3AA-FDC871A8E328}"/>
    <cellStyle name="SAPBEXexcCritical5 86" xfId="33838" xr:uid="{1437AE02-2217-4529-9DE8-DFA40BEBAA43}"/>
    <cellStyle name="SAPBEXexcCritical5 87" xfId="33839" xr:uid="{AAA0A28D-D072-45AF-9013-2659FD209D48}"/>
    <cellStyle name="SAPBEXexcCritical5 88" xfId="33840" xr:uid="{BE32BD1C-3FAF-484A-9BEC-100B34BBBBA7}"/>
    <cellStyle name="SAPBEXexcCritical5 89" xfId="33841" xr:uid="{569EC7A8-3C3E-4E39-BB82-0C6C7F09E9D3}"/>
    <cellStyle name="SAPBEXexcCritical5 9" xfId="33842" xr:uid="{1C4A0FFA-7233-4D56-833F-56759DC938B6}"/>
    <cellStyle name="SAPBEXexcCritical5 90" xfId="33843" xr:uid="{6CC19874-E3D5-450C-8F1A-5617E5F003F3}"/>
    <cellStyle name="SAPBEXexcCritical5 91" xfId="33844" xr:uid="{C938E7D2-E914-4682-8490-B36FF751B6FA}"/>
    <cellStyle name="SAPBEXexcCritical5 92" xfId="33845" xr:uid="{08CFEF7D-E34B-49E7-BDBA-F395A4212524}"/>
    <cellStyle name="SAPBEXexcCritical5 93" xfId="33846" xr:uid="{9CBCA8BA-F1FA-4FF0-B271-C079681DC273}"/>
    <cellStyle name="SAPBEXexcCritical5 94" xfId="33847" xr:uid="{54742A71-D4BE-4056-B089-488A8E6D1F71}"/>
    <cellStyle name="SAPBEXexcCritical5 95" xfId="33848" xr:uid="{87BB0338-8903-4662-B499-0079C2167663}"/>
    <cellStyle name="SAPBEXexcCritical5 96" xfId="33849" xr:uid="{8AB8FC6B-41FC-4F34-ABDF-588645356709}"/>
    <cellStyle name="SAPBEXexcCritical5 97" xfId="33850" xr:uid="{CBC45B7B-E65A-45FD-9D4C-B8EDD8742AA5}"/>
    <cellStyle name="SAPBEXexcCritical5 98" xfId="33851" xr:uid="{A25C6B86-8FEC-4275-83C1-35D2FFDFE4F6}"/>
    <cellStyle name="SAPBEXexcCritical5 99" xfId="33852" xr:uid="{0FE8E86E-5375-4308-A9BE-E7B5DD6076DD}"/>
    <cellStyle name="SAPBEXexcCritical6" xfId="1966" xr:uid="{B3E726F8-9AC1-4C70-A982-5E55F06B82A2}"/>
    <cellStyle name="SAPBEXexcCritical6 10" xfId="33853" xr:uid="{017B7EBC-95CF-4D75-B93A-DAC455E45072}"/>
    <cellStyle name="SAPBEXexcCritical6 100" xfId="33854" xr:uid="{240BCE52-45A5-4113-AAAF-CDFAC8EC0535}"/>
    <cellStyle name="SAPBEXexcCritical6 101" xfId="33855" xr:uid="{9A8DB5E9-3655-471B-845E-290650BC57DB}"/>
    <cellStyle name="SAPBEXexcCritical6 102" xfId="33856" xr:uid="{0277E7F5-90BC-48E6-B246-DA90787DAB0F}"/>
    <cellStyle name="SAPBEXexcCritical6 103" xfId="33857" xr:uid="{CDF24C4C-2149-4BD6-BCFF-737DADFF394D}"/>
    <cellStyle name="SAPBEXexcCritical6 104" xfId="33858" xr:uid="{FBE2E706-3D0A-4214-87E9-513B94EF7B06}"/>
    <cellStyle name="SAPBEXexcCritical6 105" xfId="33859" xr:uid="{A4FD494E-7FBE-417F-9D35-9DF5856E2DF6}"/>
    <cellStyle name="SAPBEXexcCritical6 105 2" xfId="40552" xr:uid="{2B9DD471-594A-47EE-A5A0-37964E14D1C2}"/>
    <cellStyle name="SAPBEXexcCritical6 105 3" xfId="39277" xr:uid="{0B168DCE-0681-4E26-8AC8-E83173C64304}"/>
    <cellStyle name="SAPBEXexcCritical6 105 4" xfId="40413" xr:uid="{21071B60-EB65-42B6-A2A4-F295E92AC372}"/>
    <cellStyle name="SAPBEXexcCritical6 105 5" xfId="39456" xr:uid="{52FA3AC5-4E53-4B35-B49D-0FF24FFAF85B}"/>
    <cellStyle name="SAPBEXexcCritical6 105 6" xfId="44825" xr:uid="{E8A1A2D8-C34B-4B0D-A8D6-8F59092EAF11}"/>
    <cellStyle name="SAPBEXexcCritical6 105 7" xfId="44211" xr:uid="{4D639312-977F-41B9-A05D-CAA44018DCCB}"/>
    <cellStyle name="SAPBEXexcCritical6 106" xfId="33860" xr:uid="{12F7371D-6617-4142-ABF6-C69FFFFCA659}"/>
    <cellStyle name="SAPBEXexcCritical6 106 2" xfId="40553" xr:uid="{A9A45C97-2B7C-4C9E-8EE4-19BDCF266E98}"/>
    <cellStyle name="SAPBEXexcCritical6 106 3" xfId="39276" xr:uid="{10B46CF7-BFC0-4E48-8D63-644D6C399E7C}"/>
    <cellStyle name="SAPBEXexcCritical6 106 4" xfId="40414" xr:uid="{3465442E-0F6E-4592-8C71-59A9A9F2CEEA}"/>
    <cellStyle name="SAPBEXexcCritical6 106 5" xfId="39455" xr:uid="{5CEFF2EC-8FD1-4AB7-8AC1-FC5C9626D959}"/>
    <cellStyle name="SAPBEXexcCritical6 106 6" xfId="44826" xr:uid="{98A8A932-413E-413F-B0E0-CD6415CCE9B2}"/>
    <cellStyle name="SAPBEXexcCritical6 106 7" xfId="44210" xr:uid="{674FEDF9-BA96-4D61-BD5B-977953DB4950}"/>
    <cellStyle name="SAPBEXexcCritical6 107" xfId="33861" xr:uid="{0E87D547-FEB3-4DFF-839B-01BFF3E3237E}"/>
    <cellStyle name="SAPBEXexcCritical6 107 2" xfId="40554" xr:uid="{A3923339-611A-42B7-8764-CBEE96F6E07D}"/>
    <cellStyle name="SAPBEXexcCritical6 107 3" xfId="39275" xr:uid="{D79849B4-8822-4952-B742-D0CEA3B22B23}"/>
    <cellStyle name="SAPBEXexcCritical6 107 4" xfId="40415" xr:uid="{857B71D3-C02F-4B97-B7F2-133FB0B9BD08}"/>
    <cellStyle name="SAPBEXexcCritical6 107 5" xfId="39454" xr:uid="{752A78A3-F277-4C47-89D7-103EDF251DFD}"/>
    <cellStyle name="SAPBEXexcCritical6 107 6" xfId="44827" xr:uid="{1CF18C16-02E3-4992-BC0D-A7ACA827A5AE}"/>
    <cellStyle name="SAPBEXexcCritical6 107 7" xfId="44209" xr:uid="{C10FADDA-8FBE-41BD-9394-73316AB93116}"/>
    <cellStyle name="SAPBEXexcCritical6 108" xfId="33862" xr:uid="{6B50DB85-9078-490C-A01C-1DEBA741B8EC}"/>
    <cellStyle name="SAPBEXexcCritical6 108 2" xfId="40555" xr:uid="{22672ABA-3E12-4EC2-92B5-7967D52D64F9}"/>
    <cellStyle name="SAPBEXexcCritical6 108 3" xfId="39274" xr:uid="{2C57044E-7D65-402F-BCC7-51F3169BFBB2}"/>
    <cellStyle name="SAPBEXexcCritical6 108 4" xfId="40416" xr:uid="{2A25E797-B13D-4C16-A090-FF272BB98A48}"/>
    <cellStyle name="SAPBEXexcCritical6 108 5" xfId="39453" xr:uid="{8237D56B-7250-447C-9B2F-C45135521E51}"/>
    <cellStyle name="SAPBEXexcCritical6 108 6" xfId="44828" xr:uid="{EED215FE-1B6C-4D91-A947-25F2032889F3}"/>
    <cellStyle name="SAPBEXexcCritical6 108 7" xfId="44208" xr:uid="{2A8F38D8-7DF0-48D4-8D68-995886C9107B}"/>
    <cellStyle name="SAPBEXexcCritical6 109" xfId="33863" xr:uid="{A5A60D3F-467A-4F61-A723-B58CBDF36FF8}"/>
    <cellStyle name="SAPBEXexcCritical6 109 2" xfId="40556" xr:uid="{5F8C68C3-BE41-4C1B-8A1A-F14098AFCE0A}"/>
    <cellStyle name="SAPBEXexcCritical6 109 3" xfId="39273" xr:uid="{B0FF14AE-74C2-48C0-B3D1-2AC496061E3A}"/>
    <cellStyle name="SAPBEXexcCritical6 109 4" xfId="40417" xr:uid="{5376ABDE-A009-483C-A99A-B44BDC665496}"/>
    <cellStyle name="SAPBEXexcCritical6 109 5" xfId="39452" xr:uid="{3774EE2D-70D3-49CA-BEF9-F9654A87521D}"/>
    <cellStyle name="SAPBEXexcCritical6 109 6" xfId="44829" xr:uid="{C9732195-DD3B-46A5-903B-026EA271D75F}"/>
    <cellStyle name="SAPBEXexcCritical6 109 7" xfId="44207" xr:uid="{9382B697-4652-4479-9D09-0994DD71E883}"/>
    <cellStyle name="SAPBEXexcCritical6 11" xfId="33864" xr:uid="{E4F7E540-32F0-4DB1-8331-713D789922C9}"/>
    <cellStyle name="SAPBEXexcCritical6 110" xfId="33865" xr:uid="{5ADD5E03-A3A0-4083-9139-E1DAA6C729F4}"/>
    <cellStyle name="SAPBEXexcCritical6 110 2" xfId="40557" xr:uid="{062597C7-B5FF-4C78-A577-5960E4BFA97E}"/>
    <cellStyle name="SAPBEXexcCritical6 110 3" xfId="39272" xr:uid="{F8D32D43-7821-4917-8FE6-93736FF1CD2F}"/>
    <cellStyle name="SAPBEXexcCritical6 110 4" xfId="40425" xr:uid="{8BBD215D-68A4-42EA-ACF8-71B3F607AC68}"/>
    <cellStyle name="SAPBEXexcCritical6 110 5" xfId="39451" xr:uid="{144AB14E-7C66-4976-BBF4-2814081B9DF7}"/>
    <cellStyle name="SAPBEXexcCritical6 110 6" xfId="44830" xr:uid="{6E283811-4A80-449E-9F59-ECF47CD111FC}"/>
    <cellStyle name="SAPBEXexcCritical6 110 7" xfId="44206" xr:uid="{AEEBBF59-2685-439D-97EC-02C83D2872C2}"/>
    <cellStyle name="SAPBEXexcCritical6 111" xfId="33866" xr:uid="{0BFFBD82-9996-432F-AE5D-4898851B6798}"/>
    <cellStyle name="SAPBEXexcCritical6 111 2" xfId="40558" xr:uid="{3375F240-96B8-414D-9488-76A78331E050}"/>
    <cellStyle name="SAPBEXexcCritical6 111 3" xfId="39271" xr:uid="{365B3CFE-8662-4535-94CF-2B4CADE12173}"/>
    <cellStyle name="SAPBEXexcCritical6 111 4" xfId="40426" xr:uid="{26124B15-DCEF-409E-AE9A-6C62702A601D}"/>
    <cellStyle name="SAPBEXexcCritical6 111 5" xfId="39450" xr:uid="{64E3A0CC-481D-40ED-B526-4D782B2163D0}"/>
    <cellStyle name="SAPBEXexcCritical6 111 6" xfId="44831" xr:uid="{5C14E957-5F3C-4FFE-8B24-948B78DF92F3}"/>
    <cellStyle name="SAPBEXexcCritical6 111 7" xfId="44205" xr:uid="{7DE87D97-CDA5-4535-A6DF-A0A53A98B0A0}"/>
    <cellStyle name="SAPBEXexcCritical6 112" xfId="33867" xr:uid="{EA202A81-8BAB-4D47-9C28-1A8EF10EDA9B}"/>
    <cellStyle name="SAPBEXexcCritical6 112 2" xfId="40559" xr:uid="{C6461963-A359-4013-8607-EC616CFC08F3}"/>
    <cellStyle name="SAPBEXexcCritical6 112 3" xfId="39270" xr:uid="{41DA76AE-311F-4496-A8F4-95DF1456D5BA}"/>
    <cellStyle name="SAPBEXexcCritical6 112 4" xfId="40427" xr:uid="{D9E78834-0EAB-434F-B47E-DC7B7C0D0A9A}"/>
    <cellStyle name="SAPBEXexcCritical6 112 5" xfId="39449" xr:uid="{D8D4495E-6EC1-4958-B21E-46EF71D45C54}"/>
    <cellStyle name="SAPBEXexcCritical6 112 6" xfId="44832" xr:uid="{00775D82-95E4-441C-8609-18C110CBB812}"/>
    <cellStyle name="SAPBEXexcCritical6 112 7" xfId="44204" xr:uid="{FA00EB54-AA60-4DB7-978B-4B59913D16A9}"/>
    <cellStyle name="SAPBEXexcCritical6 113" xfId="33868" xr:uid="{1830E139-4EDE-4E78-B124-24799F5F1E27}"/>
    <cellStyle name="SAPBEXexcCritical6 113 2" xfId="40560" xr:uid="{1A463449-F8BF-40FA-A394-C9748E573205}"/>
    <cellStyle name="SAPBEXexcCritical6 113 3" xfId="39269" xr:uid="{93DC2D2D-EA20-4BC1-A7C5-94B0DAE6A667}"/>
    <cellStyle name="SAPBEXexcCritical6 113 4" xfId="41698" xr:uid="{B49F065F-60A2-4F99-9231-691EABED88E0}"/>
    <cellStyle name="SAPBEXexcCritical6 113 5" xfId="39443" xr:uid="{197E976E-6EBB-4F5C-878B-91C1116CAF92}"/>
    <cellStyle name="SAPBEXexcCritical6 113 6" xfId="44833" xr:uid="{F682D3CF-5FC6-4FC5-B672-1286F31DA1D9}"/>
    <cellStyle name="SAPBEXexcCritical6 113 7" xfId="44203" xr:uid="{3249D183-9B0F-42C0-99C9-C5C3A5E25BAB}"/>
    <cellStyle name="SAPBEXexcCritical6 114" xfId="33869" xr:uid="{204A9B9B-3B47-41DF-98FF-F1DEDF7FF3B4}"/>
    <cellStyle name="SAPBEXexcCritical6 114 2" xfId="40561" xr:uid="{3452806C-849C-4A91-8AC0-D53B45A9BCA7}"/>
    <cellStyle name="SAPBEXexcCritical6 114 3" xfId="39268" xr:uid="{7D972BD5-32C5-4158-ACA6-37402E76F9BA}"/>
    <cellStyle name="SAPBEXexcCritical6 114 4" xfId="40428" xr:uid="{026BBFF7-1F2E-4F25-A619-AC10AA88404B}"/>
    <cellStyle name="SAPBEXexcCritical6 114 5" xfId="39436" xr:uid="{6528391B-5C24-48BB-95B7-B5C2B5E7B759}"/>
    <cellStyle name="SAPBEXexcCritical6 114 6" xfId="44834" xr:uid="{CC95AEA9-3DF3-4249-BA9D-7F579AE2203A}"/>
    <cellStyle name="SAPBEXexcCritical6 114 7" xfId="44202" xr:uid="{1E022DA7-53BB-479D-B409-2DB06082236B}"/>
    <cellStyle name="SAPBEXexcCritical6 115" xfId="33870" xr:uid="{D7199234-5FBE-4A2C-ABB8-CD140EF798F2}"/>
    <cellStyle name="SAPBEXexcCritical6 115 2" xfId="40562" xr:uid="{87A2927C-8581-42FF-8E01-CD5C50D9C68B}"/>
    <cellStyle name="SAPBEXexcCritical6 115 3" xfId="39267" xr:uid="{62317247-FC33-4E70-8757-AF8D3F7B60C9}"/>
    <cellStyle name="SAPBEXexcCritical6 115 4" xfId="40429" xr:uid="{ABC9D4AD-DBAF-4D53-A2BF-95E1AB05F835}"/>
    <cellStyle name="SAPBEXexcCritical6 115 5" xfId="39435" xr:uid="{356F96AB-9548-40CB-B58F-8E97836A066B}"/>
    <cellStyle name="SAPBEXexcCritical6 115 6" xfId="44835" xr:uid="{A5BBDC14-CB5B-4871-AA82-7CC19F26B084}"/>
    <cellStyle name="SAPBEXexcCritical6 115 7" xfId="44201" xr:uid="{EE080FED-8F1C-483A-876A-44BD485182D8}"/>
    <cellStyle name="SAPBEXexcCritical6 116" xfId="12866" xr:uid="{9A06FC18-DFD0-414D-8641-D58930734561}"/>
    <cellStyle name="SAPBEXexcCritical6 116 2" xfId="38254" xr:uid="{72028EF2-96F7-42F5-A5D2-6DC6560907CC}"/>
    <cellStyle name="SAPBEXexcCritical6 116 3" xfId="41658" xr:uid="{443D3250-FD51-4F69-AB62-7D6D68EA6A57}"/>
    <cellStyle name="SAPBEXexcCritical6 116 4" xfId="42319" xr:uid="{39C2F8F5-77A0-4390-A465-EF8B487A58CB}"/>
    <cellStyle name="SAPBEXexcCritical6 116 5" xfId="42903" xr:uid="{56E02757-B344-42B1-A335-76506142CD5A}"/>
    <cellStyle name="SAPBEXexcCritical6 116 6" xfId="43484" xr:uid="{FE491FF9-BEC7-4677-B6D3-B9EF5E0519A0}"/>
    <cellStyle name="SAPBEXexcCritical6 116 7" xfId="45548" xr:uid="{C64E7971-F322-4A2A-B885-A59D903112AF}"/>
    <cellStyle name="SAPBEXexcCritical6 117" xfId="38198" xr:uid="{26864B04-13FF-43E6-AFCF-7093237BE034}"/>
    <cellStyle name="SAPBEXexcCritical6 118" xfId="41746" xr:uid="{D46BE07A-4F8A-4A24-A40A-D17BF6477AF8}"/>
    <cellStyle name="SAPBEXexcCritical6 119" xfId="42400" xr:uid="{D4EC85ED-8F9A-4BFB-B84B-4665AA477BEF}"/>
    <cellStyle name="SAPBEXexcCritical6 12" xfId="33871" xr:uid="{E0FC514B-3A63-48C7-A21B-7FB02559044E}"/>
    <cellStyle name="SAPBEXexcCritical6 120" xfId="42973" xr:uid="{4505017A-A3BD-43AF-8A75-A32317E5EDAB}"/>
    <cellStyle name="SAPBEXexcCritical6 121" xfId="43432" xr:uid="{7FB90F66-5031-4454-A6F0-5F4403C92BC3}"/>
    <cellStyle name="SAPBEXexcCritical6 122" xfId="45604" xr:uid="{3237AD4A-2BE2-4FBA-ADDE-68645296A8E4}"/>
    <cellStyle name="SAPBEXexcCritical6 123" xfId="12329" xr:uid="{20B86670-62D8-4F04-916D-A0CBEB4928FE}"/>
    <cellStyle name="SAPBEXexcCritical6 124" xfId="46152" xr:uid="{12090D25-0242-4FB5-ABA2-4C5A00D0F584}"/>
    <cellStyle name="SAPBEXexcCritical6 13" xfId="33872" xr:uid="{3E61CEA5-3594-4E07-8FE9-D90EC680F9FF}"/>
    <cellStyle name="SAPBEXexcCritical6 14" xfId="33873" xr:uid="{7A53AD11-BA6C-4551-B8F4-C4332342146C}"/>
    <cellStyle name="SAPBEXexcCritical6 15" xfId="33874" xr:uid="{AE1C5857-DAA7-469A-8FA3-E3DAE5492AFB}"/>
    <cellStyle name="SAPBEXexcCritical6 16" xfId="33875" xr:uid="{1CD6B35E-0359-4817-98FF-516A4EA94B96}"/>
    <cellStyle name="SAPBEXexcCritical6 17" xfId="33876" xr:uid="{542EC6B9-7741-4C95-A21A-67678957CEEA}"/>
    <cellStyle name="SAPBEXexcCritical6 18" xfId="33877" xr:uid="{0254E256-147C-479B-9FA3-E8795C6EE025}"/>
    <cellStyle name="SAPBEXexcCritical6 19" xfId="33878" xr:uid="{F1E0582D-40E0-4592-931E-537200C9BDA0}"/>
    <cellStyle name="SAPBEXexcCritical6 2" xfId="2246" xr:uid="{C8703793-A096-49D2-8E51-FF4A069C6E27}"/>
    <cellStyle name="SAPBEXexcCritical6 2 10" xfId="45444" xr:uid="{4957044E-4876-4CBD-90E8-A13C534ABE67}"/>
    <cellStyle name="SAPBEXexcCritical6 2 11" xfId="13071" xr:uid="{A9003AE5-1EE5-4DA7-BAA7-E42F4FD99D1A}"/>
    <cellStyle name="SAPBEXexcCritical6 2 2" xfId="5385" xr:uid="{F77230BA-AF7A-4C4A-9194-949F4EAAA27E}"/>
    <cellStyle name="SAPBEXexcCritical6 2 2 10" xfId="33879" xr:uid="{18179A84-8F93-4F40-BFC3-1F2FA0603077}"/>
    <cellStyle name="SAPBEXexcCritical6 2 2 2" xfId="8470" xr:uid="{577D1863-666C-4F40-BEAC-73484D395054}"/>
    <cellStyle name="SAPBEXexcCritical6 2 2 2 10" xfId="33880" xr:uid="{A99AE2E5-33A4-4144-B141-B93619A7E3AC}"/>
    <cellStyle name="SAPBEXexcCritical6 2 2 2 2" xfId="33881" xr:uid="{93C98437-3862-467A-8CD3-8218789268C9}"/>
    <cellStyle name="SAPBEXexcCritical6 2 2 2 2 2" xfId="33882" xr:uid="{BB30E7EA-AF73-4289-B979-01C902487A53}"/>
    <cellStyle name="SAPBEXexcCritical6 2 2 2 2 2 2" xfId="40566" xr:uid="{740D2DB6-4E2D-4805-93C2-CC53DA6ECE4F}"/>
    <cellStyle name="SAPBEXexcCritical6 2 2 2 2 2 3" xfId="39263" xr:uid="{DFEE4446-2325-48C1-A5C8-F59376C50D65}"/>
    <cellStyle name="SAPBEXexcCritical6 2 2 2 2 2 4" xfId="40433" xr:uid="{FA95D653-42A9-44D9-A405-ACF93C429EFE}"/>
    <cellStyle name="SAPBEXexcCritical6 2 2 2 2 2 5" xfId="39424" xr:uid="{72B5421C-0851-4CE8-AA25-5D09D013AEED}"/>
    <cellStyle name="SAPBEXexcCritical6 2 2 2 2 2 6" xfId="44839" xr:uid="{D877B8AD-FB3D-4E16-9DDC-0DD5B7BD8432}"/>
    <cellStyle name="SAPBEXexcCritical6 2 2 2 2 2 7" xfId="44197" xr:uid="{8ACDD650-EB07-45E6-BFF8-F3CDFCA34E0C}"/>
    <cellStyle name="SAPBEXexcCritical6 2 2 2 2 3" xfId="40565" xr:uid="{FCCB3E7F-68C9-492C-814E-45CEA96B4D1E}"/>
    <cellStyle name="SAPBEXexcCritical6 2 2 2 2 4" xfId="39264" xr:uid="{B557BF1A-27D4-4F3B-8411-911EFC6380CB}"/>
    <cellStyle name="SAPBEXexcCritical6 2 2 2 2 5" xfId="40432" xr:uid="{A94C2BBE-5D69-4DE6-8F8C-0073F3726ED9}"/>
    <cellStyle name="SAPBEXexcCritical6 2 2 2 2 6" xfId="39425" xr:uid="{F46749AB-AC9A-4F88-BF96-A48F39144EC4}"/>
    <cellStyle name="SAPBEXexcCritical6 2 2 2 2 7" xfId="44838" xr:uid="{13B58EA5-4F65-4436-937B-7080B5B44510}"/>
    <cellStyle name="SAPBEXexcCritical6 2 2 2 2 8" xfId="44198" xr:uid="{DF8D95A2-DF82-47E6-8C68-75C905B72066}"/>
    <cellStyle name="SAPBEXexcCritical6 2 2 2 3" xfId="33883" xr:uid="{C8B061BA-AC48-47E5-AF79-91EB5097A9D5}"/>
    <cellStyle name="SAPBEXexcCritical6 2 2 2 3 2" xfId="40567" xr:uid="{E9456FD6-6E32-4B31-A481-0C8D3C6F0F4F}"/>
    <cellStyle name="SAPBEXexcCritical6 2 2 2 3 3" xfId="39262" xr:uid="{7A076C04-E412-4D87-ABAA-F076B480052F}"/>
    <cellStyle name="SAPBEXexcCritical6 2 2 2 3 4" xfId="40434" xr:uid="{38CE348B-4A24-43E2-A234-D3981329681E}"/>
    <cellStyle name="SAPBEXexcCritical6 2 2 2 3 5" xfId="39423" xr:uid="{4709DEB5-04B8-4200-88BB-62B3B00672C8}"/>
    <cellStyle name="SAPBEXexcCritical6 2 2 2 3 6" xfId="44840" xr:uid="{2CA3CD0B-A2A7-4BD2-A40E-9539A51CDE90}"/>
    <cellStyle name="SAPBEXexcCritical6 2 2 2 3 7" xfId="44196" xr:uid="{83268B03-AE5A-4816-BD69-F54CB878FFAE}"/>
    <cellStyle name="SAPBEXexcCritical6 2 2 2 4" xfId="40564" xr:uid="{9C6DD0EE-BFC6-478C-AD15-C2534D306AEA}"/>
    <cellStyle name="SAPBEXexcCritical6 2 2 2 5" xfId="39265" xr:uid="{F7E89D20-FC6F-44F7-9F59-F5969DE93C27}"/>
    <cellStyle name="SAPBEXexcCritical6 2 2 2 6" xfId="40431" xr:uid="{FC56E8CC-C547-4F0E-9B24-71DF9FB853A0}"/>
    <cellStyle name="SAPBEXexcCritical6 2 2 2 7" xfId="39426" xr:uid="{751CE5E2-2639-4A9A-AD45-21E2A04E4FEF}"/>
    <cellStyle name="SAPBEXexcCritical6 2 2 2 8" xfId="44837" xr:uid="{70FA8791-4307-4EE4-B481-A46668E07A63}"/>
    <cellStyle name="SAPBEXexcCritical6 2 2 2 9" xfId="44199" xr:uid="{CFF89DF8-3C61-4588-9BA1-E64595F1E319}"/>
    <cellStyle name="SAPBEXexcCritical6 2 2 3" xfId="33884" xr:uid="{512760ED-C83E-4278-BE96-E7D9153F434B}"/>
    <cellStyle name="SAPBEXexcCritical6 2 2 3 2" xfId="40568" xr:uid="{85FAAEDA-4B33-4C36-B0CF-DBCB0851C47C}"/>
    <cellStyle name="SAPBEXexcCritical6 2 2 3 3" xfId="39261" xr:uid="{33DB50CE-A0E8-4D04-8459-B66C10E7830A}"/>
    <cellStyle name="SAPBEXexcCritical6 2 2 3 4" xfId="40435" xr:uid="{EB424F9F-357B-423F-98E8-4CA37E1B0692}"/>
    <cellStyle name="SAPBEXexcCritical6 2 2 3 5" xfId="39422" xr:uid="{3D60F69D-0E12-4B5D-9C22-647F078F92BD}"/>
    <cellStyle name="SAPBEXexcCritical6 2 2 3 6" xfId="44841" xr:uid="{ECA30E75-AF81-4451-9123-DE4EE771F1A8}"/>
    <cellStyle name="SAPBEXexcCritical6 2 2 3 7" xfId="44195" xr:uid="{02BCD57F-3E74-4DE6-A539-5D9FE83C6BFE}"/>
    <cellStyle name="SAPBEXexcCritical6 2 2 4" xfId="40563" xr:uid="{76654D60-4B1D-4005-BAB6-88AE0CD671CC}"/>
    <cellStyle name="SAPBEXexcCritical6 2 2 5" xfId="39266" xr:uid="{335953C1-D278-4581-85E6-529FC63E6427}"/>
    <cellStyle name="SAPBEXexcCritical6 2 2 6" xfId="40430" xr:uid="{6C1BC5B0-C85B-4F64-8ED5-163FDB447594}"/>
    <cellStyle name="SAPBEXexcCritical6 2 2 7" xfId="39427" xr:uid="{595D8046-949F-40BD-9ACE-EB56EC19835E}"/>
    <cellStyle name="SAPBEXexcCritical6 2 2 8" xfId="44836" xr:uid="{ED16700C-0AD8-40B4-86B2-1FCEA57786A6}"/>
    <cellStyle name="SAPBEXexcCritical6 2 2 9" xfId="44200" xr:uid="{69645563-CA0C-4E16-B9A1-91587C6067BC}"/>
    <cellStyle name="SAPBEXexcCritical6 2 3" xfId="6109" xr:uid="{5B14432A-F440-47AE-9CF6-A7ACD1FEA09B}"/>
    <cellStyle name="SAPBEXexcCritical6 2 3 2" xfId="40569" xr:uid="{DDCBBEDF-C39E-458D-BD80-B63742FAFE24}"/>
    <cellStyle name="SAPBEXexcCritical6 2 3 3" xfId="39260" xr:uid="{20D0E08C-A584-40CE-97C7-D195790840BE}"/>
    <cellStyle name="SAPBEXexcCritical6 2 3 4" xfId="40436" xr:uid="{3EA41C1A-E673-41E6-A452-C08C84F042AE}"/>
    <cellStyle name="SAPBEXexcCritical6 2 3 5" xfId="39421" xr:uid="{C7EF985C-5C74-4256-8606-EE02C6085133}"/>
    <cellStyle name="SAPBEXexcCritical6 2 3 6" xfId="44842" xr:uid="{544D14A2-7FFC-42ED-BE6B-0FD10D6CC6F0}"/>
    <cellStyle name="SAPBEXexcCritical6 2 3 7" xfId="44194" xr:uid="{3233B029-EE97-4FCA-BC53-A234119E88D1}"/>
    <cellStyle name="SAPBEXexcCritical6 2 3 8" xfId="33885" xr:uid="{C234B21E-57C4-4F24-A608-F787BB5CF6D7}"/>
    <cellStyle name="SAPBEXexcCritical6 2 4" xfId="10299" xr:uid="{EFD395D8-DB22-4C74-A702-BBE3AEDC0BE8}"/>
    <cellStyle name="SAPBEXexcCritical6 2 4 2" xfId="33886" xr:uid="{BB5AC4F8-B737-4356-8729-9DD1776CFDF1}"/>
    <cellStyle name="SAPBEXexcCritical6 2 5" xfId="10549" xr:uid="{8D47EEE6-2EB1-44B8-BCF2-A25C72ED95E9}"/>
    <cellStyle name="SAPBEXexcCritical6 2 5 2" xfId="38366" xr:uid="{33A1EA80-BCC7-48F4-81E0-108C103454A8}"/>
    <cellStyle name="SAPBEXexcCritical6 2 6" xfId="8967" xr:uid="{8F552E6C-3925-4654-8864-1BAAF005207C}"/>
    <cellStyle name="SAPBEXexcCritical6 2 6 2" xfId="41523" xr:uid="{A86B85A5-00EA-4F5B-9311-56D7C8F38B05}"/>
    <cellStyle name="SAPBEXexcCritical6 2 7" xfId="42171" xr:uid="{1269F7A5-415C-473D-BAD7-BD21017773F4}"/>
    <cellStyle name="SAPBEXexcCritical6 2 8" xfId="42771" xr:uid="{9F725C49-E93F-4649-9616-27017DEA4D05}"/>
    <cellStyle name="SAPBEXexcCritical6 2 9" xfId="43587" xr:uid="{46FD5BC1-5D87-416F-9E58-7DB4AF7F30DD}"/>
    <cellStyle name="SAPBEXexcCritical6 20" xfId="33887" xr:uid="{5B9B1D3B-E27A-46F6-904B-E4D7DEE50EEC}"/>
    <cellStyle name="SAPBEXexcCritical6 21" xfId="33888" xr:uid="{4C18A913-28E2-40C8-BD84-4C2250068AF9}"/>
    <cellStyle name="SAPBEXexcCritical6 22" xfId="33889" xr:uid="{363976BA-33BB-4E88-9CE0-EABA5CECAABD}"/>
    <cellStyle name="SAPBEXexcCritical6 23" xfId="33890" xr:uid="{A14256D1-1CDB-4DD6-A328-E8D7345D19F4}"/>
    <cellStyle name="SAPBEXexcCritical6 24" xfId="33891" xr:uid="{4A75052F-521C-4792-ABDC-C9F78C9CEAD2}"/>
    <cellStyle name="SAPBEXexcCritical6 25" xfId="33892" xr:uid="{52282075-9646-4C36-8EFD-36071DAE0B45}"/>
    <cellStyle name="SAPBEXexcCritical6 26" xfId="33893" xr:uid="{8B5BEB33-B5A7-47AD-B299-D0F364867304}"/>
    <cellStyle name="SAPBEXexcCritical6 27" xfId="33894" xr:uid="{7884AFA7-026A-4064-8631-E9F690B80404}"/>
    <cellStyle name="SAPBEXexcCritical6 28" xfId="33895" xr:uid="{3821DF6C-B03B-401E-B169-CB195B7ECBEF}"/>
    <cellStyle name="SAPBEXexcCritical6 29" xfId="33896" xr:uid="{B5F1EB95-D29C-4FD7-ABDA-49875CECD1C5}"/>
    <cellStyle name="SAPBEXexcCritical6 3" xfId="2177" xr:uid="{1EEA3E5E-1424-43E7-BBC6-9687379C1763}"/>
    <cellStyle name="SAPBEXexcCritical6 3 10" xfId="45484" xr:uid="{692D8189-F5F1-436B-B046-C47AE06967CD}"/>
    <cellStyle name="SAPBEXexcCritical6 3 11" xfId="13033" xr:uid="{A2FA3E49-97F8-47A9-AC30-5A3D4F4A4A25}"/>
    <cellStyle name="SAPBEXexcCritical6 3 2" xfId="5538" xr:uid="{68F95F25-BBF2-447A-AE6B-1DD15408EE84}"/>
    <cellStyle name="SAPBEXexcCritical6 3 2 2" xfId="33897" xr:uid="{C08AF267-DDF2-489C-B395-5D66446B5EED}"/>
    <cellStyle name="SAPBEXexcCritical6 3 3" xfId="10183" xr:uid="{ABB7B31D-6F51-4EC1-9CC1-E194677BE3A3}"/>
    <cellStyle name="SAPBEXexcCritical6 3 3 2" xfId="41841" xr:uid="{66339CF6-9B1F-43A7-8E54-60EB991D0D5F}"/>
    <cellStyle name="SAPBEXexcCritical6 3 3 3" xfId="42466" xr:uid="{98DDC84C-606A-401F-95EB-20CE624BD29E}"/>
    <cellStyle name="SAPBEXexcCritical6 3 3 4" xfId="43028" xr:uid="{11D6CFE1-A539-40F1-B359-65973D01EC5E}"/>
    <cellStyle name="SAPBEXexcCritical6 3 3 5" xfId="43278" xr:uid="{6E2E5D3E-FC99-4B7A-9A21-9A15C175441B}"/>
    <cellStyle name="SAPBEXexcCritical6 3 3 6" xfId="45682" xr:uid="{C3AEA374-12DF-457D-AEED-99463EF1CE0A}"/>
    <cellStyle name="SAPBEXexcCritical6 3 3 7" xfId="45958" xr:uid="{E43F6E38-2B2E-4511-A76B-677CB9156067}"/>
    <cellStyle name="SAPBEXexcCritical6 3 3 8" xfId="37966" xr:uid="{35063109-31CF-4F21-BDC4-7B31A492F50C}"/>
    <cellStyle name="SAPBEXexcCritical6 3 4" xfId="9291" xr:uid="{6A0D3823-1A5A-4345-A54C-64332C748D23}"/>
    <cellStyle name="SAPBEXexcCritical6 3 4 2" xfId="41942" xr:uid="{1396CD19-E933-4125-8B1A-19FB0617A1F2}"/>
    <cellStyle name="SAPBEXexcCritical6 3 4 3" xfId="42559" xr:uid="{C6778EF4-2F5F-4DF1-8B76-E4CC2DF39624}"/>
    <cellStyle name="SAPBEXexcCritical6 3 4 4" xfId="43113" xr:uid="{BD7CFDF5-D4C1-43CF-9F8D-34C26FAF17D3}"/>
    <cellStyle name="SAPBEXexcCritical6 3 4 5" xfId="43362" xr:uid="{0E4E9BCD-FE4C-457B-86A1-6711789C713C}"/>
    <cellStyle name="SAPBEXexcCritical6 3 4 6" xfId="45774" xr:uid="{6D883322-D260-456C-9D65-C6B4C0D6F0BB}"/>
    <cellStyle name="SAPBEXexcCritical6 3 4 7" xfId="46043" xr:uid="{A2C70D77-E05D-4A8E-8A33-5D1C5EF3465A}"/>
    <cellStyle name="SAPBEXexcCritical6 3 4 8" xfId="38129" xr:uid="{7AF16D03-7DCC-4EFF-8AA8-63CF97121D91}"/>
    <cellStyle name="SAPBEXexcCritical6 3 5" xfId="10342" xr:uid="{CA9DD7A6-2487-4FB8-B922-9ED2DBEA731E}"/>
    <cellStyle name="SAPBEXexcCritical6 3 5 2" xfId="38326" xr:uid="{D699B360-DF66-448A-B28C-FC93FDA62A04}"/>
    <cellStyle name="SAPBEXexcCritical6 3 6" xfId="4943" xr:uid="{9D186C3E-29A5-42F5-AD11-041BE3FB32BF}"/>
    <cellStyle name="SAPBEXexcCritical6 3 6 2" xfId="41564" xr:uid="{96199AC6-025C-4949-A1B5-5F54888CDC12}"/>
    <cellStyle name="SAPBEXexcCritical6 3 7" xfId="42218" xr:uid="{9B8A3800-F7A8-4FEF-BF46-F125BFDC4A12}"/>
    <cellStyle name="SAPBEXexcCritical6 3 8" xfId="42829" xr:uid="{8FC2AA1F-693F-4BE2-AFA7-DFACF676858D}"/>
    <cellStyle name="SAPBEXexcCritical6 3 9" xfId="43547" xr:uid="{9C446D69-902F-4CB7-BD0A-78810B7EFAA5}"/>
    <cellStyle name="SAPBEXexcCritical6 30" xfId="33898" xr:uid="{00766167-0D2F-4319-9666-65F61294CBF6}"/>
    <cellStyle name="SAPBEXexcCritical6 31" xfId="33899" xr:uid="{E02025C1-DAD5-41F0-8158-ACAB886F01C2}"/>
    <cellStyle name="SAPBEXexcCritical6 32" xfId="33900" xr:uid="{24E5DDCE-DB46-4676-BD82-1D3CADDF0D4A}"/>
    <cellStyle name="SAPBEXexcCritical6 33" xfId="33901" xr:uid="{CADB751F-71B3-4E8A-BDFC-D64CFB3548DD}"/>
    <cellStyle name="SAPBEXexcCritical6 34" xfId="33902" xr:uid="{096DA624-D005-41C4-9027-3613F9CBC09F}"/>
    <cellStyle name="SAPBEXexcCritical6 35" xfId="33903" xr:uid="{428632DC-BBBE-44F8-9491-FF56261C6D8D}"/>
    <cellStyle name="SAPBEXexcCritical6 36" xfId="33904" xr:uid="{8E01E8BB-728B-4AAE-9430-9B037C7C7061}"/>
    <cellStyle name="SAPBEXexcCritical6 37" xfId="33905" xr:uid="{A69B8567-42C6-4753-9F45-7A49298D2946}"/>
    <cellStyle name="SAPBEXexcCritical6 38" xfId="33906" xr:uid="{1C55C18C-64A9-4599-89BF-2B12049F4112}"/>
    <cellStyle name="SAPBEXexcCritical6 39" xfId="33907" xr:uid="{56FFE20B-778B-4F08-85C0-53137983B9FA}"/>
    <cellStyle name="SAPBEXexcCritical6 4" xfId="3101" xr:uid="{1D1EC30C-E9FC-4731-929C-E095BAC7AE23}"/>
    <cellStyle name="SAPBEXexcCritical6 4 10" xfId="13054" xr:uid="{B5C160FE-34E5-44BE-9BF9-6273B9AF97ED}"/>
    <cellStyle name="SAPBEXexcCritical6 4 2" xfId="10092" xr:uid="{1CD54165-3306-445B-BFED-518D140AB66A}"/>
    <cellStyle name="SAPBEXexcCritical6 4 2 2" xfId="33908" xr:uid="{3BF1A6C4-DF51-4971-BD54-0E89EB012B25}"/>
    <cellStyle name="SAPBEXexcCritical6 4 3" xfId="10666" xr:uid="{509F7AC6-EB50-4CE7-AEEB-48AB8AAB7DA5}"/>
    <cellStyle name="SAPBEXexcCritical6 4 3 2" xfId="41879" xr:uid="{E907A816-30F0-4C75-A0AB-C5EC923B0EB5}"/>
    <cellStyle name="SAPBEXexcCritical6 4 3 3" xfId="42504" xr:uid="{4612A4DB-7F02-4393-803F-C9A1D293BCFB}"/>
    <cellStyle name="SAPBEXexcCritical6 4 3 4" xfId="43066" xr:uid="{EB6B9334-D4D7-4221-B642-3D1137D635F4}"/>
    <cellStyle name="SAPBEXexcCritical6 4 3 5" xfId="43316" xr:uid="{DEF4521A-C85A-49C9-A3AC-DC5B0762D662}"/>
    <cellStyle name="SAPBEXexcCritical6 4 3 6" xfId="45719" xr:uid="{CB07F219-ECD5-471E-B2D5-2EEDDD5A5AAD}"/>
    <cellStyle name="SAPBEXexcCritical6 4 3 7" xfId="45996" xr:uid="{30BF90BD-E0C4-4AC1-89AC-5874C4A8AD66}"/>
    <cellStyle name="SAPBEXexcCritical6 4 3 8" xfId="38004" xr:uid="{9E9F499E-914A-4FD1-AB17-6C761906A817}"/>
    <cellStyle name="SAPBEXexcCritical6 4 4" xfId="10750" xr:uid="{673D0155-7CF3-43DE-BECE-A7C68E54931D}"/>
    <cellStyle name="SAPBEXexcCritical6 4 4 2" xfId="38347" xr:uid="{D45A79E1-2815-4AAD-8A10-3E3E32881391}"/>
    <cellStyle name="SAPBEXexcCritical6 4 5" xfId="10819" xr:uid="{4700D5BF-A5F6-4ABE-8F9A-C4C52DD7C801}"/>
    <cellStyle name="SAPBEXexcCritical6 4 5 2" xfId="41542" xr:uid="{FFDDF4B9-3F3E-4557-856F-158FC8AA9D05}"/>
    <cellStyle name="SAPBEXexcCritical6 4 6" xfId="8418" xr:uid="{642C63C9-606A-4294-9090-1B72DC1DE52C}"/>
    <cellStyle name="SAPBEXexcCritical6 4 6 2" xfId="42197" xr:uid="{48196B71-23B1-4B15-B727-6FE79D28316D}"/>
    <cellStyle name="SAPBEXexcCritical6 4 7" xfId="42801" xr:uid="{1B6C62A7-EAA7-4967-99DB-EB46DD7E7AEF}"/>
    <cellStyle name="SAPBEXexcCritical6 4 8" xfId="43568" xr:uid="{17C7034F-C6B1-4010-867C-B41388654661}"/>
    <cellStyle name="SAPBEXexcCritical6 4 9" xfId="45463" xr:uid="{EA9FF5D7-BFC0-4148-AA12-BD0D0275AC56}"/>
    <cellStyle name="SAPBEXexcCritical6 40" xfId="33909" xr:uid="{5F05A7A6-5B49-491B-BB96-8E3ADEF5C1A9}"/>
    <cellStyle name="SAPBEXexcCritical6 41" xfId="33910" xr:uid="{02642865-0A95-4FFD-9A82-9B5F48A25852}"/>
    <cellStyle name="SAPBEXexcCritical6 42" xfId="33911" xr:uid="{C8DF4670-C7EB-43F0-8C4F-1E211E9C750D}"/>
    <cellStyle name="SAPBEXexcCritical6 43" xfId="33912" xr:uid="{4E7904EB-BED7-407F-99B3-30D34C8664A4}"/>
    <cellStyle name="SAPBEXexcCritical6 44" xfId="33913" xr:uid="{F4F32464-E4B7-4ABE-AD2C-49E9D5AADAF7}"/>
    <cellStyle name="SAPBEXexcCritical6 45" xfId="33914" xr:uid="{64893796-2B62-4584-ADD2-92EB47911734}"/>
    <cellStyle name="SAPBEXexcCritical6 46" xfId="33915" xr:uid="{C6AB1642-0F02-47AE-80E1-3105A4CE2C38}"/>
    <cellStyle name="SAPBEXexcCritical6 47" xfId="33916" xr:uid="{FB942ECD-7910-4E2C-B1FB-8CD67A098619}"/>
    <cellStyle name="SAPBEXexcCritical6 48" xfId="33917" xr:uid="{7F77BC3A-B18C-47D9-9154-EFDCC839473B}"/>
    <cellStyle name="SAPBEXexcCritical6 49" xfId="33918" xr:uid="{3A8C89AE-A13D-4DDB-BADB-76DFC9E5847A}"/>
    <cellStyle name="SAPBEXexcCritical6 5" xfId="3757" xr:uid="{F0CD962C-33C3-42E7-B3CA-3408A0579318}"/>
    <cellStyle name="SAPBEXexcCritical6 5 2" xfId="8672" xr:uid="{3BF4F2F0-44BA-4CFC-8C3A-7166E66F4D73}"/>
    <cellStyle name="SAPBEXexcCritical6 5 2 2" xfId="33919" xr:uid="{4DE8F785-F687-45CD-8437-4A09D168383A}"/>
    <cellStyle name="SAPBEXexcCritical6 5 3" xfId="38504" xr:uid="{C8E9FEC1-BF34-4773-8932-2821254BA16A}"/>
    <cellStyle name="SAPBEXexcCritical6 5 4" xfId="41369" xr:uid="{2B0CDF1F-9818-45DE-A698-CA9492A76325}"/>
    <cellStyle name="SAPBEXexcCritical6 5 5" xfId="42031" xr:uid="{53236561-1913-41B9-AB28-D1C8A3BC41EA}"/>
    <cellStyle name="SAPBEXexcCritical6 5 6" xfId="42640" xr:uid="{AF13D6BB-5B4A-4F13-9C36-72FF2C35E7D3}"/>
    <cellStyle name="SAPBEXexcCritical6 5 7" xfId="43718" xr:uid="{999A26AB-709A-48B8-AF01-3F1B67BDCEB6}"/>
    <cellStyle name="SAPBEXexcCritical6 5 8" xfId="45319" xr:uid="{DEA69F3C-CDCD-4802-B7DC-3400762DDADA}"/>
    <cellStyle name="SAPBEXexcCritical6 5 9" xfId="13215" xr:uid="{54242C78-F290-4D24-BBFB-5A06CA4FC9B1}"/>
    <cellStyle name="SAPBEXexcCritical6 50" xfId="33920" xr:uid="{4EE6D652-4B62-4B9C-8DA5-5F5864B5D005}"/>
    <cellStyle name="SAPBEXexcCritical6 51" xfId="33921" xr:uid="{36250AD4-12B6-4D6D-908E-FC8E85CB7A67}"/>
    <cellStyle name="SAPBEXexcCritical6 52" xfId="33922" xr:uid="{529D0208-9BDD-4648-9370-36C4469F4D84}"/>
    <cellStyle name="SAPBEXexcCritical6 53" xfId="33923" xr:uid="{563DC681-F0B9-4C0A-8EA8-60CFDB305027}"/>
    <cellStyle name="SAPBEXexcCritical6 54" xfId="33924" xr:uid="{40B333AF-CDB2-4CF6-B305-F306AF694F23}"/>
    <cellStyle name="SAPBEXexcCritical6 55" xfId="33925" xr:uid="{CE624D3B-2EB7-41C1-B0BC-673740C88055}"/>
    <cellStyle name="SAPBEXexcCritical6 56" xfId="33926" xr:uid="{9725189B-47BC-4E1D-A1FE-4F0DC16FE154}"/>
    <cellStyle name="SAPBEXexcCritical6 57" xfId="33927" xr:uid="{1353B2F7-859E-4CB7-A233-240CD243B20A}"/>
    <cellStyle name="SAPBEXexcCritical6 58" xfId="33928" xr:uid="{88361F21-7917-47E6-A09C-047F2DF75AC1}"/>
    <cellStyle name="SAPBEXexcCritical6 59" xfId="33929" xr:uid="{76ABDE9F-58E0-4C6F-9427-02649FB0A1BC}"/>
    <cellStyle name="SAPBEXexcCritical6 6" xfId="2057" xr:uid="{81784F0C-30AB-4A03-AAD0-75BA435D5298}"/>
    <cellStyle name="SAPBEXexcCritical6 6 2" xfId="10555" xr:uid="{B559FB5D-627B-4681-955D-FD254CAE56BC}"/>
    <cellStyle name="SAPBEXexcCritical6 6 2 2" xfId="33931" xr:uid="{361EF8A5-C35D-4BCB-8F86-06752D76CAAC}"/>
    <cellStyle name="SAPBEXexcCritical6 6 3" xfId="40571" xr:uid="{C186C274-8C11-44B8-81FB-9D2C9CDEBB1B}"/>
    <cellStyle name="SAPBEXexcCritical6 6 4" xfId="39259" xr:uid="{564C6A75-70A5-4BF1-BC3F-3BE676AE1748}"/>
    <cellStyle name="SAPBEXexcCritical6 6 5" xfId="40438" xr:uid="{578E196D-3A7D-4B04-9644-BBAD0104769B}"/>
    <cellStyle name="SAPBEXexcCritical6 6 6" xfId="39419" xr:uid="{621A346D-C37F-49F5-83BC-4E8AF7CC8C4D}"/>
    <cellStyle name="SAPBEXexcCritical6 6 7" xfId="44843" xr:uid="{E018531B-1CE6-4FC4-BDB6-15DDC41503AD}"/>
    <cellStyle name="SAPBEXexcCritical6 6 8" xfId="44193" xr:uid="{DDF51C71-8A22-44D4-BE2F-67AA9698AFAA}"/>
    <cellStyle name="SAPBEXexcCritical6 6 9" xfId="33930" xr:uid="{BD2E0AE5-1B40-4829-AEEC-32189AF03548}"/>
    <cellStyle name="SAPBEXexcCritical6 60" xfId="33932" xr:uid="{D2ECE1D0-5836-4647-A286-72DA2842D1B2}"/>
    <cellStyle name="SAPBEXexcCritical6 61" xfId="33933" xr:uid="{47D7CA45-27F3-4910-92C9-D8E4DC47206A}"/>
    <cellStyle name="SAPBEXexcCritical6 62" xfId="33934" xr:uid="{93B098A7-E6BA-4283-B8C6-C806E82AFD76}"/>
    <cellStyle name="SAPBEXexcCritical6 63" xfId="33935" xr:uid="{71D027F2-EEEB-4506-B886-5127B91F0B9E}"/>
    <cellStyle name="SAPBEXexcCritical6 64" xfId="33936" xr:uid="{FF0B4739-1509-46E6-A046-39AE1478BA04}"/>
    <cellStyle name="SAPBEXexcCritical6 65" xfId="33937" xr:uid="{9E841AEE-15E5-4EFD-B0C3-9C5CA95D9156}"/>
    <cellStyle name="SAPBEXexcCritical6 66" xfId="33938" xr:uid="{31468445-EC40-4CE2-8627-9F332CE40298}"/>
    <cellStyle name="SAPBEXexcCritical6 67" xfId="33939" xr:uid="{D4584799-ED19-4BFE-A29E-8EF72CF2463A}"/>
    <cellStyle name="SAPBEXexcCritical6 68" xfId="33940" xr:uid="{CE28AE34-DE2E-45AA-95B5-AF4331840F0B}"/>
    <cellStyle name="SAPBEXexcCritical6 69" xfId="33941" xr:uid="{826F1C8E-EEF5-4FAA-BA0E-81CD664313E1}"/>
    <cellStyle name="SAPBEXexcCritical6 7" xfId="10709" xr:uid="{B9E00642-27EB-48ED-9CEF-D9E9BA6AA548}"/>
    <cellStyle name="SAPBEXexcCritical6 7 2" xfId="33942" xr:uid="{1BD5FFBA-9293-4F7F-AD3A-0C59572FD958}"/>
    <cellStyle name="SAPBEXexcCritical6 70" xfId="33943" xr:uid="{FB8D75FD-73E6-4AFA-BA9D-1F55C4B99377}"/>
    <cellStyle name="SAPBEXexcCritical6 71" xfId="33944" xr:uid="{2A1E2541-AE9E-41C4-9A45-EF6EC6DE7E4A}"/>
    <cellStyle name="SAPBEXexcCritical6 72" xfId="33945" xr:uid="{29A2E81D-B576-4D84-AC5C-758C0157AD16}"/>
    <cellStyle name="SAPBEXexcCritical6 73" xfId="33946" xr:uid="{2E63331E-6928-4054-9046-40F3EAE44B65}"/>
    <cellStyle name="SAPBEXexcCritical6 74" xfId="33947" xr:uid="{098E0168-8710-4816-9881-A9E93EF7B7DD}"/>
    <cellStyle name="SAPBEXexcCritical6 75" xfId="33948" xr:uid="{8A73A174-F5E1-4672-A40F-9E95F3AD2053}"/>
    <cellStyle name="SAPBEXexcCritical6 76" xfId="33949" xr:uid="{879D450F-AB46-41B2-80F9-28E22C6A14DD}"/>
    <cellStyle name="SAPBEXexcCritical6 77" xfId="33950" xr:uid="{C0F0D2B6-E0EE-4220-989D-7720E0F8AD6F}"/>
    <cellStyle name="SAPBEXexcCritical6 78" xfId="33951" xr:uid="{B358425A-16E0-4ADF-BA10-38EB1F955EA1}"/>
    <cellStyle name="SAPBEXexcCritical6 79" xfId="33952" xr:uid="{C6E30424-4708-4A55-95D6-AEDE6C336B10}"/>
    <cellStyle name="SAPBEXexcCritical6 8" xfId="10618" xr:uid="{00AE8A76-A3AF-4764-87D5-E306F7EF7160}"/>
    <cellStyle name="SAPBEXexcCritical6 8 2" xfId="33953" xr:uid="{7FF1965F-6DC7-464B-AED2-36CDBB9C8537}"/>
    <cellStyle name="SAPBEXexcCritical6 80" xfId="33954" xr:uid="{EF06F2D3-27E8-43F0-AE4D-2673BA1DC83A}"/>
    <cellStyle name="SAPBEXexcCritical6 81" xfId="33955" xr:uid="{CA4C9804-CE52-4C4D-A27B-0ACCC82CB14A}"/>
    <cellStyle name="SAPBEXexcCritical6 82" xfId="33956" xr:uid="{4E683059-1325-4F07-88A6-0427190434AD}"/>
    <cellStyle name="SAPBEXexcCritical6 83" xfId="33957" xr:uid="{D62EDD21-E3D3-4ACB-BBC4-4E7A3F66D9ED}"/>
    <cellStyle name="SAPBEXexcCritical6 84" xfId="33958" xr:uid="{67773B4E-75D6-477C-8850-5818A6E93D1C}"/>
    <cellStyle name="SAPBEXexcCritical6 85" xfId="33959" xr:uid="{A387E9C5-9213-4F21-B25D-37FA3C8AC601}"/>
    <cellStyle name="SAPBEXexcCritical6 86" xfId="33960" xr:uid="{7B7A2274-C892-41F4-8AB5-57D6DBF034A6}"/>
    <cellStyle name="SAPBEXexcCritical6 87" xfId="33961" xr:uid="{8ED94761-26AA-4C2F-AC5C-0752818D17D1}"/>
    <cellStyle name="SAPBEXexcCritical6 88" xfId="33962" xr:uid="{84DA592A-060E-4A48-B48E-D6D7B00C3151}"/>
    <cellStyle name="SAPBEXexcCritical6 89" xfId="33963" xr:uid="{E6BE4103-57DC-4C17-911E-01D65900E97A}"/>
    <cellStyle name="SAPBEXexcCritical6 9" xfId="33964" xr:uid="{C1608233-5F75-4A55-99DC-BA11CCAD75CC}"/>
    <cellStyle name="SAPBEXexcCritical6 90" xfId="33965" xr:uid="{BFE9F76B-2E6E-4EDB-8628-216EA0C8333D}"/>
    <cellStyle name="SAPBEXexcCritical6 91" xfId="33966" xr:uid="{90CADB41-7AFF-4661-B14A-5BF8E3B70023}"/>
    <cellStyle name="SAPBEXexcCritical6 92" xfId="33967" xr:uid="{813AB6F9-8D87-4395-8B9B-CB3ACBB50751}"/>
    <cellStyle name="SAPBEXexcCritical6 93" xfId="33968" xr:uid="{C34F54B6-AB49-46E0-8075-19298361DEAD}"/>
    <cellStyle name="SAPBEXexcCritical6 94" xfId="33969" xr:uid="{E1F90182-EC6C-4E50-9CD3-176C34FC3B40}"/>
    <cellStyle name="SAPBEXexcCritical6 95" xfId="33970" xr:uid="{A68020EB-5B50-4591-8FC1-3AB033B8E250}"/>
    <cellStyle name="SAPBEXexcCritical6 96" xfId="33971" xr:uid="{D525AA31-0991-403D-9156-028249F4FB7D}"/>
    <cellStyle name="SAPBEXexcCritical6 97" xfId="33972" xr:uid="{AB67C217-44C4-462D-9836-1D03CD03BDDC}"/>
    <cellStyle name="SAPBEXexcCritical6 98" xfId="33973" xr:uid="{17C83E63-D26F-4AE0-A0B3-3B8610B89ECA}"/>
    <cellStyle name="SAPBEXexcCritical6 99" xfId="33974" xr:uid="{F8AA9999-35CF-4B6E-82F2-AAA840E129BF}"/>
    <cellStyle name="SAPBEXexcGood1" xfId="1967" xr:uid="{54DD8AD8-780D-4F3D-B946-FB6EB5591E4D}"/>
    <cellStyle name="SAPBEXexcGood1 10" xfId="33975" xr:uid="{D62E1CB3-B3D2-4ABF-965E-22FFF9BFA1FF}"/>
    <cellStyle name="SAPBEXexcGood1 100" xfId="33976" xr:uid="{50EAABB9-1328-40C1-81EF-6EDFC0253BF8}"/>
    <cellStyle name="SAPBEXexcGood1 101" xfId="33977" xr:uid="{1AE2D761-3AA7-4384-B1A1-7EE933C6A844}"/>
    <cellStyle name="SAPBEXexcGood1 102" xfId="33978" xr:uid="{69AB99BA-6531-4F5E-B6F5-DAA3BED16ED6}"/>
    <cellStyle name="SAPBEXexcGood1 103" xfId="33979" xr:uid="{6D48ADD2-1D46-4F7F-8D28-46803827C443}"/>
    <cellStyle name="SAPBEXexcGood1 104" xfId="33980" xr:uid="{C0359472-7E59-46FE-9CEC-A9871F7BF472}"/>
    <cellStyle name="SAPBEXexcGood1 105" xfId="33981" xr:uid="{67863FB6-42E8-4E6F-A3EA-BEBE789B10B6}"/>
    <cellStyle name="SAPBEXexcGood1 105 2" xfId="40587" xr:uid="{D5852828-379A-4CC1-ACB3-1C0D4E6C6F28}"/>
    <cellStyle name="SAPBEXexcGood1 105 3" xfId="39246" xr:uid="{13E76037-FF87-47BA-A0B3-0F96DC58847F}"/>
    <cellStyle name="SAPBEXexcGood1 105 4" xfId="40457" xr:uid="{AB7DC839-0AC0-4E65-A7D4-79EBEA7C6583}"/>
    <cellStyle name="SAPBEXexcGood1 105 5" xfId="39400" xr:uid="{7A1496E8-CEC7-4A0E-BC82-D9928A75432D}"/>
    <cellStyle name="SAPBEXexcGood1 105 6" xfId="44844" xr:uid="{806F8622-51E7-4324-B1B9-5F9C98FAE357}"/>
    <cellStyle name="SAPBEXexcGood1 105 7" xfId="44192" xr:uid="{F2A43FEB-B6E0-4059-9036-1FD035ADAE93}"/>
    <cellStyle name="SAPBEXexcGood1 106" xfId="33982" xr:uid="{7370AF8D-AC08-4B13-B6F9-F1857945CBA7}"/>
    <cellStyle name="SAPBEXexcGood1 106 2" xfId="40588" xr:uid="{953399F5-1C2C-4CE5-8625-C231CD03B852}"/>
    <cellStyle name="SAPBEXexcGood1 106 3" xfId="39245" xr:uid="{23B40C65-AC34-4D27-9B5C-56AE28BD327E}"/>
    <cellStyle name="SAPBEXexcGood1 106 4" xfId="40458" xr:uid="{CE9C3867-504A-424C-8D14-EC3FA295CB27}"/>
    <cellStyle name="SAPBEXexcGood1 106 5" xfId="39399" xr:uid="{BF7A1FE3-9F5A-4F69-80FB-B2153C703294}"/>
    <cellStyle name="SAPBEXexcGood1 106 6" xfId="44845" xr:uid="{A545E509-B846-44F5-8424-C9505E68A988}"/>
    <cellStyle name="SAPBEXexcGood1 106 7" xfId="44191" xr:uid="{83BC926F-3F2C-45AE-854E-4E577BBFE546}"/>
    <cellStyle name="SAPBEXexcGood1 107" xfId="33983" xr:uid="{29399837-AF88-464F-9DCB-0523989BD07C}"/>
    <cellStyle name="SAPBEXexcGood1 107 2" xfId="40589" xr:uid="{5475419D-39CC-40DB-9DAD-756F67C11741}"/>
    <cellStyle name="SAPBEXexcGood1 107 3" xfId="39244" xr:uid="{F81B66A6-5FE3-48B5-A592-C53B6A876C7C}"/>
    <cellStyle name="SAPBEXexcGood1 107 4" xfId="40459" xr:uid="{8E660663-DBE2-4CB0-A62F-409978E2D612}"/>
    <cellStyle name="SAPBEXexcGood1 107 5" xfId="39398" xr:uid="{913933C0-9323-4D10-902A-02B79B2BE510}"/>
    <cellStyle name="SAPBEXexcGood1 107 6" xfId="44846" xr:uid="{AA6031D0-C1C7-4EE3-9563-9E8B9C1AC128}"/>
    <cellStyle name="SAPBEXexcGood1 107 7" xfId="44190" xr:uid="{2A224DFD-93B1-4192-9F85-128704D45C63}"/>
    <cellStyle name="SAPBEXexcGood1 108" xfId="33984" xr:uid="{A4CCCE5E-EC9D-4178-94D2-8869A21844CE}"/>
    <cellStyle name="SAPBEXexcGood1 108 2" xfId="40590" xr:uid="{7B3404C5-D58E-4FDE-A7C1-2B2D6595AB8A}"/>
    <cellStyle name="SAPBEXexcGood1 108 3" xfId="39243" xr:uid="{8B208DEC-633A-48CC-B7D6-D58B3F1063A9}"/>
    <cellStyle name="SAPBEXexcGood1 108 4" xfId="40460" xr:uid="{FAB1B4EE-6D53-43F2-9D9D-B3C0C0432925}"/>
    <cellStyle name="SAPBEXexcGood1 108 5" xfId="39397" xr:uid="{A08F854F-74EA-4AB8-86F6-5ADBE3F62228}"/>
    <cellStyle name="SAPBEXexcGood1 108 6" xfId="44847" xr:uid="{BFCA8E82-E809-4389-9BA9-4F3FE0129135}"/>
    <cellStyle name="SAPBEXexcGood1 108 7" xfId="44189" xr:uid="{5C63046B-6299-4BC7-AE4D-6A2516AA8760}"/>
    <cellStyle name="SAPBEXexcGood1 109" xfId="33985" xr:uid="{91E62624-6792-4B92-A260-7DC93BBD7490}"/>
    <cellStyle name="SAPBEXexcGood1 109 2" xfId="40591" xr:uid="{A7E680BF-136F-4D20-B995-0AB6913AA03E}"/>
    <cellStyle name="SAPBEXexcGood1 109 3" xfId="39242" xr:uid="{8AB8EC76-A35A-4766-8336-B8EF6EAA6D18}"/>
    <cellStyle name="SAPBEXexcGood1 109 4" xfId="40461" xr:uid="{3CF75159-ED2B-4527-BB88-F236157A7054}"/>
    <cellStyle name="SAPBEXexcGood1 109 5" xfId="39396" xr:uid="{01453674-B1B2-4AA8-AA82-9978DAE054F1}"/>
    <cellStyle name="SAPBEXexcGood1 109 6" xfId="44848" xr:uid="{B3ED35FB-ABC4-40A2-8882-8178DCA4E9C8}"/>
    <cellStyle name="SAPBEXexcGood1 109 7" xfId="44188" xr:uid="{800397B6-DCEE-4036-B2F7-42C3F24DE9DB}"/>
    <cellStyle name="SAPBEXexcGood1 11" xfId="33986" xr:uid="{7C3CBE5E-7E9E-430C-B9D9-4AC3D759288B}"/>
    <cellStyle name="SAPBEXexcGood1 110" xfId="33987" xr:uid="{31E88D0D-10D1-4681-B60D-5F084A75C983}"/>
    <cellStyle name="SAPBEXexcGood1 110 2" xfId="40592" xr:uid="{454AF18E-1F35-4F24-852A-8A925799FA8E}"/>
    <cellStyle name="SAPBEXexcGood1 110 3" xfId="39241" xr:uid="{B20691FD-383C-4049-A81C-09FCC7E590F5}"/>
    <cellStyle name="SAPBEXexcGood1 110 4" xfId="40462" xr:uid="{38B4892B-1015-4FC1-9082-A375488BD317}"/>
    <cellStyle name="SAPBEXexcGood1 110 5" xfId="39395" xr:uid="{1E231FF7-0F48-4829-BE9C-8D8FCA3FE3C5}"/>
    <cellStyle name="SAPBEXexcGood1 110 6" xfId="44849" xr:uid="{FAC6EEF5-CE7F-4FA7-B154-5D84860F2AFD}"/>
    <cellStyle name="SAPBEXexcGood1 110 7" xfId="44187" xr:uid="{3DD33428-0FE6-4992-8C12-23456845BF0B}"/>
    <cellStyle name="SAPBEXexcGood1 111" xfId="33988" xr:uid="{C9F416B9-50FA-474D-AE7B-8DCA204CDBDE}"/>
    <cellStyle name="SAPBEXexcGood1 111 2" xfId="40593" xr:uid="{AC822624-7737-4CE3-BFEA-938A41496333}"/>
    <cellStyle name="SAPBEXexcGood1 111 3" xfId="39240" xr:uid="{4FCE56D4-7556-4A85-B4A9-D02E85D3F7BB}"/>
    <cellStyle name="SAPBEXexcGood1 111 4" xfId="40463" xr:uid="{A2E929A8-5AEE-44D9-86C9-590240180CB5}"/>
    <cellStyle name="SAPBEXexcGood1 111 5" xfId="39394" xr:uid="{6821FB00-75FC-42B3-898D-7C62A990D9B6}"/>
    <cellStyle name="SAPBEXexcGood1 111 6" xfId="44850" xr:uid="{226E2103-ECC6-4A32-9327-981EF897293E}"/>
    <cellStyle name="SAPBEXexcGood1 111 7" xfId="44186" xr:uid="{758F5E67-C3CF-4441-A701-8EE649475354}"/>
    <cellStyle name="SAPBEXexcGood1 112" xfId="33989" xr:uid="{BA1969EB-CCA9-44BC-96A7-1A749AA22F8C}"/>
    <cellStyle name="SAPBEXexcGood1 112 2" xfId="40594" xr:uid="{B4FDDD52-3D3A-4A6D-AF49-2DF4EE2A4FE3}"/>
    <cellStyle name="SAPBEXexcGood1 112 3" xfId="39239" xr:uid="{E90F849E-018E-4CAE-B545-B02AA5656129}"/>
    <cellStyle name="SAPBEXexcGood1 112 4" xfId="40464" xr:uid="{1CEECCB9-7E95-4BD3-8168-10BC960BA2A6}"/>
    <cellStyle name="SAPBEXexcGood1 112 5" xfId="38242" xr:uid="{7DC87ADA-004A-46BE-83AF-5AFC46C9AEE3}"/>
    <cellStyle name="SAPBEXexcGood1 112 6" xfId="44851" xr:uid="{A849EE93-FC3F-4AE5-9F24-B675CF90708E}"/>
    <cellStyle name="SAPBEXexcGood1 112 7" xfId="44185" xr:uid="{EBA24E46-A9DF-49FD-B931-D0C722C15E7C}"/>
    <cellStyle name="SAPBEXexcGood1 113" xfId="33990" xr:uid="{E414DEB9-C20D-4C4F-896C-3878CE191842}"/>
    <cellStyle name="SAPBEXexcGood1 113 2" xfId="40595" xr:uid="{860E4C35-1B7D-4EF2-A6A3-6A398E29D1F4}"/>
    <cellStyle name="SAPBEXexcGood1 113 3" xfId="39238" xr:uid="{3921533F-410D-4714-98FF-D074E2C4566D}"/>
    <cellStyle name="SAPBEXexcGood1 113 4" xfId="40465" xr:uid="{579623B0-B2EF-4A29-8784-F81ADED8B7BE}"/>
    <cellStyle name="SAPBEXexcGood1 113 5" xfId="39393" xr:uid="{7BD16C9A-A12C-46A4-AEFB-AC720FFD873B}"/>
    <cellStyle name="SAPBEXexcGood1 113 6" xfId="44852" xr:uid="{3D43C511-AC43-4793-BA93-7D29BE1B6E27}"/>
    <cellStyle name="SAPBEXexcGood1 113 7" xfId="44184" xr:uid="{08BCABF7-CB6E-4D09-A2A4-58653E502360}"/>
    <cellStyle name="SAPBEXexcGood1 114" xfId="33991" xr:uid="{3D4A74FA-9595-494F-8BFA-A87AAD6ACD44}"/>
    <cellStyle name="SAPBEXexcGood1 114 2" xfId="40596" xr:uid="{BDF34EE1-7030-4022-9E5A-F6DD2FC1EEBD}"/>
    <cellStyle name="SAPBEXexcGood1 114 3" xfId="39237" xr:uid="{8D78A042-C0CF-4F0F-B58F-B6CAC24D7BDE}"/>
    <cellStyle name="SAPBEXexcGood1 114 4" xfId="40466" xr:uid="{60ABB4E5-5B78-424E-B268-4B3889C9F1FC}"/>
    <cellStyle name="SAPBEXexcGood1 114 5" xfId="39392" xr:uid="{261B1B5A-0AB6-4BBA-91AB-E1F318AF85BC}"/>
    <cellStyle name="SAPBEXexcGood1 114 6" xfId="44853" xr:uid="{2D783B17-DF34-41B6-BF00-3B25A126F04E}"/>
    <cellStyle name="SAPBEXexcGood1 114 7" xfId="44183" xr:uid="{DC85B56E-15CC-406F-AB71-0E8A46A6A05A}"/>
    <cellStyle name="SAPBEXexcGood1 115" xfId="33992" xr:uid="{EB87AAC2-0C20-4467-A15F-54C3E9344DE0}"/>
    <cellStyle name="SAPBEXexcGood1 115 2" xfId="40597" xr:uid="{86F557AE-5196-427E-AAE3-DB71C0F0C1AE}"/>
    <cellStyle name="SAPBEXexcGood1 115 3" xfId="39236" xr:uid="{C228A27D-6C14-4D3A-B264-96B2AAF85C0B}"/>
    <cellStyle name="SAPBEXexcGood1 115 4" xfId="40467" xr:uid="{DA56EC5E-272E-4224-AAE2-A81AFA9A147B}"/>
    <cellStyle name="SAPBEXexcGood1 115 5" xfId="39391" xr:uid="{338AE81A-A455-45DB-917F-37381A3591A4}"/>
    <cellStyle name="SAPBEXexcGood1 115 6" xfId="44854" xr:uid="{DFF7ED8A-0021-4F83-BA01-30EC3A73D852}"/>
    <cellStyle name="SAPBEXexcGood1 115 7" xfId="43472" xr:uid="{D9A1ABC2-E50F-4F33-AD44-53BB73D540A3}"/>
    <cellStyle name="SAPBEXexcGood1 116" xfId="12867" xr:uid="{F6036C58-D49E-4C7F-AB1F-8934300605EE}"/>
    <cellStyle name="SAPBEXexcGood1 116 2" xfId="38255" xr:uid="{9D82C1A9-22BD-4F39-9A8E-5AE2090A0318}"/>
    <cellStyle name="SAPBEXexcGood1 116 3" xfId="41657" xr:uid="{DA87A91C-257B-406E-B73E-408ECD3C0262}"/>
    <cellStyle name="SAPBEXexcGood1 116 4" xfId="42318" xr:uid="{B322F612-FBD4-4217-BEDB-F4EC6AD485E9}"/>
    <cellStyle name="SAPBEXexcGood1 116 5" xfId="41975" xr:uid="{ABB37AD9-34C9-45A8-97CE-E750A4A31E75}"/>
    <cellStyle name="SAPBEXexcGood1 116 6" xfId="43485" xr:uid="{3DEE12D6-4BAA-4C9E-8006-3750E9950117}"/>
    <cellStyle name="SAPBEXexcGood1 116 7" xfId="45547" xr:uid="{182ED6C6-7E0D-43F5-8AF5-C295F5AA689D}"/>
    <cellStyle name="SAPBEXexcGood1 117" xfId="38199" xr:uid="{6D121F24-1603-4B9C-999B-7A57C4B01A6B}"/>
    <cellStyle name="SAPBEXexcGood1 118" xfId="41745" xr:uid="{BD53FB04-5277-4957-AFA2-4B6734D7AEF0}"/>
    <cellStyle name="SAPBEXexcGood1 119" xfId="42399" xr:uid="{9F3A1997-781F-487E-88B5-57EE13F6C0B7}"/>
    <cellStyle name="SAPBEXexcGood1 12" xfId="33993" xr:uid="{F34FD712-E5DE-43F8-9323-970DE20D90B4}"/>
    <cellStyle name="SAPBEXexcGood1 120" xfId="42972" xr:uid="{5CB584B8-1FE5-42A6-B11B-446EE7261829}"/>
    <cellStyle name="SAPBEXexcGood1 121" xfId="43433" xr:uid="{966465F4-8025-4A63-9A06-D846730EB0C2}"/>
    <cellStyle name="SAPBEXexcGood1 122" xfId="45603" xr:uid="{A5EDF329-F285-4B13-ABA8-EC52AA5F6112}"/>
    <cellStyle name="SAPBEXexcGood1 123" xfId="12330" xr:uid="{3D0B7555-F63F-439F-B422-0A5CF8FE1AB8}"/>
    <cellStyle name="SAPBEXexcGood1 124" xfId="46153" xr:uid="{92FFE67A-7CF7-4B47-890D-EF3E831F7865}"/>
    <cellStyle name="SAPBEXexcGood1 13" xfId="33994" xr:uid="{46D82B18-3682-4500-879C-F48CFEB9A622}"/>
    <cellStyle name="SAPBEXexcGood1 14" xfId="33995" xr:uid="{08963274-2297-4BE7-8D4C-1245713FB0B9}"/>
    <cellStyle name="SAPBEXexcGood1 15" xfId="33996" xr:uid="{EE27AFDF-8273-4364-B4C0-EDC030236FBE}"/>
    <cellStyle name="SAPBEXexcGood1 16" xfId="33997" xr:uid="{20CC604B-9719-4267-96C7-D302B33BE836}"/>
    <cellStyle name="SAPBEXexcGood1 17" xfId="33998" xr:uid="{59DB4D4F-BDF0-4324-B750-27B01640D1C4}"/>
    <cellStyle name="SAPBEXexcGood1 18" xfId="33999" xr:uid="{5EDDAFAB-B317-4997-859A-80F88D1CB07F}"/>
    <cellStyle name="SAPBEXexcGood1 19" xfId="34000" xr:uid="{EDE39BEF-C40E-4ACC-8B31-C0CB0DAFE11F}"/>
    <cellStyle name="SAPBEXexcGood1 2" xfId="2285" xr:uid="{00E366B0-7D04-44C4-B758-99010BEB9C13}"/>
    <cellStyle name="SAPBEXexcGood1 2 10" xfId="45443" xr:uid="{4B1D2D5B-CD8B-4F49-806F-E26720B12CC2}"/>
    <cellStyle name="SAPBEXexcGood1 2 11" xfId="13072" xr:uid="{B3B60D12-6D4E-4461-BBE1-A01109ABB501}"/>
    <cellStyle name="SAPBEXexcGood1 2 2" xfId="5412" xr:uid="{A6321D25-4E3C-4821-8804-1899CE8D837E}"/>
    <cellStyle name="SAPBEXexcGood1 2 2 10" xfId="34001" xr:uid="{B2D620FA-F4EF-4531-A218-FB8D7F222ED6}"/>
    <cellStyle name="SAPBEXexcGood1 2 2 2" xfId="8471" xr:uid="{A229DF0B-BF4D-4C9C-AF6A-2C4873F21CA2}"/>
    <cellStyle name="SAPBEXexcGood1 2 2 2 10" xfId="34002" xr:uid="{4326F674-2C83-4F80-B95B-94CC2789D01E}"/>
    <cellStyle name="SAPBEXexcGood1 2 2 2 2" xfId="34003" xr:uid="{32389E6C-613F-4EE7-B437-10410261BDA7}"/>
    <cellStyle name="SAPBEXexcGood1 2 2 2 2 2" xfId="34004" xr:uid="{B427EA5A-F028-45B4-BCAB-0ED797B41779}"/>
    <cellStyle name="SAPBEXexcGood1 2 2 2 2 2 2" xfId="40601" xr:uid="{5C8246F0-778E-4D2E-B7CC-1E983C00F3B9}"/>
    <cellStyle name="SAPBEXexcGood1 2 2 2 2 2 3" xfId="39229" xr:uid="{614CF2B6-800F-4691-A557-E1179A8C9D6F}"/>
    <cellStyle name="SAPBEXexcGood1 2 2 2 2 2 4" xfId="40471" xr:uid="{65188F9F-E08F-4A7D-8B98-1280674BAA83}"/>
    <cellStyle name="SAPBEXexcGood1 2 2 2 2 2 5" xfId="39387" xr:uid="{FE6D189D-6A47-48EC-BF0B-8DF3751EAA58}"/>
    <cellStyle name="SAPBEXexcGood1 2 2 2 2 2 6" xfId="44858" xr:uid="{83DD7799-5180-49EF-B0D4-77040D08326F}"/>
    <cellStyle name="SAPBEXexcGood1 2 2 2 2 2 7" xfId="44179" xr:uid="{17833BBF-A971-4AB8-B7C1-94F8CF87104F}"/>
    <cellStyle name="SAPBEXexcGood1 2 2 2 2 3" xfId="40600" xr:uid="{5044A5A7-DFCD-4887-96CA-A3ED13BA4066}"/>
    <cellStyle name="SAPBEXexcGood1 2 2 2 2 4" xfId="39230" xr:uid="{5E1DEF8D-5FAA-4875-81E6-CF9BCCA37F4D}"/>
    <cellStyle name="SAPBEXexcGood1 2 2 2 2 5" xfId="40470" xr:uid="{60386F32-8A93-45CA-A5EB-5A464ADB4363}"/>
    <cellStyle name="SAPBEXexcGood1 2 2 2 2 6" xfId="39388" xr:uid="{CF5551FD-D935-4D0D-B822-241DED598976}"/>
    <cellStyle name="SAPBEXexcGood1 2 2 2 2 7" xfId="44857" xr:uid="{C8BFD7A3-B281-4FE3-A592-8AFA3426BBA7}"/>
    <cellStyle name="SAPBEXexcGood1 2 2 2 2 8" xfId="44180" xr:uid="{389247D4-6C55-475F-A59F-F5B4087EAECF}"/>
    <cellStyle name="SAPBEXexcGood1 2 2 2 3" xfId="34005" xr:uid="{3176F803-DEC0-43BA-8287-0A1CFDD05435}"/>
    <cellStyle name="SAPBEXexcGood1 2 2 2 3 2" xfId="40602" xr:uid="{8EA324E2-614E-477F-A13B-2C5BA31F82D0}"/>
    <cellStyle name="SAPBEXexcGood1 2 2 2 3 3" xfId="39228" xr:uid="{652A5265-542F-496C-A871-3CBA96FC7F23}"/>
    <cellStyle name="SAPBEXexcGood1 2 2 2 3 4" xfId="40472" xr:uid="{4C1B005D-C801-4180-93C7-B4892D38DF55}"/>
    <cellStyle name="SAPBEXexcGood1 2 2 2 3 5" xfId="39386" xr:uid="{4CD00F0D-8F1F-4548-AAEB-E2644AFB843A}"/>
    <cellStyle name="SAPBEXexcGood1 2 2 2 3 6" xfId="44859" xr:uid="{06D2C550-F009-43E7-A9E2-2F6A022E63D0}"/>
    <cellStyle name="SAPBEXexcGood1 2 2 2 3 7" xfId="44178" xr:uid="{9A927A12-F0BD-41E2-9364-551139459FFD}"/>
    <cellStyle name="SAPBEXexcGood1 2 2 2 4" xfId="40599" xr:uid="{CECF2914-1ABA-43E4-B19D-4A4E8FE89BA0}"/>
    <cellStyle name="SAPBEXexcGood1 2 2 2 5" xfId="39231" xr:uid="{65154CC4-D08B-48B9-902D-F8E989B93EFD}"/>
    <cellStyle name="SAPBEXexcGood1 2 2 2 6" xfId="40469" xr:uid="{A6FFBD6C-4870-46C7-B50E-3A8D56E38CCE}"/>
    <cellStyle name="SAPBEXexcGood1 2 2 2 7" xfId="39389" xr:uid="{A5D15DAB-6618-4F0F-AF2A-301F6237C714}"/>
    <cellStyle name="SAPBEXexcGood1 2 2 2 8" xfId="44856" xr:uid="{856C374F-9E45-4A5B-A8D4-678D00B229BC}"/>
    <cellStyle name="SAPBEXexcGood1 2 2 2 9" xfId="44181" xr:uid="{FD871CC0-A51C-4167-8766-7338F6264E87}"/>
    <cellStyle name="SAPBEXexcGood1 2 2 3" xfId="34006" xr:uid="{3970403A-FC0D-4B73-B750-E145FB9F4F8D}"/>
    <cellStyle name="SAPBEXexcGood1 2 2 3 2" xfId="40603" xr:uid="{0B692411-3E24-4604-BDC3-4F2C5B4E29BE}"/>
    <cellStyle name="SAPBEXexcGood1 2 2 3 3" xfId="39227" xr:uid="{A8135ABC-CF25-46AF-AE2F-8DCAC53F06C9}"/>
    <cellStyle name="SAPBEXexcGood1 2 2 3 4" xfId="40473" xr:uid="{1D41724D-476D-47B3-AC8D-A32107910A67}"/>
    <cellStyle name="SAPBEXexcGood1 2 2 3 5" xfId="39385" xr:uid="{62C6B3DB-9AEC-437B-89A5-C68E86795D47}"/>
    <cellStyle name="SAPBEXexcGood1 2 2 3 6" xfId="44860" xr:uid="{535E46BE-45E8-434F-AB3D-1C4B98F1D2A6}"/>
    <cellStyle name="SAPBEXexcGood1 2 2 3 7" xfId="44177" xr:uid="{828DDEAA-B773-4093-AF17-FF8D9EBAF538}"/>
    <cellStyle name="SAPBEXexcGood1 2 2 4" xfId="40598" xr:uid="{0078DB74-8FFB-4E53-AC71-FDF230B27E8A}"/>
    <cellStyle name="SAPBEXexcGood1 2 2 5" xfId="39232" xr:uid="{5876EE35-8597-4F80-9326-55FE0B49AD90}"/>
    <cellStyle name="SAPBEXexcGood1 2 2 6" xfId="40468" xr:uid="{8495B204-E90E-47C4-9503-8BC33792C9BB}"/>
    <cellStyle name="SAPBEXexcGood1 2 2 7" xfId="39390" xr:uid="{48428B71-0638-4ADA-BCCC-02DBA07016DF}"/>
    <cellStyle name="SAPBEXexcGood1 2 2 8" xfId="44855" xr:uid="{89BCF21E-95E3-4F68-982A-64FCA98945F9}"/>
    <cellStyle name="SAPBEXexcGood1 2 2 9" xfId="44182" xr:uid="{E8F7D157-E54D-4921-9AA1-0CA49C418BAA}"/>
    <cellStyle name="SAPBEXexcGood1 2 3" xfId="6110" xr:uid="{31303C17-858A-4EF6-B16D-5AD765B35538}"/>
    <cellStyle name="SAPBEXexcGood1 2 3 2" xfId="40604" xr:uid="{69EFE36D-CC50-495B-B821-8BED14D030DE}"/>
    <cellStyle name="SAPBEXexcGood1 2 3 3" xfId="39226" xr:uid="{FB2CC943-876C-4ECD-BB44-0EEDD9034489}"/>
    <cellStyle name="SAPBEXexcGood1 2 3 4" xfId="40474" xr:uid="{9803EEA2-16BE-4700-B5F2-3AD02970AB97}"/>
    <cellStyle name="SAPBEXexcGood1 2 3 5" xfId="39384" xr:uid="{652985E2-8AF2-4206-9443-FE4E8366B886}"/>
    <cellStyle name="SAPBEXexcGood1 2 3 6" xfId="44861" xr:uid="{9ECC6880-25A5-4C22-88EB-284E8E146342}"/>
    <cellStyle name="SAPBEXexcGood1 2 3 7" xfId="44176" xr:uid="{00746D5A-A9DF-41C4-885A-888E3F066A73}"/>
    <cellStyle name="SAPBEXexcGood1 2 3 8" xfId="34007" xr:uid="{7D9117E4-47AF-498D-AF49-A9804FE8C558}"/>
    <cellStyle name="SAPBEXexcGood1 2 4" xfId="8581" xr:uid="{417701E6-A02A-4F1C-A02B-7B5D53DD3A75}"/>
    <cellStyle name="SAPBEXexcGood1 2 4 2" xfId="34008" xr:uid="{F2AA6E16-44AF-4810-9725-E39657E2960D}"/>
    <cellStyle name="SAPBEXexcGood1 2 5" xfId="10498" xr:uid="{1413B332-1CB1-4B3E-9292-EBD0DC380E73}"/>
    <cellStyle name="SAPBEXexcGood1 2 5 2" xfId="38367" xr:uid="{D3C545E7-92DA-428A-9A62-3D8C91E0DAE9}"/>
    <cellStyle name="SAPBEXexcGood1 2 6" xfId="10413" xr:uid="{746547CE-229F-42C1-AA2B-6DEE56817AC4}"/>
    <cellStyle name="SAPBEXexcGood1 2 6 2" xfId="41522" xr:uid="{1957447E-C9A3-4B5A-832F-85C1831E1805}"/>
    <cellStyle name="SAPBEXexcGood1 2 7" xfId="42170" xr:uid="{ACC939E1-FBCA-45F4-877D-DC66FA0809B1}"/>
    <cellStyle name="SAPBEXexcGood1 2 8" xfId="42770" xr:uid="{34D08BAC-4820-43C2-9640-B3EC7F073B99}"/>
    <cellStyle name="SAPBEXexcGood1 2 9" xfId="43588" xr:uid="{BEE4D3F7-F1C6-42D0-9992-1215B4D36E14}"/>
    <cellStyle name="SAPBEXexcGood1 20" xfId="34009" xr:uid="{F8FFF362-12EF-4F8B-B0BB-00AE5E10D648}"/>
    <cellStyle name="SAPBEXexcGood1 21" xfId="34010" xr:uid="{F51EE883-453A-4CD0-902C-1C5D20C0EF53}"/>
    <cellStyle name="SAPBEXexcGood1 22" xfId="34011" xr:uid="{42F30CBE-2D37-43A8-9ACF-127FC65A3541}"/>
    <cellStyle name="SAPBEXexcGood1 23" xfId="34012" xr:uid="{E4933FC3-73C1-415D-8743-8DA4E27935CC}"/>
    <cellStyle name="SAPBEXexcGood1 24" xfId="34013" xr:uid="{06D217FE-9699-4329-8A36-CA2568A7C666}"/>
    <cellStyle name="SAPBEXexcGood1 25" xfId="34014" xr:uid="{1DCE8210-DC08-47B0-B980-A88A138F5608}"/>
    <cellStyle name="SAPBEXexcGood1 26" xfId="34015" xr:uid="{E271BB0B-62DA-4D83-AB3D-80D8C389D83B}"/>
    <cellStyle name="SAPBEXexcGood1 27" xfId="34016" xr:uid="{E693B4BC-55F7-422D-B49D-F2CD9B856D83}"/>
    <cellStyle name="SAPBEXexcGood1 28" xfId="34017" xr:uid="{F03664BE-B41C-401E-83C0-AFA47692152B}"/>
    <cellStyle name="SAPBEXexcGood1 29" xfId="34018" xr:uid="{F8F5B0B0-5CF1-4259-981D-BD83D2950B0B}"/>
    <cellStyle name="SAPBEXexcGood1 3" xfId="2322" xr:uid="{5C388717-0977-47F4-AEB9-7AC46FDEB878}"/>
    <cellStyle name="SAPBEXexcGood1 3 10" xfId="45485" xr:uid="{C1C87026-3E46-4D46-A196-25382DD69251}"/>
    <cellStyle name="SAPBEXexcGood1 3 11" xfId="13032" xr:uid="{03D4CB14-F81A-4E75-8A4A-BA99900CD63D}"/>
    <cellStyle name="SAPBEXexcGood1 3 2" xfId="5560" xr:uid="{ACA383A3-23AF-4796-B54D-BE7F7E1B1C68}"/>
    <cellStyle name="SAPBEXexcGood1 3 2 2" xfId="34019" xr:uid="{26DDD53E-96CD-44FE-98A2-4BA502D064EC}"/>
    <cellStyle name="SAPBEXexcGood1 3 3" xfId="10274" xr:uid="{7503A32B-E62E-47A1-9869-D23D607B56D3}"/>
    <cellStyle name="SAPBEXexcGood1 3 3 2" xfId="41842" xr:uid="{C26013BA-2CE5-457A-B30A-B8CA6B389910}"/>
    <cellStyle name="SAPBEXexcGood1 3 3 3" xfId="42467" xr:uid="{F19C2C85-EF23-4529-BFD4-C58635BD3FA9}"/>
    <cellStyle name="SAPBEXexcGood1 3 3 4" xfId="43029" xr:uid="{A796C1F9-92FA-4300-ABF7-38D8D6D62CCA}"/>
    <cellStyle name="SAPBEXexcGood1 3 3 5" xfId="43279" xr:uid="{AEDFD7E4-8673-4AD0-AEC4-8CF22E079D8E}"/>
    <cellStyle name="SAPBEXexcGood1 3 3 6" xfId="45683" xr:uid="{75494BDE-2ED6-4557-84EC-AFE138EFD23F}"/>
    <cellStyle name="SAPBEXexcGood1 3 3 7" xfId="45959" xr:uid="{8CAC4C35-B575-44A1-8A13-F96FD2B7D32A}"/>
    <cellStyle name="SAPBEXexcGood1 3 3 8" xfId="37967" xr:uid="{4C54BE2E-C79D-4D0A-BE35-DD01A86FD172}"/>
    <cellStyle name="SAPBEXexcGood1 3 4" xfId="10385" xr:uid="{C5EF7226-01EC-4812-9865-E1D142A8D320}"/>
    <cellStyle name="SAPBEXexcGood1 3 4 2" xfId="41943" xr:uid="{DBA9DA6B-7FF9-4858-89A1-36DCEAC3F8B1}"/>
    <cellStyle name="SAPBEXexcGood1 3 4 3" xfId="42560" xr:uid="{2F3DD110-600B-4693-82D2-C378D4FB139F}"/>
    <cellStyle name="SAPBEXexcGood1 3 4 4" xfId="43114" xr:uid="{9A7F1995-6BBD-4389-8215-7BFA57B2D554}"/>
    <cellStyle name="SAPBEXexcGood1 3 4 5" xfId="43363" xr:uid="{352690FE-23EF-4996-8316-D5343049E070}"/>
    <cellStyle name="SAPBEXexcGood1 3 4 6" xfId="45775" xr:uid="{1A073327-6012-49A7-9B6D-C496A3C20CFA}"/>
    <cellStyle name="SAPBEXexcGood1 3 4 7" xfId="46044" xr:uid="{F09129A3-0EB3-45D0-9321-252851E06BEA}"/>
    <cellStyle name="SAPBEXexcGood1 3 4 8" xfId="38130" xr:uid="{18131C39-62E6-457C-BCCE-515723C43F59}"/>
    <cellStyle name="SAPBEXexcGood1 3 5" xfId="10215" xr:uid="{AFD14473-09AF-473D-BCB6-841F701AA3F9}"/>
    <cellStyle name="SAPBEXexcGood1 3 5 2" xfId="38325" xr:uid="{5E9D2FDC-86CB-4711-8A98-59EC936F771D}"/>
    <cellStyle name="SAPBEXexcGood1 3 6" xfId="4966" xr:uid="{F083A6F7-4E5F-4434-8622-B9B8F9A46657}"/>
    <cellStyle name="SAPBEXexcGood1 3 6 2" xfId="41565" xr:uid="{5F5CBB2C-F515-4BB5-81A6-7CA6CD7B49D9}"/>
    <cellStyle name="SAPBEXexcGood1 3 7" xfId="42219" xr:uid="{EE976C80-C4FF-45DF-8B19-62ECC407AB32}"/>
    <cellStyle name="SAPBEXexcGood1 3 8" xfId="42830" xr:uid="{8C262CE5-ADD3-440A-9A43-E49AFAB4089E}"/>
    <cellStyle name="SAPBEXexcGood1 3 9" xfId="43546" xr:uid="{7A156A92-B8CA-4DB6-B8AE-509A6E4E820C}"/>
    <cellStyle name="SAPBEXexcGood1 30" xfId="34020" xr:uid="{EB7D8C5B-5815-437E-911E-077D2FD748F0}"/>
    <cellStyle name="SAPBEXexcGood1 31" xfId="34021" xr:uid="{B2DF6DE6-08D0-49FB-8F62-C57C84D0BD94}"/>
    <cellStyle name="SAPBEXexcGood1 32" xfId="34022" xr:uid="{CA897680-BC8F-44C3-9F89-34CDD916F81A}"/>
    <cellStyle name="SAPBEXexcGood1 33" xfId="34023" xr:uid="{1C79FBA4-17B3-463B-A46C-8D2BCFF8C0F1}"/>
    <cellStyle name="SAPBEXexcGood1 34" xfId="34024" xr:uid="{8099257C-64ED-423F-BB89-1C7BA639C06F}"/>
    <cellStyle name="SAPBEXexcGood1 35" xfId="34025" xr:uid="{F1DF8C66-DC1A-46C5-A6E4-E19D03C04C86}"/>
    <cellStyle name="SAPBEXexcGood1 36" xfId="34026" xr:uid="{BF733998-A311-496E-A604-AB6A7B415A67}"/>
    <cellStyle name="SAPBEXexcGood1 37" xfId="34027" xr:uid="{9494C63F-5391-4D25-85A5-A8B03D8A612B}"/>
    <cellStyle name="SAPBEXexcGood1 38" xfId="34028" xr:uid="{D2F95AB8-DC1D-46E3-9630-2ABDA8F854AA}"/>
    <cellStyle name="SAPBEXexcGood1 39" xfId="34029" xr:uid="{9A4F69D1-2F03-44E7-B9B2-45E43D5AF91F}"/>
    <cellStyle name="SAPBEXexcGood1 4" xfId="3158" xr:uid="{9CF64FE7-025D-44A7-B4B1-D952B5BFC38E}"/>
    <cellStyle name="SAPBEXexcGood1 4 10" xfId="13055" xr:uid="{72792796-FBA6-4774-A5DF-09FA7EBFB476}"/>
    <cellStyle name="SAPBEXexcGood1 4 2" xfId="10143" xr:uid="{E738EB29-DA79-4F13-8477-7DDBB978FDFF}"/>
    <cellStyle name="SAPBEXexcGood1 4 2 2" xfId="34030" xr:uid="{62975311-CEDD-43E2-AB6D-953F9B9864B1}"/>
    <cellStyle name="SAPBEXexcGood1 4 3" xfId="10694" xr:uid="{0F1CC8D3-6251-45CD-B2FC-24D5071128DF}"/>
    <cellStyle name="SAPBEXexcGood1 4 3 2" xfId="41880" xr:uid="{8D3E8A81-5CF3-4223-A250-345490964A85}"/>
    <cellStyle name="SAPBEXexcGood1 4 3 3" xfId="42505" xr:uid="{EFAB5EE5-B070-4F40-9561-3B6A04D30244}"/>
    <cellStyle name="SAPBEXexcGood1 4 3 4" xfId="43067" xr:uid="{A1922E96-2FAE-4DDD-A26D-9EC76494C82E}"/>
    <cellStyle name="SAPBEXexcGood1 4 3 5" xfId="43317" xr:uid="{7D6B1055-7728-437C-867D-B04D732C3A6B}"/>
    <cellStyle name="SAPBEXexcGood1 4 3 6" xfId="45720" xr:uid="{4602AFD2-08B3-4339-B592-BB13EF54A1CA}"/>
    <cellStyle name="SAPBEXexcGood1 4 3 7" xfId="45997" xr:uid="{F0666BD9-B781-417C-9F7F-9168CD16EA16}"/>
    <cellStyle name="SAPBEXexcGood1 4 3 8" xfId="38005" xr:uid="{BDA86893-1C45-4C24-9EB5-29CF49AF6D89}"/>
    <cellStyle name="SAPBEXexcGood1 4 4" xfId="10774" xr:uid="{3DE9C765-8C40-42A3-92F1-E76A332967BA}"/>
    <cellStyle name="SAPBEXexcGood1 4 4 2" xfId="38348" xr:uid="{9DAF8E34-2897-4D3C-9F08-761D35A414A8}"/>
    <cellStyle name="SAPBEXexcGood1 4 5" xfId="10842" xr:uid="{19621758-222C-435F-A41C-FD99E8639BC0}"/>
    <cellStyle name="SAPBEXexcGood1 4 5 2" xfId="41541" xr:uid="{4A1F3E3E-CA99-4720-B30E-3DBBD37ACA66}"/>
    <cellStyle name="SAPBEXexcGood1 4 6" xfId="8419" xr:uid="{A98E812C-84EF-47CA-8A8B-DFA55222D8B1}"/>
    <cellStyle name="SAPBEXexcGood1 4 6 2" xfId="42196" xr:uid="{A73146B4-4604-43F3-BA5F-4469C3DF52FC}"/>
    <cellStyle name="SAPBEXexcGood1 4 7" xfId="42800" xr:uid="{6D0BC31B-8D89-49F8-A6B0-AF105F3045D4}"/>
    <cellStyle name="SAPBEXexcGood1 4 8" xfId="43569" xr:uid="{8B51D791-7125-4398-B8C7-B636F5DA619D}"/>
    <cellStyle name="SAPBEXexcGood1 4 9" xfId="45462" xr:uid="{BD169FDA-6317-4C83-BF78-BE991FC62ACC}"/>
    <cellStyle name="SAPBEXexcGood1 40" xfId="34031" xr:uid="{7E334E39-2DE9-4AEB-91D0-543C1A3D8DDA}"/>
    <cellStyle name="SAPBEXexcGood1 41" xfId="34032" xr:uid="{53738C34-32D2-4596-98F7-1CAB74B86A65}"/>
    <cellStyle name="SAPBEXexcGood1 42" xfId="34033" xr:uid="{723EF9A0-6559-438F-AF42-E1C506790842}"/>
    <cellStyle name="SAPBEXexcGood1 43" xfId="34034" xr:uid="{4A2A6C41-12B4-4BB0-AE7F-702A1DC4BC64}"/>
    <cellStyle name="SAPBEXexcGood1 44" xfId="34035" xr:uid="{67CC6BA8-E62B-45B6-99FE-9CBAA61B0C79}"/>
    <cellStyle name="SAPBEXexcGood1 45" xfId="34036" xr:uid="{8F8BC2AD-5C3E-448D-867E-6B7CCDE54BB5}"/>
    <cellStyle name="SAPBEXexcGood1 46" xfId="34037" xr:uid="{9FF49268-74E2-49F0-B84E-61E27C27D480}"/>
    <cellStyle name="SAPBEXexcGood1 47" xfId="34038" xr:uid="{69684606-73BF-40C0-B0AD-83B6416348C5}"/>
    <cellStyle name="SAPBEXexcGood1 48" xfId="34039" xr:uid="{25EC867C-4378-4CE8-8555-F8634301D366}"/>
    <cellStyle name="SAPBEXexcGood1 49" xfId="34040" xr:uid="{33961E93-C278-4510-B1D8-9B45196964EA}"/>
    <cellStyle name="SAPBEXexcGood1 5" xfId="3758" xr:uid="{76945004-0655-4C5E-A5BE-0CAE633EEEF5}"/>
    <cellStyle name="SAPBEXexcGood1 5 2" xfId="8611" xr:uid="{B3CA920C-77E0-4547-9795-6AFB4F2AF055}"/>
    <cellStyle name="SAPBEXexcGood1 5 2 2" xfId="34041" xr:uid="{01E8CF84-F882-4C25-97E3-153A764AE76D}"/>
    <cellStyle name="SAPBEXexcGood1 5 3" xfId="38505" xr:uid="{654E4B9A-002A-49B8-86BA-0DC4DF352E5B}"/>
    <cellStyle name="SAPBEXexcGood1 5 4" xfId="41368" xr:uid="{C0AAC3EE-B58C-48B2-9FB4-3B38D09D0B3C}"/>
    <cellStyle name="SAPBEXexcGood1 5 5" xfId="42030" xr:uid="{BB08B349-20FC-45B1-BD12-9A78986A378F}"/>
    <cellStyle name="SAPBEXexcGood1 5 6" xfId="42639" xr:uid="{0E19C533-F2B1-4BAD-9E98-F04CFCC6A089}"/>
    <cellStyle name="SAPBEXexcGood1 5 7" xfId="43719" xr:uid="{A3C09E8C-BEC5-4B77-8E47-7A7B34C48E44}"/>
    <cellStyle name="SAPBEXexcGood1 5 8" xfId="45318" xr:uid="{E39C7AC4-4EA3-4E04-B7CD-990C472C699D}"/>
    <cellStyle name="SAPBEXexcGood1 5 9" xfId="13216" xr:uid="{B5D3A506-8A6B-4350-B93B-8C8EBF0C68E1}"/>
    <cellStyle name="SAPBEXexcGood1 50" xfId="34042" xr:uid="{8676DAF6-C028-4886-A80C-0F48783DED91}"/>
    <cellStyle name="SAPBEXexcGood1 51" xfId="34043" xr:uid="{64800A7D-F3E9-4927-8D9A-0511D032F4B7}"/>
    <cellStyle name="SAPBEXexcGood1 52" xfId="34044" xr:uid="{38299F9E-9C55-4B6F-A170-C22DA2918CD4}"/>
    <cellStyle name="SAPBEXexcGood1 53" xfId="34045" xr:uid="{0FA1ED5D-D9D3-475C-AC2D-6AB29906FCFE}"/>
    <cellStyle name="SAPBEXexcGood1 54" xfId="34046" xr:uid="{928DC826-4647-4B3C-BDA5-6F228502BBCA}"/>
    <cellStyle name="SAPBEXexcGood1 55" xfId="34047" xr:uid="{E6C7F439-8970-4A6B-9660-CF7CDE6CD98B}"/>
    <cellStyle name="SAPBEXexcGood1 56" xfId="34048" xr:uid="{44C56467-74C2-41B2-9636-00AB45FB45F6}"/>
    <cellStyle name="SAPBEXexcGood1 57" xfId="34049" xr:uid="{835D5C78-2B6B-4CD9-8A54-E7CF6CA9260C}"/>
    <cellStyle name="SAPBEXexcGood1 58" xfId="34050" xr:uid="{082C9DD0-701F-4A73-91F8-03EBB9DD9AFD}"/>
    <cellStyle name="SAPBEXexcGood1 59" xfId="34051" xr:uid="{33DBDE57-5269-443C-ABD9-4179EE4FB43A}"/>
    <cellStyle name="SAPBEXexcGood1 6" xfId="2081" xr:uid="{63B153C2-A932-4181-943E-1892D71474CE}"/>
    <cellStyle name="SAPBEXexcGood1 6 2" xfId="10459" xr:uid="{683A14FA-DCA6-48F2-9474-E3233E428D39}"/>
    <cellStyle name="SAPBEXexcGood1 6 2 2" xfId="34053" xr:uid="{D5DFC16E-5F8B-4556-81AB-E49C83858AE0}"/>
    <cellStyle name="SAPBEXexcGood1 6 3" xfId="40605" xr:uid="{DE1C4E16-AA08-431B-955D-7AF4CB6D3C1A}"/>
    <cellStyle name="SAPBEXexcGood1 6 4" xfId="39225" xr:uid="{7E358DB0-902A-4BBE-8609-F98AC8562CF3}"/>
    <cellStyle name="SAPBEXexcGood1 6 5" xfId="40476" xr:uid="{876EE36C-B59F-4CD8-9DA6-40D8EC400FF0}"/>
    <cellStyle name="SAPBEXexcGood1 6 6" xfId="39382" xr:uid="{F27F4344-9F7F-4D4A-BFB9-24C299564335}"/>
    <cellStyle name="SAPBEXexcGood1 6 7" xfId="44862" xr:uid="{B856974E-FD38-46C9-97EC-E82BBC16162E}"/>
    <cellStyle name="SAPBEXexcGood1 6 8" xfId="44175" xr:uid="{097BD736-948D-4DBA-A73D-83E95CA2622D}"/>
    <cellStyle name="SAPBEXexcGood1 6 9" xfId="34052" xr:uid="{CC39F4BD-0597-4B5F-87BE-7A83ED80E281}"/>
    <cellStyle name="SAPBEXexcGood1 60" xfId="34054" xr:uid="{2081BBF1-FC93-446A-914E-BF9C1443C062}"/>
    <cellStyle name="SAPBEXexcGood1 61" xfId="34055" xr:uid="{599035D3-F71F-4A8A-8B8D-9E1BE57CFA48}"/>
    <cellStyle name="SAPBEXexcGood1 62" xfId="34056" xr:uid="{9BDBDCD6-76C8-4AB8-9643-234A6DD50FB5}"/>
    <cellStyle name="SAPBEXexcGood1 63" xfId="34057" xr:uid="{306ADE5D-FF8E-4F97-B41C-699E40318A1A}"/>
    <cellStyle name="SAPBEXexcGood1 64" xfId="34058" xr:uid="{27F40DBC-2819-449D-9122-D695578181EE}"/>
    <cellStyle name="SAPBEXexcGood1 65" xfId="34059" xr:uid="{43A611BC-1F33-4EC4-9077-312DF030F57B}"/>
    <cellStyle name="SAPBEXexcGood1 66" xfId="34060" xr:uid="{B309B6D7-7C10-4774-AA38-184541548508}"/>
    <cellStyle name="SAPBEXexcGood1 67" xfId="34061" xr:uid="{9F93D1CD-7224-4ACC-BE77-F6610149C93E}"/>
    <cellStyle name="SAPBEXexcGood1 68" xfId="34062" xr:uid="{51A761E7-816C-46F5-BACC-A6249C49817E}"/>
    <cellStyle name="SAPBEXexcGood1 69" xfId="34063" xr:uid="{A12CA26C-D532-4A5B-86CA-D5E6F5FF6C20}"/>
    <cellStyle name="SAPBEXexcGood1 7" xfId="10406" xr:uid="{80A47135-BB63-44B9-AA14-79A6964E5D14}"/>
    <cellStyle name="SAPBEXexcGood1 7 2" xfId="34064" xr:uid="{5CE5A346-5118-441F-B040-ED50C0BFE3A3}"/>
    <cellStyle name="SAPBEXexcGood1 70" xfId="34065" xr:uid="{502FB4A6-E8EE-44B9-B1B7-C0B526A19908}"/>
    <cellStyle name="SAPBEXexcGood1 71" xfId="34066" xr:uid="{FE90C4B8-528A-475B-A431-A72CFAE40D20}"/>
    <cellStyle name="SAPBEXexcGood1 72" xfId="34067" xr:uid="{29E34045-47B1-4F40-BF7D-C6CACF900732}"/>
    <cellStyle name="SAPBEXexcGood1 73" xfId="34068" xr:uid="{D4EFA58D-CBBC-4B94-A6CB-D8DE00A89581}"/>
    <cellStyle name="SAPBEXexcGood1 74" xfId="34069" xr:uid="{55F591D7-A34B-44DF-9331-813D166B752A}"/>
    <cellStyle name="SAPBEXexcGood1 75" xfId="34070" xr:uid="{791CEFE8-EFFD-41D4-B588-052C28C69460}"/>
    <cellStyle name="SAPBEXexcGood1 76" xfId="34071" xr:uid="{C876E6D3-B888-4DB5-A785-A4786E6D5108}"/>
    <cellStyle name="SAPBEXexcGood1 77" xfId="34072" xr:uid="{DCB439A8-497D-497B-A5C5-C1DABD9A4285}"/>
    <cellStyle name="SAPBEXexcGood1 78" xfId="34073" xr:uid="{D70F5A66-B8A4-4AEC-9AF3-63C110706BF3}"/>
    <cellStyle name="SAPBEXexcGood1 79" xfId="34074" xr:uid="{C166D151-E6C5-483B-9CD0-EA514C40C2F0}"/>
    <cellStyle name="SAPBEXexcGood1 8" xfId="8572" xr:uid="{EC9351C9-D806-417C-A0DD-F846BE655650}"/>
    <cellStyle name="SAPBEXexcGood1 8 2" xfId="34075" xr:uid="{A3C887CC-F15E-43A5-B6AF-14D914B5BFD7}"/>
    <cellStyle name="SAPBEXexcGood1 80" xfId="34076" xr:uid="{F8D1C67C-A31E-4947-B3F8-D2145ECD8EFE}"/>
    <cellStyle name="SAPBEXexcGood1 81" xfId="34077" xr:uid="{A7F7B4F0-05D9-483D-85B5-16F7126F709C}"/>
    <cellStyle name="SAPBEXexcGood1 82" xfId="34078" xr:uid="{06FABD22-260B-40B5-915F-C20716E1EDBF}"/>
    <cellStyle name="SAPBEXexcGood1 83" xfId="34079" xr:uid="{179022B2-A2E8-40C1-B466-86E189AE805A}"/>
    <cellStyle name="SAPBEXexcGood1 84" xfId="34080" xr:uid="{DE6DEBE9-0118-4D18-B5FE-10D838603DF2}"/>
    <cellStyle name="SAPBEXexcGood1 85" xfId="34081" xr:uid="{0236F02D-B326-4EF1-8D26-6F4A47B244F5}"/>
    <cellStyle name="SAPBEXexcGood1 86" xfId="34082" xr:uid="{A3AE29FB-2D51-4724-A63A-91E3120ABAB0}"/>
    <cellStyle name="SAPBEXexcGood1 87" xfId="34083" xr:uid="{3ABCC912-330F-4ED9-B5E1-5ECE5EDEEAF8}"/>
    <cellStyle name="SAPBEXexcGood1 88" xfId="34084" xr:uid="{64001609-82BA-4254-97A6-75426F26FC73}"/>
    <cellStyle name="SAPBEXexcGood1 89" xfId="34085" xr:uid="{987514AD-8A2B-4006-AB63-28B6AB5E9AFE}"/>
    <cellStyle name="SAPBEXexcGood1 9" xfId="34086" xr:uid="{A0DBDF9B-6138-4914-9EEF-1E3EA43D4B1F}"/>
    <cellStyle name="SAPBEXexcGood1 90" xfId="34087" xr:uid="{1B8E7A1D-A76C-4382-A18B-5DCE2DA01B26}"/>
    <cellStyle name="SAPBEXexcGood1 91" xfId="34088" xr:uid="{596E6E35-AA4B-40E5-8AF0-803CA1357770}"/>
    <cellStyle name="SAPBEXexcGood1 92" xfId="34089" xr:uid="{A599D07C-B159-4AF5-8DBD-310385F71099}"/>
    <cellStyle name="SAPBEXexcGood1 93" xfId="34090" xr:uid="{4702B662-E3B2-49D8-962D-9C6331E96721}"/>
    <cellStyle name="SAPBEXexcGood1 94" xfId="34091" xr:uid="{82E2EA2E-4B8C-4E72-97E9-D931887FFC0A}"/>
    <cellStyle name="SAPBEXexcGood1 95" xfId="34092" xr:uid="{C0528941-5D05-4D6F-BD60-9206141A68C9}"/>
    <cellStyle name="SAPBEXexcGood1 96" xfId="34093" xr:uid="{BE35D629-7495-4D51-AF90-73587D5B3DFD}"/>
    <cellStyle name="SAPBEXexcGood1 97" xfId="34094" xr:uid="{C2AB75CE-A1BE-4899-82B4-A1287CEBC6BA}"/>
    <cellStyle name="SAPBEXexcGood1 98" xfId="34095" xr:uid="{F6E3C4BB-28CB-444A-B480-D589A030FCB3}"/>
    <cellStyle name="SAPBEXexcGood1 99" xfId="34096" xr:uid="{BF27B1F8-8DEA-401D-ABA5-C00946FF94F0}"/>
    <cellStyle name="SAPBEXexcGood2" xfId="1968" xr:uid="{684E821A-E720-454C-9BC4-B870EC8E7764}"/>
    <cellStyle name="SAPBEXexcGood2 10" xfId="34097" xr:uid="{39E713B4-01D9-4775-BF7D-675B716738AF}"/>
    <cellStyle name="SAPBEXexcGood2 100" xfId="34098" xr:uid="{A6A1C78B-E099-4191-8A86-B2232061FC04}"/>
    <cellStyle name="SAPBEXexcGood2 101" xfId="34099" xr:uid="{1F2CFE27-0523-40DD-93F5-6AD829A997A3}"/>
    <cellStyle name="SAPBEXexcGood2 102" xfId="34100" xr:uid="{6AC3D4E2-0F76-4098-8908-B2C2D14CA196}"/>
    <cellStyle name="SAPBEXexcGood2 103" xfId="34101" xr:uid="{5B1A8110-8737-4C49-BD81-D8BF9D3FA692}"/>
    <cellStyle name="SAPBEXexcGood2 104" xfId="34102" xr:uid="{973CEC31-A971-428D-A64E-7538AA853839}"/>
    <cellStyle name="SAPBEXexcGood2 105" xfId="34103" xr:uid="{B08CE8D7-7603-4D97-A967-220DE0671A9B}"/>
    <cellStyle name="SAPBEXexcGood2 105 2" xfId="40615" xr:uid="{0B7EC2AF-6675-4458-9DFC-AEA232B2E282}"/>
    <cellStyle name="SAPBEXexcGood2 105 3" xfId="39220" xr:uid="{6515E521-49B4-42F5-A8F9-67845537B994}"/>
    <cellStyle name="SAPBEXexcGood2 105 4" xfId="40495" xr:uid="{67A3478A-C7F9-4018-9773-AADAB1E9BC17}"/>
    <cellStyle name="SAPBEXexcGood2 105 5" xfId="39363" xr:uid="{D6CFFB8A-75AD-4CC2-B9BF-8F7DF55C00B5}"/>
    <cellStyle name="SAPBEXexcGood2 105 6" xfId="44863" xr:uid="{CAB81637-F1E9-4163-82BE-550C3C6AB40C}"/>
    <cellStyle name="SAPBEXexcGood2 105 7" xfId="44174" xr:uid="{78F4DD2B-A0CC-4C03-B9F6-408E1E52045C}"/>
    <cellStyle name="SAPBEXexcGood2 106" xfId="34104" xr:uid="{1A90BE3C-5330-47BE-9022-C9E755B3540D}"/>
    <cellStyle name="SAPBEXexcGood2 106 2" xfId="40616" xr:uid="{CCA736DC-B048-4A6A-8086-E99650A5E058}"/>
    <cellStyle name="SAPBEXexcGood2 106 3" xfId="39219" xr:uid="{590F9E0D-DDC5-45FE-AE5A-709E04908BB3}"/>
    <cellStyle name="SAPBEXexcGood2 106 4" xfId="40496" xr:uid="{29E0008E-5E57-4586-AB37-CE985B53C9F7}"/>
    <cellStyle name="SAPBEXexcGood2 106 5" xfId="39362" xr:uid="{5ACE429E-6707-41D0-96F9-DEDB06320FEC}"/>
    <cellStyle name="SAPBEXexcGood2 106 6" xfId="44864" xr:uid="{9543A414-8EDB-4BD3-A59F-672818BF6092}"/>
    <cellStyle name="SAPBEXexcGood2 106 7" xfId="44173" xr:uid="{6D09943F-141C-4C92-B575-E5504E4898E1}"/>
    <cellStyle name="SAPBEXexcGood2 107" xfId="34105" xr:uid="{0FCA1BCA-CBE7-402F-AEA8-6AAC0A412D1C}"/>
    <cellStyle name="SAPBEXexcGood2 107 2" xfId="40617" xr:uid="{2F85F599-AE8A-411C-8805-E3F08ECF350E}"/>
    <cellStyle name="SAPBEXexcGood2 107 3" xfId="39218" xr:uid="{99B5F8B2-3AC7-4F60-AB1E-6FDD9042973F}"/>
    <cellStyle name="SAPBEXexcGood2 107 4" xfId="40497" xr:uid="{DFCF5CEF-AE9D-4B86-95A3-4151360F0B06}"/>
    <cellStyle name="SAPBEXexcGood2 107 5" xfId="39361" xr:uid="{365A2CD2-1721-4007-9CAB-C001BD8691B3}"/>
    <cellStyle name="SAPBEXexcGood2 107 6" xfId="44865" xr:uid="{F5428FB5-5B51-410B-A962-D24E77E82C9A}"/>
    <cellStyle name="SAPBEXexcGood2 107 7" xfId="44172" xr:uid="{355FBEAF-B553-4BD8-B7FC-2FCDD15D56F9}"/>
    <cellStyle name="SAPBEXexcGood2 108" xfId="34106" xr:uid="{88D23502-0E7E-4C66-8B19-DE76D02407C8}"/>
    <cellStyle name="SAPBEXexcGood2 108 2" xfId="40618" xr:uid="{34D9C92C-7974-4F7C-B414-87CBB80DE0F9}"/>
    <cellStyle name="SAPBEXexcGood2 108 3" xfId="39217" xr:uid="{3F9F8BE6-146E-404D-B053-99463155E91F}"/>
    <cellStyle name="SAPBEXexcGood2 108 4" xfId="40498" xr:uid="{F37DEDBA-1645-49DC-BE48-56C548CF6617}"/>
    <cellStyle name="SAPBEXexcGood2 108 5" xfId="39360" xr:uid="{87FF71FF-2F7D-4102-8BCE-07AD82BDB2E4}"/>
    <cellStyle name="SAPBEXexcGood2 108 6" xfId="44866" xr:uid="{1A891CE8-2013-4053-BC0E-1D2500F262C9}"/>
    <cellStyle name="SAPBEXexcGood2 108 7" xfId="44171" xr:uid="{5B0A64F9-47F1-428D-AFD7-B19D95053C18}"/>
    <cellStyle name="SAPBEXexcGood2 109" xfId="34107" xr:uid="{251D88BE-BC9B-4DA6-82C3-CAD0F8826904}"/>
    <cellStyle name="SAPBEXexcGood2 109 2" xfId="40619" xr:uid="{874919EA-5299-4177-9016-8BD604E797B0}"/>
    <cellStyle name="SAPBEXexcGood2 109 3" xfId="39216" xr:uid="{B07E4421-0C42-4769-8E3D-2B63DBB4E282}"/>
    <cellStyle name="SAPBEXexcGood2 109 4" xfId="40499" xr:uid="{EFFB5990-6AB6-44DD-B684-FC27BA6DE325}"/>
    <cellStyle name="SAPBEXexcGood2 109 5" xfId="39359" xr:uid="{D3045D0E-723D-4A01-B2A8-A7E44825CF65}"/>
    <cellStyle name="SAPBEXexcGood2 109 6" xfId="44867" xr:uid="{CD3D0A57-9BD8-406F-85AB-A0196F64A401}"/>
    <cellStyle name="SAPBEXexcGood2 109 7" xfId="44170" xr:uid="{DBC1DEA6-CEE7-49B1-A80A-DAF93E0C21CA}"/>
    <cellStyle name="SAPBEXexcGood2 11" xfId="34108" xr:uid="{6646C927-B421-460B-A545-7696599EAD30}"/>
    <cellStyle name="SAPBEXexcGood2 110" xfId="34109" xr:uid="{C95AD4CD-013A-439E-8F97-6E9C835C7D4B}"/>
    <cellStyle name="SAPBEXexcGood2 110 2" xfId="40621" xr:uid="{BE6E7092-DA02-446B-886D-BB52563698A7}"/>
    <cellStyle name="SAPBEXexcGood2 110 3" xfId="39214" xr:uid="{04A02D26-7056-4043-90CC-86BC99A8ACDD}"/>
    <cellStyle name="SAPBEXexcGood2 110 4" xfId="40500" xr:uid="{A3775A3E-793F-4B5A-B621-450844CE70BD}"/>
    <cellStyle name="SAPBEXexcGood2 110 5" xfId="39358" xr:uid="{828EE292-1551-408C-8E16-38972A073F70}"/>
    <cellStyle name="SAPBEXexcGood2 110 6" xfId="44868" xr:uid="{C1514EAE-E357-4F7E-A32F-A514479CC74D}"/>
    <cellStyle name="SAPBEXexcGood2 110 7" xfId="44169" xr:uid="{B502400D-400B-48BF-A66F-A1F7A9BF43A0}"/>
    <cellStyle name="SAPBEXexcGood2 111" xfId="34110" xr:uid="{9E0C8319-05CD-4F33-A1D1-9E2A32A93674}"/>
    <cellStyle name="SAPBEXexcGood2 111 2" xfId="40622" xr:uid="{C18F01CF-F481-4979-9618-28DF20B3237D}"/>
    <cellStyle name="SAPBEXexcGood2 111 3" xfId="39213" xr:uid="{DBC4A6E1-F9D0-4FD9-969C-9CDF2B14FFA3}"/>
    <cellStyle name="SAPBEXexcGood2 111 4" xfId="40501" xr:uid="{F4B0C5D0-656B-4625-8137-CD144B2B1FAB}"/>
    <cellStyle name="SAPBEXexcGood2 111 5" xfId="39357" xr:uid="{2BFC8DB9-F5BC-42FE-9716-05008CDABE22}"/>
    <cellStyle name="SAPBEXexcGood2 111 6" xfId="44869" xr:uid="{2ABDC679-637E-45EE-9026-8286C877708A}"/>
    <cellStyle name="SAPBEXexcGood2 111 7" xfId="44168" xr:uid="{E845D584-26E2-4C9C-A518-9DB8912E3BA6}"/>
    <cellStyle name="SAPBEXexcGood2 112" xfId="34111" xr:uid="{1803D8D4-A079-4C37-8FAD-83B36DC365FF}"/>
    <cellStyle name="SAPBEXexcGood2 112 2" xfId="40623" xr:uid="{5D52CDB0-F105-475A-9A4A-43D05AC25630}"/>
    <cellStyle name="SAPBEXexcGood2 112 3" xfId="39212" xr:uid="{C2E1F04D-7DE0-487F-841C-8055D40C653F}"/>
    <cellStyle name="SAPBEXexcGood2 112 4" xfId="40502" xr:uid="{E3902AE6-1E8A-4AB4-934A-1745E0B10CE0}"/>
    <cellStyle name="SAPBEXexcGood2 112 5" xfId="39356" xr:uid="{164D499C-5B3B-4727-AE9A-EE9A774575BB}"/>
    <cellStyle name="SAPBEXexcGood2 112 6" xfId="44870" xr:uid="{C9808498-7DE2-4EF1-9295-D566E01BD346}"/>
    <cellStyle name="SAPBEXexcGood2 112 7" xfId="44167" xr:uid="{F4996229-E962-4DF4-9768-6614003F3079}"/>
    <cellStyle name="SAPBEXexcGood2 113" xfId="34112" xr:uid="{EF120F3C-B169-48FA-97FF-1B0663CAE8DF}"/>
    <cellStyle name="SAPBEXexcGood2 113 2" xfId="40624" xr:uid="{2EDDC1E8-0BBB-4309-9D9C-38926CDE9191}"/>
    <cellStyle name="SAPBEXexcGood2 113 3" xfId="39211" xr:uid="{3A337A3B-3098-42AD-B148-AEDDB28C3E54}"/>
    <cellStyle name="SAPBEXexcGood2 113 4" xfId="40503" xr:uid="{EE571878-5F55-4273-996F-76322177A6DB}"/>
    <cellStyle name="SAPBEXexcGood2 113 5" xfId="38241" xr:uid="{8E7AB924-FC69-4CF6-A878-7B3F17757025}"/>
    <cellStyle name="SAPBEXexcGood2 113 6" xfId="44871" xr:uid="{42C26CE0-5941-4653-A0F7-C7046DDBEF96}"/>
    <cellStyle name="SAPBEXexcGood2 113 7" xfId="44166" xr:uid="{0D73A6DA-45B4-40DB-B4E0-C36286D54B9C}"/>
    <cellStyle name="SAPBEXexcGood2 114" xfId="34113" xr:uid="{F84706DE-421B-4D6A-A528-8F2F0307D3D8}"/>
    <cellStyle name="SAPBEXexcGood2 114 2" xfId="40625" xr:uid="{F56745B3-FF83-476E-A31D-97081F5DBD8F}"/>
    <cellStyle name="SAPBEXexcGood2 114 3" xfId="39210" xr:uid="{3FF14140-0237-4C83-AFCB-63BEDAF25CD7}"/>
    <cellStyle name="SAPBEXexcGood2 114 4" xfId="40504" xr:uid="{8D0CAF03-B0FA-4C36-81BD-E47CDD156F29}"/>
    <cellStyle name="SAPBEXexcGood2 114 5" xfId="39355" xr:uid="{E138F381-20C8-4F9D-90F4-28B3241BA94B}"/>
    <cellStyle name="SAPBEXexcGood2 114 6" xfId="44872" xr:uid="{522224BE-B41A-40EF-AA09-676BB0A55F7B}"/>
    <cellStyle name="SAPBEXexcGood2 114 7" xfId="44165" xr:uid="{550ED449-D1CF-41FF-BCE8-446E3A6D007F}"/>
    <cellStyle name="SAPBEXexcGood2 115" xfId="34114" xr:uid="{264A86D3-920C-4244-A13E-89B51FA73338}"/>
    <cellStyle name="SAPBEXexcGood2 115 2" xfId="40626" xr:uid="{FE3A9326-FF04-461F-9E38-75BC58110CE1}"/>
    <cellStyle name="SAPBEXexcGood2 115 3" xfId="39209" xr:uid="{C919A856-8B0B-47B1-B2B5-089941BA2D5C}"/>
    <cellStyle name="SAPBEXexcGood2 115 4" xfId="40505" xr:uid="{4BC736BC-F69C-4748-BB25-8C9F950194E6}"/>
    <cellStyle name="SAPBEXexcGood2 115 5" xfId="39354" xr:uid="{88834AF9-7C86-4731-97E3-9CD681F1AD5A}"/>
    <cellStyle name="SAPBEXexcGood2 115 6" xfId="44873" xr:uid="{37CFF4DF-C1A3-4C0F-8030-24C0130DA01D}"/>
    <cellStyle name="SAPBEXexcGood2 115 7" xfId="44164" xr:uid="{6B452FB4-7EB5-44C3-A7DF-A7858C7FD559}"/>
    <cellStyle name="SAPBEXexcGood2 116" xfId="12868" xr:uid="{F567FA26-7D13-433D-A662-382F164B7298}"/>
    <cellStyle name="SAPBEXexcGood2 116 2" xfId="38256" xr:uid="{DDE3B210-6C7A-4745-85FC-88A84854F7C5}"/>
    <cellStyle name="SAPBEXexcGood2 116 3" xfId="41656" xr:uid="{8BD66791-AB74-4BEE-8945-50C137927ADF}"/>
    <cellStyle name="SAPBEXexcGood2 116 4" xfId="42317" xr:uid="{80E0A84D-E1F8-463E-B784-0B26A704E940}"/>
    <cellStyle name="SAPBEXexcGood2 116 5" xfId="42003" xr:uid="{219224FE-46EC-4E06-8E48-51E07F3D1B44}"/>
    <cellStyle name="SAPBEXexcGood2 116 6" xfId="43486" xr:uid="{5BD7B46A-76EF-49D2-8CD6-3F99FBDEDB49}"/>
    <cellStyle name="SAPBEXexcGood2 116 7" xfId="45546" xr:uid="{A74050BC-7D76-46AD-BFD5-573263B929F9}"/>
    <cellStyle name="SAPBEXexcGood2 117" xfId="38200" xr:uid="{ABEE4F7F-8FF5-4B95-B319-F9E9BEF8C9E4}"/>
    <cellStyle name="SAPBEXexcGood2 118" xfId="41744" xr:uid="{7E0F2C59-22DC-4D26-97E3-ABBDF9EA0801}"/>
    <cellStyle name="SAPBEXexcGood2 119" xfId="42398" xr:uid="{FEFD7B53-457F-4A63-A545-346997B4D61E}"/>
    <cellStyle name="SAPBEXexcGood2 12" xfId="34115" xr:uid="{4AFC608F-2B6F-4C0A-A906-316B42194784}"/>
    <cellStyle name="SAPBEXexcGood2 120" xfId="42273" xr:uid="{3C7ECC5B-5E16-438A-AA84-18457105CFD2}"/>
    <cellStyle name="SAPBEXexcGood2 121" xfId="43434" xr:uid="{5913497F-CD06-4DB5-BED9-784BE49F0FBE}"/>
    <cellStyle name="SAPBEXexcGood2 122" xfId="45602" xr:uid="{A041A8CA-2B65-4372-B33F-F0AFA9556D14}"/>
    <cellStyle name="SAPBEXexcGood2 123" xfId="12331" xr:uid="{71CA585E-D456-4151-AB2E-E1612EDF97A3}"/>
    <cellStyle name="SAPBEXexcGood2 124" xfId="46154" xr:uid="{A1BB8B7D-C872-4E14-9A45-C7AB646B7BF1}"/>
    <cellStyle name="SAPBEXexcGood2 13" xfId="34116" xr:uid="{32F1AF04-E76C-492A-A4E4-64A9A45CA029}"/>
    <cellStyle name="SAPBEXexcGood2 14" xfId="34117" xr:uid="{A8D84B2E-4132-4E41-AA85-FC8C6C764E18}"/>
    <cellStyle name="SAPBEXexcGood2 15" xfId="34118" xr:uid="{50284D41-0190-48C2-8133-575815B919BB}"/>
    <cellStyle name="SAPBEXexcGood2 16" xfId="34119" xr:uid="{CE553D9C-6BE0-4C47-8AF8-DDA314467C09}"/>
    <cellStyle name="SAPBEXexcGood2 17" xfId="34120" xr:uid="{B136C9A0-B684-4599-BF64-FA9AD6D79DAB}"/>
    <cellStyle name="SAPBEXexcGood2 18" xfId="34121" xr:uid="{67AD3BAE-9749-4DAA-86BB-E2D9BB699684}"/>
    <cellStyle name="SAPBEXexcGood2 19" xfId="34122" xr:uid="{D3D33FBB-2B3F-4848-9532-738BDED98B19}"/>
    <cellStyle name="SAPBEXexcGood2 2" xfId="2278" xr:uid="{C2116CA7-E526-471B-B191-B060474ABFEB}"/>
    <cellStyle name="SAPBEXexcGood2 2 10" xfId="45442" xr:uid="{21186F81-F8FB-4E75-82B9-242DAB166C3C}"/>
    <cellStyle name="SAPBEXexcGood2 2 11" xfId="13073" xr:uid="{7FD0E17D-52AF-407C-8A5D-F84BB1EAF398}"/>
    <cellStyle name="SAPBEXexcGood2 2 2" xfId="5406" xr:uid="{990D4945-E209-4D35-8676-869436603DD1}"/>
    <cellStyle name="SAPBEXexcGood2 2 2 10" xfId="34123" xr:uid="{9CBE2476-187D-4F92-BFBE-15A65C6ABF08}"/>
    <cellStyle name="SAPBEXexcGood2 2 2 2" xfId="8472" xr:uid="{1182A2C6-8FB0-472D-9293-E121295AA983}"/>
    <cellStyle name="SAPBEXexcGood2 2 2 2 10" xfId="34124" xr:uid="{CB570AF7-DFF1-441C-81EA-0E98BE7F0816}"/>
    <cellStyle name="SAPBEXexcGood2 2 2 2 2" xfId="34125" xr:uid="{92C8D7A0-B1A8-4E24-9891-1B54E8520A9A}"/>
    <cellStyle name="SAPBEXexcGood2 2 2 2 2 2" xfId="34126" xr:uid="{6AB409B4-69B9-4718-A35D-7F8146B7E5EC}"/>
    <cellStyle name="SAPBEXexcGood2 2 2 2 2 2 2" xfId="40631" xr:uid="{9AB9F8E9-7810-4758-B323-E7E54DAC0F8B}"/>
    <cellStyle name="SAPBEXexcGood2 2 2 2 2 2 3" xfId="39199" xr:uid="{27392FA2-7E19-4DA8-BA70-F56E7FCAE011}"/>
    <cellStyle name="SAPBEXexcGood2 2 2 2 2 2 4" xfId="40510" xr:uid="{AB9E4078-451D-487E-9AC8-A6851317325D}"/>
    <cellStyle name="SAPBEXexcGood2 2 2 2 2 2 5" xfId="39350" xr:uid="{396688B8-8163-4BCA-9DF6-21E57E4D3D14}"/>
    <cellStyle name="SAPBEXexcGood2 2 2 2 2 2 6" xfId="44877" xr:uid="{9F9D878E-7A27-4B35-8345-C37FBBF8A14C}"/>
    <cellStyle name="SAPBEXexcGood2 2 2 2 2 2 7" xfId="44160" xr:uid="{3D7201CA-8BD1-4C7C-8D85-D851D6344C29}"/>
    <cellStyle name="SAPBEXexcGood2 2 2 2 2 3" xfId="40630" xr:uid="{5A62EB66-CD32-47EF-B1A5-359C61CDCD9D}"/>
    <cellStyle name="SAPBEXexcGood2 2 2 2 2 4" xfId="39200" xr:uid="{76887FF0-3D0E-4921-A511-574803763FA9}"/>
    <cellStyle name="SAPBEXexcGood2 2 2 2 2 5" xfId="40509" xr:uid="{102A937D-84A4-4B3E-A04A-F4D576BCAA3C}"/>
    <cellStyle name="SAPBEXexcGood2 2 2 2 2 6" xfId="39351" xr:uid="{6B53528C-D819-437C-BE82-EFC46A7B753C}"/>
    <cellStyle name="SAPBEXexcGood2 2 2 2 2 7" xfId="44876" xr:uid="{870DF89C-F3B3-43A7-ACCE-DBDD5259F99F}"/>
    <cellStyle name="SAPBEXexcGood2 2 2 2 2 8" xfId="44161" xr:uid="{9EA2EBEA-B93C-43F6-AD0A-8D93F95C2106}"/>
    <cellStyle name="SAPBEXexcGood2 2 2 2 3" xfId="34127" xr:uid="{85F4825B-B594-4920-BE95-53AEA4C474A2}"/>
    <cellStyle name="SAPBEXexcGood2 2 2 2 3 2" xfId="40632" xr:uid="{C1C75998-043A-435D-B2C0-1FEF902C0F45}"/>
    <cellStyle name="SAPBEXexcGood2 2 2 2 3 3" xfId="38239" xr:uid="{46B5FBCE-F760-4698-94EA-6326BF555A8F}"/>
    <cellStyle name="SAPBEXexcGood2 2 2 2 3 4" xfId="40511" xr:uid="{DDD81A25-DDFD-4979-8F6C-04994C0E9237}"/>
    <cellStyle name="SAPBEXexcGood2 2 2 2 3 5" xfId="39349" xr:uid="{A72FDDA4-C612-4F77-B540-87466BAF8E0C}"/>
    <cellStyle name="SAPBEXexcGood2 2 2 2 3 6" xfId="44878" xr:uid="{1B9D17C9-2A96-487F-976C-0069EBD5F74A}"/>
    <cellStyle name="SAPBEXexcGood2 2 2 2 3 7" xfId="44159" xr:uid="{9F8C642F-BB7E-4C77-B1C7-87AD9DCE99E4}"/>
    <cellStyle name="SAPBEXexcGood2 2 2 2 4" xfId="40629" xr:uid="{D8A68E88-12A8-470A-A890-0C720E0A5B71}"/>
    <cellStyle name="SAPBEXexcGood2 2 2 2 5" xfId="39201" xr:uid="{A293FE60-4C7E-45C6-834B-1DCCC626178F}"/>
    <cellStyle name="SAPBEXexcGood2 2 2 2 6" xfId="40508" xr:uid="{38167B7E-9A2C-4CED-884A-343CF9BBBD8A}"/>
    <cellStyle name="SAPBEXexcGood2 2 2 2 7" xfId="39352" xr:uid="{2ED0CDCC-0375-4A13-BDC7-125B52CE7260}"/>
    <cellStyle name="SAPBEXexcGood2 2 2 2 8" xfId="44875" xr:uid="{93D76601-ABC9-416C-85CC-3457F949689F}"/>
    <cellStyle name="SAPBEXexcGood2 2 2 2 9" xfId="44162" xr:uid="{B286B1A0-9F5C-4BF4-998F-1DBFE1533BC4}"/>
    <cellStyle name="SAPBEXexcGood2 2 2 3" xfId="34128" xr:uid="{D863FC9A-9A45-4454-9077-4A2373280C6B}"/>
    <cellStyle name="SAPBEXexcGood2 2 2 3 2" xfId="40633" xr:uid="{65FC9AA6-1C6E-4D9C-9A78-25D20692A2F7}"/>
    <cellStyle name="SAPBEXexcGood2 2 2 3 3" xfId="39198" xr:uid="{34D60C50-7C3C-4D11-A93B-4108A251F61B}"/>
    <cellStyle name="SAPBEXexcGood2 2 2 3 4" xfId="40512" xr:uid="{86008745-4C29-4F89-8303-9251B7D120C6}"/>
    <cellStyle name="SAPBEXexcGood2 2 2 3 5" xfId="39348" xr:uid="{C1F4F559-1EC5-4933-9A3F-1E059284E0B9}"/>
    <cellStyle name="SAPBEXexcGood2 2 2 3 6" xfId="44879" xr:uid="{2CD395D6-2A16-4026-9376-AAEBACAAF95D}"/>
    <cellStyle name="SAPBEXexcGood2 2 2 3 7" xfId="44158" xr:uid="{4948A1D0-E5F3-4B19-B918-3BED4501A110}"/>
    <cellStyle name="SAPBEXexcGood2 2 2 4" xfId="40628" xr:uid="{BB44C0EB-92AE-4444-A53E-FD210490D5B3}"/>
    <cellStyle name="SAPBEXexcGood2 2 2 5" xfId="39202" xr:uid="{3A0B6851-FFAC-4554-BDE8-3346D4B1D80F}"/>
    <cellStyle name="SAPBEXexcGood2 2 2 6" xfId="40507" xr:uid="{1811F85D-F627-48C8-B041-CF55D3872C5D}"/>
    <cellStyle name="SAPBEXexcGood2 2 2 7" xfId="39353" xr:uid="{4CB31E2B-4611-40DB-BA75-439D10649E5C}"/>
    <cellStyle name="SAPBEXexcGood2 2 2 8" xfId="44874" xr:uid="{2A528D02-A5AA-4D23-8256-913B40B54E6E}"/>
    <cellStyle name="SAPBEXexcGood2 2 2 9" xfId="44163" xr:uid="{7C924A6E-EB05-49A8-AC69-A52F9797A1E2}"/>
    <cellStyle name="SAPBEXexcGood2 2 3" xfId="6111" xr:uid="{8BF0524E-5CBF-4074-B381-A55168E7192E}"/>
    <cellStyle name="SAPBEXexcGood2 2 3 2" xfId="40634" xr:uid="{5B55CAAE-A5EA-483F-A46D-F465B3722129}"/>
    <cellStyle name="SAPBEXexcGood2 2 3 3" xfId="39197" xr:uid="{91E2B1E0-6FEF-4A5C-B454-7DEAF10077DF}"/>
    <cellStyle name="SAPBEXexcGood2 2 3 4" xfId="40513" xr:uid="{7F898193-D0BD-42FC-BB48-C06752EA333E}"/>
    <cellStyle name="SAPBEXexcGood2 2 3 5" xfId="39346" xr:uid="{0F2EA159-2B50-4F3F-AF53-D3F00AFA1C06}"/>
    <cellStyle name="SAPBEXexcGood2 2 3 6" xfId="44880" xr:uid="{4716EF3A-1212-4380-96E6-B48E191D545C}"/>
    <cellStyle name="SAPBEXexcGood2 2 3 7" xfId="44157" xr:uid="{D9653EC9-3B68-4D21-B0DE-8A14BF6E992B}"/>
    <cellStyle name="SAPBEXexcGood2 2 3 8" xfId="34129" xr:uid="{10DE017E-2152-4E13-8E89-04423B6764FE}"/>
    <cellStyle name="SAPBEXexcGood2 2 4" xfId="9254" xr:uid="{3E3D7D74-FCB3-4CC8-8D8A-0097D12BEF14}"/>
    <cellStyle name="SAPBEXexcGood2 2 4 2" xfId="34130" xr:uid="{A421BD1B-893E-4999-B22F-A6CD18C873AD}"/>
    <cellStyle name="SAPBEXexcGood2 2 5" xfId="10499" xr:uid="{C53E9FAE-652F-4C0D-AE98-591A716084E2}"/>
    <cellStyle name="SAPBEXexcGood2 2 5 2" xfId="38368" xr:uid="{C3ECE95A-40C9-4AF4-ACF7-2C1A4F69CABF}"/>
    <cellStyle name="SAPBEXexcGood2 2 6" xfId="10224" xr:uid="{9365D0B3-838F-428E-B1D8-BF061D3CE6F3}"/>
    <cellStyle name="SAPBEXexcGood2 2 6 2" xfId="41521" xr:uid="{223A59F2-4519-49FB-A4BC-D203FD4216C0}"/>
    <cellStyle name="SAPBEXexcGood2 2 7" xfId="42169" xr:uid="{590CDE2D-7FED-49F7-B17F-F9296164889F}"/>
    <cellStyle name="SAPBEXexcGood2 2 8" xfId="42769" xr:uid="{0862922B-1E87-4CA5-B22C-76D412D26741}"/>
    <cellStyle name="SAPBEXexcGood2 2 9" xfId="43589" xr:uid="{26E249ED-99D4-470F-BEFC-9680EECBBABF}"/>
    <cellStyle name="SAPBEXexcGood2 20" xfId="34131" xr:uid="{E4D8F3D1-814A-453B-B109-21178B23EE24}"/>
    <cellStyle name="SAPBEXexcGood2 21" xfId="34132" xr:uid="{F17F987F-9265-49FF-B745-30DFCB405524}"/>
    <cellStyle name="SAPBEXexcGood2 22" xfId="34133" xr:uid="{A314E7B7-0C0A-42C2-89FD-CB00C68D7177}"/>
    <cellStyle name="SAPBEXexcGood2 23" xfId="34134" xr:uid="{672A7BF7-E5FD-4C82-9DF2-36536F158593}"/>
    <cellStyle name="SAPBEXexcGood2 24" xfId="34135" xr:uid="{0CC3508B-C80B-4CBB-ACBC-6D39A066DAE6}"/>
    <cellStyle name="SAPBEXexcGood2 25" xfId="34136" xr:uid="{ABDAE106-1FAD-4892-8A1D-09105EB13B09}"/>
    <cellStyle name="SAPBEXexcGood2 26" xfId="34137" xr:uid="{5C08F29F-928D-4BF3-89BB-33C102980A6D}"/>
    <cellStyle name="SAPBEXexcGood2 27" xfId="34138" xr:uid="{39C9F66A-03EA-4F2E-9AEC-94C89A47ABBB}"/>
    <cellStyle name="SAPBEXexcGood2 28" xfId="34139" xr:uid="{69108494-47E9-4962-9308-475759029469}"/>
    <cellStyle name="SAPBEXexcGood2 29" xfId="34140" xr:uid="{BC114C6D-B69E-4FDD-9555-F06FD4B52E15}"/>
    <cellStyle name="SAPBEXexcGood2 3" xfId="2316" xr:uid="{CB52C1CC-CF19-4DB7-9001-20C53D0347DF}"/>
    <cellStyle name="SAPBEXexcGood2 3 10" xfId="45486" xr:uid="{DE71F43A-E735-424D-9649-F9FE65EE3FC0}"/>
    <cellStyle name="SAPBEXexcGood2 3 11" xfId="13031" xr:uid="{D6EBC1D5-7BEA-4F07-9766-EA85A1EC4CB6}"/>
    <cellStyle name="SAPBEXexcGood2 3 2" xfId="5554" xr:uid="{89610C6E-C763-495B-9A0D-B554BC48FC21}"/>
    <cellStyle name="SAPBEXexcGood2 3 2 2" xfId="34141" xr:uid="{B1E23F39-3191-40DD-B0F4-60BF14651363}"/>
    <cellStyle name="SAPBEXexcGood2 3 3" xfId="10268" xr:uid="{7473A78F-51B1-47E6-BF79-731894719925}"/>
    <cellStyle name="SAPBEXexcGood2 3 3 2" xfId="41843" xr:uid="{82405322-30B2-454B-8970-F083AA0ADDE7}"/>
    <cellStyle name="SAPBEXexcGood2 3 3 3" xfId="42468" xr:uid="{3CE92B57-2260-4F9A-A2B9-F995423CD341}"/>
    <cellStyle name="SAPBEXexcGood2 3 3 4" xfId="43030" xr:uid="{874CCAFB-C580-4E8A-874F-E6E7A7293720}"/>
    <cellStyle name="SAPBEXexcGood2 3 3 5" xfId="43280" xr:uid="{FB60EBC3-9F7A-4BCF-A3C5-AB8166F9C091}"/>
    <cellStyle name="SAPBEXexcGood2 3 3 6" xfId="45684" xr:uid="{D331480E-540E-414A-B7FA-8BEC08AEA09B}"/>
    <cellStyle name="SAPBEXexcGood2 3 3 7" xfId="45960" xr:uid="{F6EC8933-A76C-45AD-B00E-7F762A7376AE}"/>
    <cellStyle name="SAPBEXexcGood2 3 3 8" xfId="37968" xr:uid="{08E2E77D-3216-458A-A786-3A81CC9C5FD5}"/>
    <cellStyle name="SAPBEXexcGood2 3 4" xfId="10389" xr:uid="{77875880-8535-4523-99AF-6C69670402F9}"/>
    <cellStyle name="SAPBEXexcGood2 3 4 2" xfId="41944" xr:uid="{DBF5C5D2-DDBD-433F-8823-3BFC3A18A94D}"/>
    <cellStyle name="SAPBEXexcGood2 3 4 3" xfId="42561" xr:uid="{493157D6-6776-41D7-B1FB-E698E5AA5BC8}"/>
    <cellStyle name="SAPBEXexcGood2 3 4 4" xfId="43115" xr:uid="{2F5C92BB-6417-4F92-94C2-193DFBA8699B}"/>
    <cellStyle name="SAPBEXexcGood2 3 4 5" xfId="43364" xr:uid="{809660BA-0707-415B-91C7-44A2D22A692C}"/>
    <cellStyle name="SAPBEXexcGood2 3 4 6" xfId="45776" xr:uid="{040108C2-B4E4-444E-9B99-FBDA7AF1896E}"/>
    <cellStyle name="SAPBEXexcGood2 3 4 7" xfId="46045" xr:uid="{8EA589AB-32AE-4C07-BABE-7D29C3F29D2C}"/>
    <cellStyle name="SAPBEXexcGood2 3 4 8" xfId="38131" xr:uid="{DE9A5E16-9A5B-4B0F-A660-8D182245906C}"/>
    <cellStyle name="SAPBEXexcGood2 3 5" xfId="10263" xr:uid="{16669A8E-3252-45F3-B033-CE6C876B415C}"/>
    <cellStyle name="SAPBEXexcGood2 3 5 2" xfId="38324" xr:uid="{45805ADF-CF2A-4DBC-86DD-668C74EE1A18}"/>
    <cellStyle name="SAPBEXexcGood2 3 6" xfId="4960" xr:uid="{B4CED9D7-E434-4C9B-80A1-A511182342C2}"/>
    <cellStyle name="SAPBEXexcGood2 3 6 2" xfId="41566" xr:uid="{B757FC21-954E-49A5-9EDA-FE3B64C34653}"/>
    <cellStyle name="SAPBEXexcGood2 3 7" xfId="42220" xr:uid="{8ED9011F-2C9E-427A-A5B4-8D4464939C7A}"/>
    <cellStyle name="SAPBEXexcGood2 3 8" xfId="42831" xr:uid="{EB7CAC61-C34C-40EA-8FF1-F3135AE2B4E1}"/>
    <cellStyle name="SAPBEXexcGood2 3 9" xfId="43545" xr:uid="{D083028E-5895-4E67-90E7-3051095EE947}"/>
    <cellStyle name="SAPBEXexcGood2 30" xfId="34142" xr:uid="{10D4F44F-A8B1-4412-9B35-0CF879FFE097}"/>
    <cellStyle name="SAPBEXexcGood2 31" xfId="34143" xr:uid="{E1434846-2088-4B44-A17B-78552038EAF3}"/>
    <cellStyle name="SAPBEXexcGood2 32" xfId="34144" xr:uid="{9DBA4B24-23EC-4087-A6C7-3632B7851DD9}"/>
    <cellStyle name="SAPBEXexcGood2 33" xfId="34145" xr:uid="{14D7D439-117C-4117-AAA2-137C5CC12915}"/>
    <cellStyle name="SAPBEXexcGood2 34" xfId="34146" xr:uid="{464920EB-EEC3-42B2-9F54-C3D136AB261B}"/>
    <cellStyle name="SAPBEXexcGood2 35" xfId="34147" xr:uid="{D34B43F8-E268-457E-95ED-437C083C390A}"/>
    <cellStyle name="SAPBEXexcGood2 36" xfId="34148" xr:uid="{321699D7-8183-4E80-A4BA-5807E0A12632}"/>
    <cellStyle name="SAPBEXexcGood2 37" xfId="34149" xr:uid="{F995DD85-0C6D-43D2-86F0-D248D5E59D2D}"/>
    <cellStyle name="SAPBEXexcGood2 38" xfId="34150" xr:uid="{D1462747-8972-4270-9D5B-506414E5A93A}"/>
    <cellStyle name="SAPBEXexcGood2 39" xfId="34151" xr:uid="{44B056BB-8912-492D-95DA-BCF63F081082}"/>
    <cellStyle name="SAPBEXexcGood2 4" xfId="3152" xr:uid="{9777DA05-2693-4CB0-A436-091652A5617C}"/>
    <cellStyle name="SAPBEXexcGood2 4 10" xfId="13119" xr:uid="{9B3C41E5-9DB5-4691-9DAE-4A3FCADA5844}"/>
    <cellStyle name="SAPBEXexcGood2 4 2" xfId="10139" xr:uid="{FB0AC69C-86FA-42BA-8A5D-E7FCE31818DD}"/>
    <cellStyle name="SAPBEXexcGood2 4 2 2" xfId="34152" xr:uid="{48E4C90C-3CE1-42CF-B514-604681260751}"/>
    <cellStyle name="SAPBEXexcGood2 4 3" xfId="10688" xr:uid="{91CE0945-3456-4BC8-9A67-D0254F127536}"/>
    <cellStyle name="SAPBEXexcGood2 4 3 2" xfId="41881" xr:uid="{28867AFD-7ADC-40F7-B7F9-DBEF355D3B0C}"/>
    <cellStyle name="SAPBEXexcGood2 4 3 3" xfId="42506" xr:uid="{1DE0A072-32BE-4A9A-9138-5315EB176CF9}"/>
    <cellStyle name="SAPBEXexcGood2 4 3 4" xfId="43068" xr:uid="{C87139B6-83FE-4F14-B2F7-FA7DA8C149F7}"/>
    <cellStyle name="SAPBEXexcGood2 4 3 5" xfId="43318" xr:uid="{6FD6C265-BB8B-4EA3-ACAA-7EF683C22F4E}"/>
    <cellStyle name="SAPBEXexcGood2 4 3 6" xfId="45721" xr:uid="{A5F834FB-4DEC-45BE-888E-5A2DFB1C216B}"/>
    <cellStyle name="SAPBEXexcGood2 4 3 7" xfId="45998" xr:uid="{B1F8EB65-D7BF-4411-ACE4-9A8964EBA292}"/>
    <cellStyle name="SAPBEXexcGood2 4 3 8" xfId="38006" xr:uid="{4F7AD4E9-EA12-4FFF-9BB6-BF2A7D1C9C1E}"/>
    <cellStyle name="SAPBEXexcGood2 4 4" xfId="10768" xr:uid="{6E7E2388-F001-4827-9AF3-A476F7C64BA7}"/>
    <cellStyle name="SAPBEXexcGood2 4 4 2" xfId="38415" xr:uid="{41DB4096-BB3C-4660-8E38-2792A1072799}"/>
    <cellStyle name="SAPBEXexcGood2 4 5" xfId="10836" xr:uid="{9EC28491-BD18-40B6-B899-334883E68F5C}"/>
    <cellStyle name="SAPBEXexcGood2 4 5 2" xfId="41456" xr:uid="{9CFB671D-80A2-479E-A5C7-C3C220EF4BB3}"/>
    <cellStyle name="SAPBEXexcGood2 4 6" xfId="8420" xr:uid="{F7FB12AC-E0A1-4C55-A5DB-90A22AFA2101}"/>
    <cellStyle name="SAPBEXexcGood2 4 6 2" xfId="42113" xr:uid="{88B9FCD5-6A14-4BF3-B2ED-03E343B664DE}"/>
    <cellStyle name="SAPBEXexcGood2 4 7" xfId="42721" xr:uid="{50E9ECB8-4BAF-44D3-BE60-254F7F5169F8}"/>
    <cellStyle name="SAPBEXexcGood2 4 8" xfId="43636" xr:uid="{78CAF527-4A7A-4116-AC84-4E8F648204E0}"/>
    <cellStyle name="SAPBEXexcGood2 4 9" xfId="45394" xr:uid="{5CF1F4C4-734E-4EF7-9EDB-898F5DFE5F9C}"/>
    <cellStyle name="SAPBEXexcGood2 40" xfId="34153" xr:uid="{54D95CAA-AB11-49E4-8DBC-0D6C8418E2BD}"/>
    <cellStyle name="SAPBEXexcGood2 41" xfId="34154" xr:uid="{8165A8A7-03B1-480C-A257-D57613DEA0C6}"/>
    <cellStyle name="SAPBEXexcGood2 42" xfId="34155" xr:uid="{204987D2-568C-44FA-92B5-A1F3D0635E75}"/>
    <cellStyle name="SAPBEXexcGood2 43" xfId="34156" xr:uid="{75D5D57D-2D6E-4A67-8D2A-66F053515688}"/>
    <cellStyle name="SAPBEXexcGood2 44" xfId="34157" xr:uid="{985C4852-E28B-44DB-B212-57E25C2D80CE}"/>
    <cellStyle name="SAPBEXexcGood2 45" xfId="34158" xr:uid="{3BEAAADC-29B4-4555-AC78-A7AB3D2F480D}"/>
    <cellStyle name="SAPBEXexcGood2 46" xfId="34159" xr:uid="{E2F24495-2287-4442-AD60-59EED7F30E76}"/>
    <cellStyle name="SAPBEXexcGood2 47" xfId="34160" xr:uid="{A8F4FE0C-09C6-44A7-9781-4E89D0C07F68}"/>
    <cellStyle name="SAPBEXexcGood2 48" xfId="34161" xr:uid="{756903A0-236E-40A5-AAC0-20043EE1C68F}"/>
    <cellStyle name="SAPBEXexcGood2 49" xfId="34162" xr:uid="{AA0DB84B-0328-4FBA-8619-1C1A470608C5}"/>
    <cellStyle name="SAPBEXexcGood2 5" xfId="3759" xr:uid="{6033E081-4D7B-4D67-B2A0-15B02607EE8F}"/>
    <cellStyle name="SAPBEXexcGood2 5 2" xfId="8918" xr:uid="{72B6358E-D398-42E1-A2C5-BB88C31F8D69}"/>
    <cellStyle name="SAPBEXexcGood2 5 2 2" xfId="34163" xr:uid="{47069069-2425-443A-B6DA-535C219E6F07}"/>
    <cellStyle name="SAPBEXexcGood2 5 3" xfId="38506" xr:uid="{DBB4966F-ED83-475A-B046-793F97D712F7}"/>
    <cellStyle name="SAPBEXexcGood2 5 4" xfId="41367" xr:uid="{52397E5B-5963-469E-9AA2-878D9364BD84}"/>
    <cellStyle name="SAPBEXexcGood2 5 5" xfId="42029" xr:uid="{20F13DFA-55D2-4354-AE14-DC4C944655AF}"/>
    <cellStyle name="SAPBEXexcGood2 5 6" xfId="42638" xr:uid="{B6B5C44B-BF76-41ED-8120-EAC359C53F92}"/>
    <cellStyle name="SAPBEXexcGood2 5 7" xfId="43720" xr:uid="{58B5A3B8-EE0D-4FB6-B3FD-F634D0878999}"/>
    <cellStyle name="SAPBEXexcGood2 5 8" xfId="45317" xr:uid="{06F3B636-BB4A-4166-84FA-1366D73245B7}"/>
    <cellStyle name="SAPBEXexcGood2 5 9" xfId="13217" xr:uid="{3FE78371-1AD2-4AFD-94FD-7B4CA1869E6C}"/>
    <cellStyle name="SAPBEXexcGood2 50" xfId="34164" xr:uid="{ADD713F8-9358-4699-8A2F-0CDA5B9DFB8E}"/>
    <cellStyle name="SAPBEXexcGood2 51" xfId="34165" xr:uid="{C5ADE682-A589-4346-AA48-E4148FE0F2FA}"/>
    <cellStyle name="SAPBEXexcGood2 52" xfId="34166" xr:uid="{81EF0D02-FE55-44B4-9BA0-9F69B1D5F57F}"/>
    <cellStyle name="SAPBEXexcGood2 53" xfId="34167" xr:uid="{E84AF8B6-7219-47E1-A97F-B76445FD00D7}"/>
    <cellStyle name="SAPBEXexcGood2 54" xfId="34168" xr:uid="{3A8F95EE-3273-4D73-B52F-9E1FB9545626}"/>
    <cellStyle name="SAPBEXexcGood2 55" xfId="34169" xr:uid="{BF5687FE-E765-4A2F-AB6C-6C44B8E62989}"/>
    <cellStyle name="SAPBEXexcGood2 56" xfId="34170" xr:uid="{88D835D9-98A5-4A4F-865D-B8F0320FBAB2}"/>
    <cellStyle name="SAPBEXexcGood2 57" xfId="34171" xr:uid="{8230BFCF-BE82-4BD0-960B-A90EC559D668}"/>
    <cellStyle name="SAPBEXexcGood2 58" xfId="34172" xr:uid="{4A0A6EC1-BE5D-4109-9D11-A0DC5C15F11C}"/>
    <cellStyle name="SAPBEXexcGood2 59" xfId="34173" xr:uid="{F735AF94-89F7-4565-BBB1-E10C3EEEA310}"/>
    <cellStyle name="SAPBEXexcGood2 6" xfId="2075" xr:uid="{D1C848AE-7A02-4444-92A8-B8ECBAECD586}"/>
    <cellStyle name="SAPBEXexcGood2 6 2" xfId="10568" xr:uid="{302A7CD5-9360-4A93-B56F-5965B0293D53}"/>
    <cellStyle name="SAPBEXexcGood2 6 2 2" xfId="34175" xr:uid="{61C3F1F3-CFB3-453D-BD62-13B5D4E323AC}"/>
    <cellStyle name="SAPBEXexcGood2 6 3" xfId="40639" xr:uid="{FC2F1FEA-92F7-4B19-A061-13C3060DFFBD}"/>
    <cellStyle name="SAPBEXexcGood2 6 4" xfId="39192" xr:uid="{6094C5E8-4973-4A86-89E8-B1D23BCD6638}"/>
    <cellStyle name="SAPBEXexcGood2 6 5" xfId="40525" xr:uid="{179E1B70-C67A-4D47-8DA9-4255ACAFBAF8}"/>
    <cellStyle name="SAPBEXexcGood2 6 6" xfId="39345" xr:uid="{92480346-5A5B-4F7E-B17F-E92CD8D8D0C6}"/>
    <cellStyle name="SAPBEXexcGood2 6 7" xfId="44881" xr:uid="{72C49626-0F32-4A3C-98FF-5CD01056B39A}"/>
    <cellStyle name="SAPBEXexcGood2 6 8" xfId="44156" xr:uid="{ADAD13D6-F124-4A14-A82A-788F03731689}"/>
    <cellStyle name="SAPBEXexcGood2 6 9" xfId="34174" xr:uid="{D9D399EB-57A5-4725-A1C9-E89F90FFB1E5}"/>
    <cellStyle name="SAPBEXexcGood2 60" xfId="34176" xr:uid="{3291583E-E5F1-4132-9DD3-32616DAB13B8}"/>
    <cellStyle name="SAPBEXexcGood2 61" xfId="34177" xr:uid="{BFBCB4D1-2D73-4F24-9F0E-94D9C05463EE}"/>
    <cellStyle name="SAPBEXexcGood2 62" xfId="34178" xr:uid="{D5C86A44-9D93-4CD8-8B8D-4C5B48CC9850}"/>
    <cellStyle name="SAPBEXexcGood2 63" xfId="34179" xr:uid="{427328D8-591F-4765-986F-403DB1C82B0A}"/>
    <cellStyle name="SAPBEXexcGood2 64" xfId="34180" xr:uid="{E430780C-90D3-43B1-968E-20F4EF94503D}"/>
    <cellStyle name="SAPBEXexcGood2 65" xfId="34181" xr:uid="{790C6FA2-7C58-45CA-A104-57704192AE70}"/>
    <cellStyle name="SAPBEXexcGood2 66" xfId="34182" xr:uid="{33E22632-794C-4389-85E3-9FE27040EFDA}"/>
    <cellStyle name="SAPBEXexcGood2 67" xfId="34183" xr:uid="{EFEC0B9C-9779-4475-9C41-057AE2DB2205}"/>
    <cellStyle name="SAPBEXexcGood2 68" xfId="34184" xr:uid="{CB090871-9D05-464E-B121-40676DFB7813}"/>
    <cellStyle name="SAPBEXexcGood2 69" xfId="34185" xr:uid="{A62FBAEE-2B10-4665-A7A8-7B9526FBA131}"/>
    <cellStyle name="SAPBEXexcGood2 7" xfId="8718" xr:uid="{516D7BB4-A909-4BB9-AC64-869920D83AE2}"/>
    <cellStyle name="SAPBEXexcGood2 7 2" xfId="34186" xr:uid="{441D608E-0897-41DA-9F69-2A9CC729FE6E}"/>
    <cellStyle name="SAPBEXexcGood2 70" xfId="34187" xr:uid="{A5E4A8FB-BBC2-4E3F-829F-CA3D4F7C931E}"/>
    <cellStyle name="SAPBEXexcGood2 71" xfId="34188" xr:uid="{EF742BCD-8527-49FA-A23E-21EFA96E3B30}"/>
    <cellStyle name="SAPBEXexcGood2 72" xfId="34189" xr:uid="{B76133A4-D816-4605-AFD2-149AF80EB893}"/>
    <cellStyle name="SAPBEXexcGood2 73" xfId="34190" xr:uid="{CA8A5B1C-BB03-4B9C-89F7-56D5C8673AF2}"/>
    <cellStyle name="SAPBEXexcGood2 74" xfId="34191" xr:uid="{E03A1EA8-73CC-4ABC-9983-DFE5F6CCDAB6}"/>
    <cellStyle name="SAPBEXexcGood2 75" xfId="34192" xr:uid="{C0ABAB4C-974E-4433-94CF-E21537269B79}"/>
    <cellStyle name="SAPBEXexcGood2 76" xfId="34193" xr:uid="{7297C56E-51C3-4170-9A5A-6AB2EB4DD2FF}"/>
    <cellStyle name="SAPBEXexcGood2 77" xfId="34194" xr:uid="{239D4447-E8C8-4A79-B866-3653A3F69141}"/>
    <cellStyle name="SAPBEXexcGood2 78" xfId="34195" xr:uid="{4B288094-93CB-4C96-831F-8FB013C8F23E}"/>
    <cellStyle name="SAPBEXexcGood2 79" xfId="34196" xr:uid="{47D2405E-A705-4F62-A604-91E54CCA86D0}"/>
    <cellStyle name="SAPBEXexcGood2 8" xfId="10158" xr:uid="{A5A16259-0952-4394-802C-4C821920C249}"/>
    <cellStyle name="SAPBEXexcGood2 8 2" xfId="34197" xr:uid="{C93AD2E3-7919-427C-963D-C81EFAB71F81}"/>
    <cellStyle name="SAPBEXexcGood2 80" xfId="34198" xr:uid="{CCB25393-B47A-4361-BA85-2CE277C88E3C}"/>
    <cellStyle name="SAPBEXexcGood2 81" xfId="34199" xr:uid="{53187E47-AAD7-4259-AE22-D43DAC288DE5}"/>
    <cellStyle name="SAPBEXexcGood2 82" xfId="34200" xr:uid="{FC4813D7-CCDE-45F9-829D-45DAEB63F9F0}"/>
    <cellStyle name="SAPBEXexcGood2 83" xfId="34201" xr:uid="{F0A38ECF-41F2-4B24-8DE7-CDC670B20EAB}"/>
    <cellStyle name="SAPBEXexcGood2 84" xfId="34202" xr:uid="{EA1A9098-7589-4336-9428-6194C58E1DCC}"/>
    <cellStyle name="SAPBEXexcGood2 85" xfId="34203" xr:uid="{AA03345B-DA97-4278-90DD-3BAAED2F6161}"/>
    <cellStyle name="SAPBEXexcGood2 86" xfId="34204" xr:uid="{43460A9E-E686-4FB9-9AC4-7E3F2A9CBEE8}"/>
    <cellStyle name="SAPBEXexcGood2 87" xfId="34205" xr:uid="{D3DB5515-CDBF-4993-80EC-D596D57097F3}"/>
    <cellStyle name="SAPBEXexcGood2 88" xfId="34206" xr:uid="{D3D048A5-F5BE-4F0F-94B7-46FDEAEE63C3}"/>
    <cellStyle name="SAPBEXexcGood2 89" xfId="34207" xr:uid="{87CBDEA4-FD79-41B7-8BD1-6B20A5F428AD}"/>
    <cellStyle name="SAPBEXexcGood2 9" xfId="34208" xr:uid="{705BFA0A-6162-449D-AD01-C4B91E2FF680}"/>
    <cellStyle name="SAPBEXexcGood2 90" xfId="34209" xr:uid="{79E7FEAD-4680-48A5-B96E-568E45DE1C1C}"/>
    <cellStyle name="SAPBEXexcGood2 91" xfId="34210" xr:uid="{9B235D2B-CE34-41BA-8567-F7D9F9ADB91F}"/>
    <cellStyle name="SAPBEXexcGood2 92" xfId="34211" xr:uid="{6A270310-FC4D-4A97-9281-684C9B847AF2}"/>
    <cellStyle name="SAPBEXexcGood2 93" xfId="34212" xr:uid="{F570F381-E820-467C-AE82-492EA07B2F3D}"/>
    <cellStyle name="SAPBEXexcGood2 94" xfId="34213" xr:uid="{65A9E420-CC14-4001-9EB9-ABB4017BB7AB}"/>
    <cellStyle name="SAPBEXexcGood2 95" xfId="34214" xr:uid="{4F4B9F48-F643-4CEF-95AE-D2A806145712}"/>
    <cellStyle name="SAPBEXexcGood2 96" xfId="34215" xr:uid="{AE513232-9390-47D0-8688-1C3694CECD9B}"/>
    <cellStyle name="SAPBEXexcGood2 97" xfId="34216" xr:uid="{6B5256A6-DB0B-49F4-BC90-7504199C4F38}"/>
    <cellStyle name="SAPBEXexcGood2 98" xfId="34217" xr:uid="{04E36F77-766C-4F73-93B1-25D66D92CF76}"/>
    <cellStyle name="SAPBEXexcGood2 99" xfId="34218" xr:uid="{F2481876-9024-4BC1-BA5D-490DE6CFEC90}"/>
    <cellStyle name="SAPBEXexcGood3" xfId="1969" xr:uid="{C2A550E2-A414-4A84-90D8-991B821F4D1B}"/>
    <cellStyle name="SAPBEXexcGood3 10" xfId="34219" xr:uid="{CB7FCE47-9960-4272-BB5C-8A8AB97CFB4C}"/>
    <cellStyle name="SAPBEXexcGood3 100" xfId="34220" xr:uid="{38EF9686-F463-46FD-A4C7-AD5B415F46F1}"/>
    <cellStyle name="SAPBEXexcGood3 101" xfId="34221" xr:uid="{964893F9-0FC7-4612-A691-6851B6E988A7}"/>
    <cellStyle name="SAPBEXexcGood3 102" xfId="34222" xr:uid="{24851877-AA6E-42AF-B04C-A935D8570068}"/>
    <cellStyle name="SAPBEXexcGood3 103" xfId="34223" xr:uid="{8F71E902-AFCB-47BD-9705-6DAEA2F22367}"/>
    <cellStyle name="SAPBEXexcGood3 104" xfId="34224" xr:uid="{52E1E2F5-1A5E-4078-B501-C6AF0636747C}"/>
    <cellStyle name="SAPBEXexcGood3 105" xfId="34225" xr:uid="{7FA33112-8BD0-44B8-A1DA-795288DE290B}"/>
    <cellStyle name="SAPBEXexcGood3 105 2" xfId="40640" xr:uid="{27BBF400-B668-406E-A06C-799F2BCBB30B}"/>
    <cellStyle name="SAPBEXexcGood3 105 3" xfId="39191" xr:uid="{7EC4EC5B-AECB-4213-A61D-913F6EF58491}"/>
    <cellStyle name="SAPBEXexcGood3 105 4" xfId="40534" xr:uid="{2A17E6B9-82F8-4E89-B32E-9B5B9B84A547}"/>
    <cellStyle name="SAPBEXexcGood3 105 5" xfId="39329" xr:uid="{3D91CD7C-2625-4EB1-A311-ED2E3536CAC6}"/>
    <cellStyle name="SAPBEXexcGood3 105 6" xfId="44882" xr:uid="{BD915BAD-D00D-41C7-A93E-A3BD80EE3520}"/>
    <cellStyle name="SAPBEXexcGood3 105 7" xfId="44155" xr:uid="{B63F1874-7E9B-4057-A9F2-6E7629E06A80}"/>
    <cellStyle name="SAPBEXexcGood3 106" xfId="34226" xr:uid="{AB0511AA-57F1-425C-BB16-576E6ADF8FA8}"/>
    <cellStyle name="SAPBEXexcGood3 106 2" xfId="40641" xr:uid="{30681D9B-0D42-4F34-9B31-9E7F961B94A0}"/>
    <cellStyle name="SAPBEXexcGood3 106 3" xfId="39190" xr:uid="{214180A6-5C8B-44A6-8960-41169E3A7F53}"/>
    <cellStyle name="SAPBEXexcGood3 106 4" xfId="40535" xr:uid="{4D36FBD5-C85E-4800-9D55-906EDDB06769}"/>
    <cellStyle name="SAPBEXexcGood3 106 5" xfId="39328" xr:uid="{B1DB445B-78E7-4888-87BA-542BCFEB67F1}"/>
    <cellStyle name="SAPBEXexcGood3 106 6" xfId="44883" xr:uid="{B86F80B1-D2AB-4847-AE55-67BAFE3D0228}"/>
    <cellStyle name="SAPBEXexcGood3 106 7" xfId="44154" xr:uid="{998D85F9-E535-4695-9362-5F52DF79D781}"/>
    <cellStyle name="SAPBEXexcGood3 107" xfId="34227" xr:uid="{E7B52CBE-5B7B-445A-B304-B38A8D5C1774}"/>
    <cellStyle name="SAPBEXexcGood3 107 2" xfId="40642" xr:uid="{8D820E23-A87C-4F05-831D-15D905720F89}"/>
    <cellStyle name="SAPBEXexcGood3 107 3" xfId="39189" xr:uid="{176CFFA3-BD0F-403C-BF7E-E34189675FC6}"/>
    <cellStyle name="SAPBEXexcGood3 107 4" xfId="40536" xr:uid="{841D47F5-0E92-4097-9D07-684FA322CFB2}"/>
    <cellStyle name="SAPBEXexcGood3 107 5" xfId="39327" xr:uid="{A42A1615-75E3-4322-B009-4B9E1A4ED27E}"/>
    <cellStyle name="SAPBEXexcGood3 107 6" xfId="44884" xr:uid="{31E58B27-FC38-48E7-B26F-2201BB032B79}"/>
    <cellStyle name="SAPBEXexcGood3 107 7" xfId="44153" xr:uid="{12D47EFA-AC16-4476-B3E7-EED76EC3F3B3}"/>
    <cellStyle name="SAPBEXexcGood3 108" xfId="34228" xr:uid="{550A807D-2847-4817-84FA-A94F87682AAE}"/>
    <cellStyle name="SAPBEXexcGood3 108 2" xfId="40643" xr:uid="{DA8F5BD1-2A52-4605-932B-237CDD43C786}"/>
    <cellStyle name="SAPBEXexcGood3 108 3" xfId="39188" xr:uid="{F37B2E78-10C9-42B4-BD76-1C8D8AB5195F}"/>
    <cellStyle name="SAPBEXexcGood3 108 4" xfId="40537" xr:uid="{A16A5FAA-EEE7-48B0-B574-17B58121D5AE}"/>
    <cellStyle name="SAPBEXexcGood3 108 5" xfId="39326" xr:uid="{5F4DE712-BD83-4180-8382-7D1E2AA0ACBE}"/>
    <cellStyle name="SAPBEXexcGood3 108 6" xfId="44885" xr:uid="{F7FE1888-1EBA-4786-866B-40C34E029903}"/>
    <cellStyle name="SAPBEXexcGood3 108 7" xfId="44152" xr:uid="{C8578871-C190-478D-8566-6F4005E210F6}"/>
    <cellStyle name="SAPBEXexcGood3 109" xfId="34229" xr:uid="{E3E9ED5D-BBC4-4F24-8E63-7E73BC1E74B7}"/>
    <cellStyle name="SAPBEXexcGood3 109 2" xfId="40644" xr:uid="{8130B0BF-ACF5-45C9-A438-651418E2CFC6}"/>
    <cellStyle name="SAPBEXexcGood3 109 3" xfId="39187" xr:uid="{E231381E-E312-4A40-ABCE-02BAFD1F51F0}"/>
    <cellStyle name="SAPBEXexcGood3 109 4" xfId="40538" xr:uid="{E0F8BFF6-BAD6-4972-B3E7-D237E297EB09}"/>
    <cellStyle name="SAPBEXexcGood3 109 5" xfId="39325" xr:uid="{57EF8FA1-C4AA-4F1D-9FD7-4DFF5E00292A}"/>
    <cellStyle name="SAPBEXexcGood3 109 6" xfId="44886" xr:uid="{11CB2498-40C4-496C-8FAE-4FB384B95C1B}"/>
    <cellStyle name="SAPBEXexcGood3 109 7" xfId="44151" xr:uid="{4CF9F8CA-C676-486D-A6F9-7CDB60757CE0}"/>
    <cellStyle name="SAPBEXexcGood3 11" xfId="34230" xr:uid="{A7490CEB-E243-4CED-9330-F57C594FA9AD}"/>
    <cellStyle name="SAPBEXexcGood3 110" xfId="34231" xr:uid="{D76D05D9-87F9-423C-8E20-A10A40C07E31}"/>
    <cellStyle name="SAPBEXexcGood3 110 2" xfId="40645" xr:uid="{E56D7F19-9A5F-4386-8D22-491B67616A0E}"/>
    <cellStyle name="SAPBEXexcGood3 110 3" xfId="39186" xr:uid="{5FB4A8FD-7D10-4DB2-878B-E0E7494DEC9D}"/>
    <cellStyle name="SAPBEXexcGood3 110 4" xfId="40539" xr:uid="{12CB1A59-B71D-4D43-9E11-CA498A2AE3EA}"/>
    <cellStyle name="SAPBEXexcGood3 110 5" xfId="39324" xr:uid="{D520B946-8B51-41F8-90B9-10CBD635ED89}"/>
    <cellStyle name="SAPBEXexcGood3 110 6" xfId="44887" xr:uid="{9507E712-5225-440B-9FEA-72B4A2BF389B}"/>
    <cellStyle name="SAPBEXexcGood3 110 7" xfId="44150" xr:uid="{3C5C5E8D-E62E-4177-A276-66332C0160E4}"/>
    <cellStyle name="SAPBEXexcGood3 111" xfId="34232" xr:uid="{35284C00-778D-4575-B771-1A981EAC9144}"/>
    <cellStyle name="SAPBEXexcGood3 111 2" xfId="40646" xr:uid="{2454998B-B13E-492D-88E8-639B8FB9BDA0}"/>
    <cellStyle name="SAPBEXexcGood3 111 3" xfId="39185" xr:uid="{FB4D3084-5F36-4044-BBDA-B380E68BD4F3}"/>
    <cellStyle name="SAPBEXexcGood3 111 4" xfId="40540" xr:uid="{5A641349-64FE-4E0E-A3C3-D8BB6B4D41BE}"/>
    <cellStyle name="SAPBEXexcGood3 111 5" xfId="39323" xr:uid="{79FF7E6B-F210-4501-9D04-8FD9AA2D5C65}"/>
    <cellStyle name="SAPBEXexcGood3 111 6" xfId="44888" xr:uid="{D1B9ADBF-CCEC-4541-817F-AFDF97FDB805}"/>
    <cellStyle name="SAPBEXexcGood3 111 7" xfId="44149" xr:uid="{C2E7C151-D92D-445F-8FA9-6FC5EB28CF0A}"/>
    <cellStyle name="SAPBEXexcGood3 112" xfId="34233" xr:uid="{3BB89453-34D3-4729-8907-FE0AC2994078}"/>
    <cellStyle name="SAPBEXexcGood3 112 2" xfId="40647" xr:uid="{3B57BAF8-33FB-4F5D-A2FC-4900D9771B2B}"/>
    <cellStyle name="SAPBEXexcGood3 112 3" xfId="39184" xr:uid="{C7FD61AD-3157-490F-99C4-FCDA089E43D9}"/>
    <cellStyle name="SAPBEXexcGood3 112 4" xfId="40541" xr:uid="{7AA30A42-A5CB-4630-AB82-DF8DAC265910}"/>
    <cellStyle name="SAPBEXexcGood3 112 5" xfId="39321" xr:uid="{0C3D9D13-4220-44D2-A9C0-9C70F7E7A74E}"/>
    <cellStyle name="SAPBEXexcGood3 112 6" xfId="44889" xr:uid="{53022D88-51AD-4CFD-B3C4-C0C552CB26DA}"/>
    <cellStyle name="SAPBEXexcGood3 112 7" xfId="44148" xr:uid="{1C21F40F-E2DE-4C4A-AEF4-0E0E5BAE83C1}"/>
    <cellStyle name="SAPBEXexcGood3 113" xfId="34234" xr:uid="{9CE84D79-E2A1-457C-93A2-52F5D9357F44}"/>
    <cellStyle name="SAPBEXexcGood3 113 2" xfId="40648" xr:uid="{9EB5E1AA-D079-4A92-B845-B6DEC21F8896}"/>
    <cellStyle name="SAPBEXexcGood3 113 3" xfId="39183" xr:uid="{2A04BC7D-AB07-4C6E-882C-44CC3962A085}"/>
    <cellStyle name="SAPBEXexcGood3 113 4" xfId="40542" xr:uid="{E745EB11-200A-4FFB-AEB9-D1B61259C95F}"/>
    <cellStyle name="SAPBEXexcGood3 113 5" xfId="39320" xr:uid="{A75628B9-EB15-4628-8F59-30AF06DCCFE4}"/>
    <cellStyle name="SAPBEXexcGood3 113 6" xfId="44890" xr:uid="{144C1728-D197-4F18-80B9-E9A37B353316}"/>
    <cellStyle name="SAPBEXexcGood3 113 7" xfId="44147" xr:uid="{A8FF14AB-3292-4FCB-8935-D45E27D15408}"/>
    <cellStyle name="SAPBEXexcGood3 114" xfId="34235" xr:uid="{1CDF97B3-35B5-485B-89A6-D32051D711F8}"/>
    <cellStyle name="SAPBEXexcGood3 114 2" xfId="40649" xr:uid="{0C39B867-1EF7-4158-808F-AEF67810D234}"/>
    <cellStyle name="SAPBEXexcGood3 114 3" xfId="39182" xr:uid="{D3032051-32D0-4EDF-B369-991D60AE5429}"/>
    <cellStyle name="SAPBEXexcGood3 114 4" xfId="40543" xr:uid="{B5B3B7F8-8135-45DF-9D7F-C6253D41020E}"/>
    <cellStyle name="SAPBEXexcGood3 114 5" xfId="39319" xr:uid="{33667654-B9A9-4942-B585-208AC4EC2A98}"/>
    <cellStyle name="SAPBEXexcGood3 114 6" xfId="44891" xr:uid="{5BC4D6A1-4DFE-4966-A587-921AADBC2AC9}"/>
    <cellStyle name="SAPBEXexcGood3 114 7" xfId="44146" xr:uid="{4C14F036-9444-4CB9-A383-FF73405C02CE}"/>
    <cellStyle name="SAPBEXexcGood3 115" xfId="34236" xr:uid="{05FD3466-5445-4162-B30E-B9FEC0FAA55D}"/>
    <cellStyle name="SAPBEXexcGood3 115 2" xfId="40650" xr:uid="{AB19D107-ABB3-4C45-93CF-BB7B47CDA916}"/>
    <cellStyle name="SAPBEXexcGood3 115 3" xfId="39181" xr:uid="{80687ED2-D8F8-45E4-B279-392D78D9DB31}"/>
    <cellStyle name="SAPBEXexcGood3 115 4" xfId="40544" xr:uid="{9B445C9B-A81C-452E-9AE4-4762BCB29AB6}"/>
    <cellStyle name="SAPBEXexcGood3 115 5" xfId="39318" xr:uid="{27D90835-E254-4F00-AF7E-C6F28A022E98}"/>
    <cellStyle name="SAPBEXexcGood3 115 6" xfId="44892" xr:uid="{9E23B83C-D30D-46EC-ADF4-4DB57F0D3F8F}"/>
    <cellStyle name="SAPBEXexcGood3 115 7" xfId="44145" xr:uid="{84928447-C53F-458A-8324-49DEF9912EE8}"/>
    <cellStyle name="SAPBEXexcGood3 116" xfId="12869" xr:uid="{1D68BFBA-4C72-40D0-B8E7-8B37504A1922}"/>
    <cellStyle name="SAPBEXexcGood3 116 2" xfId="38257" xr:uid="{2D72817E-0AC7-46B1-A556-7324A1E0F014}"/>
    <cellStyle name="SAPBEXexcGood3 116 3" xfId="41655" xr:uid="{AA7494CD-F74A-4D1D-9D22-234149CB7CBC}"/>
    <cellStyle name="SAPBEXexcGood3 116 4" xfId="42316" xr:uid="{5D4B09B5-375B-4AB0-89C4-7F630FF1C00E}"/>
    <cellStyle name="SAPBEXexcGood3 116 5" xfId="43097" xr:uid="{E628963C-B968-40A6-BF00-D3F4ACDAB582}"/>
    <cellStyle name="SAPBEXexcGood3 116 6" xfId="43487" xr:uid="{5404F266-62F5-4C0A-8686-D41CDDBEEAF1}"/>
    <cellStyle name="SAPBEXexcGood3 116 7" xfId="45545" xr:uid="{6E231255-B9B4-41DB-9480-195933E1BAB2}"/>
    <cellStyle name="SAPBEXexcGood3 117" xfId="38201" xr:uid="{9F1B977B-948D-4C0B-9359-0644438E2A01}"/>
    <cellStyle name="SAPBEXexcGood3 118" xfId="41743" xr:uid="{256FD5C2-A7EE-403A-9359-474D75202A6E}"/>
    <cellStyle name="SAPBEXexcGood3 119" xfId="42397" xr:uid="{4CA86120-B877-4E6E-B7C7-1F37308A3E4A}"/>
    <cellStyle name="SAPBEXexcGood3 12" xfId="34237" xr:uid="{72D537E5-2F44-43A2-ACD3-929845814D0B}"/>
    <cellStyle name="SAPBEXexcGood3 120" xfId="42274" xr:uid="{40972D50-EC15-4175-A6BF-8DE4D417A616}"/>
    <cellStyle name="SAPBEXexcGood3 121" xfId="43435" xr:uid="{906DB32F-618A-458E-8042-77CCD16819F7}"/>
    <cellStyle name="SAPBEXexcGood3 122" xfId="45601" xr:uid="{FA68D724-C417-4873-AA84-37F2DD906278}"/>
    <cellStyle name="SAPBEXexcGood3 123" xfId="12332" xr:uid="{8D26AB0A-DD76-4E22-9F89-7CD7491A8963}"/>
    <cellStyle name="SAPBEXexcGood3 124" xfId="46155" xr:uid="{EF5CF2DF-03C4-4E5B-BC3B-562746EE5862}"/>
    <cellStyle name="SAPBEXexcGood3 13" xfId="34238" xr:uid="{33D02EDE-6EA8-43CD-B334-C30EC2ED01C4}"/>
    <cellStyle name="SAPBEXexcGood3 14" xfId="34239" xr:uid="{2CE685B3-07B7-4023-8CA5-E7BF6025C5FF}"/>
    <cellStyle name="SAPBEXexcGood3 15" xfId="34240" xr:uid="{2F645E81-D1B5-4B1F-9355-9DBB2705BAFB}"/>
    <cellStyle name="SAPBEXexcGood3 16" xfId="34241" xr:uid="{3CB75AD3-284F-4D41-BBDB-EDC96F8C7CC6}"/>
    <cellStyle name="SAPBEXexcGood3 17" xfId="34242" xr:uid="{30D77847-356C-423E-BC6F-6EA21BA15E29}"/>
    <cellStyle name="SAPBEXexcGood3 18" xfId="34243" xr:uid="{176D2524-0F45-4592-9792-0336DBBA07CF}"/>
    <cellStyle name="SAPBEXexcGood3 19" xfId="34244" xr:uid="{6C978869-5561-48BC-B0C2-B6EAC40B6AAF}"/>
    <cellStyle name="SAPBEXexcGood3 2" xfId="2300" xr:uid="{7F0B0064-A977-4A6C-ACDA-8EF4B09291DF}"/>
    <cellStyle name="SAPBEXexcGood3 2 10" xfId="45441" xr:uid="{55D9F88D-F4C7-457D-842C-F4C7797CE24A}"/>
    <cellStyle name="SAPBEXexcGood3 2 11" xfId="13074" xr:uid="{7F285E7B-D073-4C45-B7A0-D342F3FC0D09}"/>
    <cellStyle name="SAPBEXexcGood3 2 2" xfId="5424" xr:uid="{C6433F1D-03F9-47C6-A96D-4F65DE8CF788}"/>
    <cellStyle name="SAPBEXexcGood3 2 2 10" xfId="34245" xr:uid="{482ACAB4-EC4F-43CC-8C7B-B59F062F3E01}"/>
    <cellStyle name="SAPBEXexcGood3 2 2 2" xfId="8473" xr:uid="{74D0051C-6BC4-4442-AAD3-525C22FA9105}"/>
    <cellStyle name="SAPBEXexcGood3 2 2 2 10" xfId="34246" xr:uid="{DDBD3670-4992-4390-A7E9-41A58DE55A64}"/>
    <cellStyle name="SAPBEXexcGood3 2 2 2 2" xfId="34247" xr:uid="{AA2B077B-9E3B-4F03-87A1-E94DF5E835AB}"/>
    <cellStyle name="SAPBEXexcGood3 2 2 2 2 2" xfId="34248" xr:uid="{1036C451-1282-451C-BF75-5D896C4A89BA}"/>
    <cellStyle name="SAPBEXexcGood3 2 2 2 2 2 2" xfId="40656" xr:uid="{86BD7145-745F-42B3-A4DC-C69A5A75392F}"/>
    <cellStyle name="SAPBEXexcGood3 2 2 2 2 2 3" xfId="39177" xr:uid="{959839A0-6933-467A-A5F5-FC02F32CFDCC}"/>
    <cellStyle name="SAPBEXexcGood3 2 2 2 2 2 4" xfId="40548" xr:uid="{9CDF5C58-049F-4407-BD0D-1F0F4AEC35BE}"/>
    <cellStyle name="SAPBEXexcGood3 2 2 2 2 2 5" xfId="39314" xr:uid="{8E3D6F3C-04E7-4C76-8986-86249982CE7D}"/>
    <cellStyle name="SAPBEXexcGood3 2 2 2 2 2 6" xfId="44896" xr:uid="{28586F0B-771D-4071-8074-1C94E561C709}"/>
    <cellStyle name="SAPBEXexcGood3 2 2 2 2 2 7" xfId="44141" xr:uid="{605C384A-916C-4D2E-8EB0-63F8BC32D2E3}"/>
    <cellStyle name="SAPBEXexcGood3 2 2 2 2 3" xfId="40655" xr:uid="{F0BB900F-D539-4866-98B6-0B6F5C495196}"/>
    <cellStyle name="SAPBEXexcGood3 2 2 2 2 4" xfId="39178" xr:uid="{B450E439-E6C1-47CC-B9B3-10FA37C01C3C}"/>
    <cellStyle name="SAPBEXexcGood3 2 2 2 2 5" xfId="40547" xr:uid="{DA9579E4-B5EB-4CC2-A3DD-6228316DB95D}"/>
    <cellStyle name="SAPBEXexcGood3 2 2 2 2 6" xfId="39315" xr:uid="{AF35A468-AAE7-4E18-BAA4-FEA45339800B}"/>
    <cellStyle name="SAPBEXexcGood3 2 2 2 2 7" xfId="44895" xr:uid="{13571358-EF01-4284-BEC5-3A14577D6975}"/>
    <cellStyle name="SAPBEXexcGood3 2 2 2 2 8" xfId="44142" xr:uid="{B7E3AA36-C142-40B7-A202-BE7B6749D4E8}"/>
    <cellStyle name="SAPBEXexcGood3 2 2 2 3" xfId="34249" xr:uid="{74C74062-1D62-42D5-9525-5DF60B71368B}"/>
    <cellStyle name="SAPBEXexcGood3 2 2 2 3 2" xfId="40657" xr:uid="{E3A9AE15-847B-48A0-8288-01E4235621AE}"/>
    <cellStyle name="SAPBEXexcGood3 2 2 2 3 3" xfId="39176" xr:uid="{A6F9308D-28A4-4066-8298-577BC06EB5AC}"/>
    <cellStyle name="SAPBEXexcGood3 2 2 2 3 4" xfId="40549" xr:uid="{09ECE6CC-C1E5-4059-AF8E-8250B6DD1049}"/>
    <cellStyle name="SAPBEXexcGood3 2 2 2 3 5" xfId="42358" xr:uid="{ACF2A30B-D3BE-4AE8-9C23-B6717B9CD4BC}"/>
    <cellStyle name="SAPBEXexcGood3 2 2 2 3 6" xfId="44897" xr:uid="{902F75DC-A157-47BC-BD0E-C789045EF776}"/>
    <cellStyle name="SAPBEXexcGood3 2 2 2 3 7" xfId="44140" xr:uid="{B85F150F-F363-4344-A083-EBF68527FBCA}"/>
    <cellStyle name="SAPBEXexcGood3 2 2 2 4" xfId="40654" xr:uid="{F5B96B57-47FD-4382-AC7B-D1DEB88E4109}"/>
    <cellStyle name="SAPBEXexcGood3 2 2 2 5" xfId="39179" xr:uid="{4EF46DAB-4186-4BCC-B7A9-4B628C8B2C14}"/>
    <cellStyle name="SAPBEXexcGood3 2 2 2 6" xfId="40546" xr:uid="{EF91FB60-89B7-471B-8A94-8E8933B4B49C}"/>
    <cellStyle name="SAPBEXexcGood3 2 2 2 7" xfId="39316" xr:uid="{228B7BC3-3CCF-4497-91B9-97F1462D14E6}"/>
    <cellStyle name="SAPBEXexcGood3 2 2 2 8" xfId="44894" xr:uid="{4B0B8F94-D12F-4BCF-A09D-170588C27B87}"/>
    <cellStyle name="SAPBEXexcGood3 2 2 2 9" xfId="44143" xr:uid="{DD5D02CF-4E5E-4702-A295-4CB5DA6500B2}"/>
    <cellStyle name="SAPBEXexcGood3 2 2 3" xfId="34250" xr:uid="{D8FEA543-8B4F-464C-ACE8-56CAB7E22CBF}"/>
    <cellStyle name="SAPBEXexcGood3 2 2 3 2" xfId="40658" xr:uid="{25E0BD12-5308-4D95-8B9D-697CEC315B5A}"/>
    <cellStyle name="SAPBEXexcGood3 2 2 3 3" xfId="39175" xr:uid="{7D224860-EACC-46E9-A03F-B4459ED76267}"/>
    <cellStyle name="SAPBEXexcGood3 2 2 3 4" xfId="40550" xr:uid="{4BE9C3B4-ED4F-474D-8FF5-6FAE1A6BA09C}"/>
    <cellStyle name="SAPBEXexcGood3 2 2 3 5" xfId="39313" xr:uid="{C57065EB-0B0E-4104-BAF2-8C473911149A}"/>
    <cellStyle name="SAPBEXexcGood3 2 2 3 6" xfId="44898" xr:uid="{AEE34C7A-E470-4F3A-934F-D42CAF6375B8}"/>
    <cellStyle name="SAPBEXexcGood3 2 2 3 7" xfId="44139" xr:uid="{32A160A1-ED5F-4A73-82BC-657DA28A98EE}"/>
    <cellStyle name="SAPBEXexcGood3 2 2 4" xfId="40653" xr:uid="{7B2E3BD5-82D6-4572-8933-61E85FC5C615}"/>
    <cellStyle name="SAPBEXexcGood3 2 2 5" xfId="39180" xr:uid="{4755B6C7-492E-4B6B-963C-6AA7DF11F2DB}"/>
    <cellStyle name="SAPBEXexcGood3 2 2 6" xfId="40545" xr:uid="{0A042367-BCF1-41F1-B4C6-6134F7408159}"/>
    <cellStyle name="SAPBEXexcGood3 2 2 7" xfId="39317" xr:uid="{A7B32341-4917-4E8E-A311-13446FCD1511}"/>
    <cellStyle name="SAPBEXexcGood3 2 2 8" xfId="44893" xr:uid="{4DD6E98D-2919-4569-AE66-0F613FB9BE4F}"/>
    <cellStyle name="SAPBEXexcGood3 2 2 9" xfId="44144" xr:uid="{D437F6D7-1688-4383-A101-7FC8B91E2234}"/>
    <cellStyle name="SAPBEXexcGood3 2 3" xfId="6112" xr:uid="{5A111C11-6247-4A89-8DE5-3B0001E656DC}"/>
    <cellStyle name="SAPBEXexcGood3 2 3 2" xfId="40659" xr:uid="{7A2F0514-9F5E-4F2C-8408-6C396FB28BA7}"/>
    <cellStyle name="SAPBEXexcGood3 2 3 3" xfId="39174" xr:uid="{D0742F0B-BBF7-404B-9D23-591AC254CD84}"/>
    <cellStyle name="SAPBEXexcGood3 2 3 4" xfId="40551" xr:uid="{D2E2CB4A-F24A-48D2-B102-3602547E4DBF}"/>
    <cellStyle name="SAPBEXexcGood3 2 3 5" xfId="39312" xr:uid="{9B95A046-536E-4FC3-BD86-CF96C2C2447D}"/>
    <cellStyle name="SAPBEXexcGood3 2 3 6" xfId="44899" xr:uid="{D9F769B9-53B3-404C-A3C2-A357066CB998}"/>
    <cellStyle name="SAPBEXexcGood3 2 3 7" xfId="44138" xr:uid="{50622189-1AEC-47CD-A7B0-62E33399BCFE}"/>
    <cellStyle name="SAPBEXexcGood3 2 3 8" xfId="34251" xr:uid="{CCD143B8-F75A-49C8-B5D7-0E38357BBB88}"/>
    <cellStyle name="SAPBEXexcGood3 2 4" xfId="10720" xr:uid="{45337ED4-B06A-4737-9945-992E5DD326CC}"/>
    <cellStyle name="SAPBEXexcGood3 2 4 2" xfId="34252" xr:uid="{B100074D-17F6-4020-8C0E-E1DD757B3FD3}"/>
    <cellStyle name="SAPBEXexcGood3 2 5" xfId="10793" xr:uid="{696C059E-4EDD-44B7-AC1A-399A44C68A48}"/>
    <cellStyle name="SAPBEXexcGood3 2 5 2" xfId="38369" xr:uid="{34D0D509-78B4-4083-BFAB-226DE4BA58F9}"/>
    <cellStyle name="SAPBEXexcGood3 2 6" xfId="10656" xr:uid="{0B8D9F62-3851-4650-B030-05367A02E2DE}"/>
    <cellStyle name="SAPBEXexcGood3 2 6 2" xfId="41520" xr:uid="{BE73B288-8FE2-4916-86CD-6D9DB96B7EC5}"/>
    <cellStyle name="SAPBEXexcGood3 2 7" xfId="42161" xr:uid="{4353A6E4-A7B5-4356-90D7-15A9636DC0A8}"/>
    <cellStyle name="SAPBEXexcGood3 2 8" xfId="42768" xr:uid="{5BAB71B6-090C-480B-8ACD-C19C1903301F}"/>
    <cellStyle name="SAPBEXexcGood3 2 9" xfId="43590" xr:uid="{E931B6C8-9B4F-49B4-AB09-4AA3C76FFC9C}"/>
    <cellStyle name="SAPBEXexcGood3 20" xfId="34253" xr:uid="{AC5113F0-6EE1-43AF-B08E-28D6AEF64420}"/>
    <cellStyle name="SAPBEXexcGood3 21" xfId="34254" xr:uid="{94F2A59A-F41F-41F8-BCFE-F6F66C42D4A4}"/>
    <cellStyle name="SAPBEXexcGood3 22" xfId="34255" xr:uid="{D3CE650E-F91D-4698-B933-D23D72B130C8}"/>
    <cellStyle name="SAPBEXexcGood3 23" xfId="34256" xr:uid="{AC1A648F-62DB-4FC9-9D37-70F7CBFD501C}"/>
    <cellStyle name="SAPBEXexcGood3 24" xfId="34257" xr:uid="{679D3CAA-0505-4D47-BA36-1CAF37D156C2}"/>
    <cellStyle name="SAPBEXexcGood3 25" xfId="34258" xr:uid="{EFBB2FFD-96A7-416D-AB90-5BE56E41B0BA}"/>
    <cellStyle name="SAPBEXexcGood3 26" xfId="34259" xr:uid="{1843D565-4D55-427C-9E99-EF92FE522E55}"/>
    <cellStyle name="SAPBEXexcGood3 27" xfId="34260" xr:uid="{DA34A0B6-2FE1-4FB9-9B81-D121A41B5C10}"/>
    <cellStyle name="SAPBEXexcGood3 28" xfId="34261" xr:uid="{72DEAFEB-B979-4770-8729-05EA19DF0E53}"/>
    <cellStyle name="SAPBEXexcGood3 29" xfId="34262" xr:uid="{4C077466-7A96-430C-A59C-1BA9B01BB7A0}"/>
    <cellStyle name="SAPBEXexcGood3 3" xfId="2338" xr:uid="{6117B75A-43F6-4729-A253-86D2F5F45E53}"/>
    <cellStyle name="SAPBEXexcGood3 3 10" xfId="45487" xr:uid="{F9B3CAC1-A4F2-4CFD-B612-4E9D3848C5A4}"/>
    <cellStyle name="SAPBEXexcGood3 3 11" xfId="13030" xr:uid="{6B489927-BE50-44C8-9CAA-F35434BF5F88}"/>
    <cellStyle name="SAPBEXexcGood3 3 2" xfId="5572" xr:uid="{1302F999-D658-4300-891F-9E81ACD39A30}"/>
    <cellStyle name="SAPBEXexcGood3 3 2 2" xfId="34263" xr:uid="{48CCC1AA-7FB9-467B-82B7-50C6C2A5B454}"/>
    <cellStyle name="SAPBEXexcGood3 3 3" xfId="10287" xr:uid="{DE3967C8-8F43-4556-A307-706B0C34E4A1}"/>
    <cellStyle name="SAPBEXexcGood3 3 3 2" xfId="41844" xr:uid="{4D672A0B-D428-44AD-93E4-B5CD234F72D1}"/>
    <cellStyle name="SAPBEXexcGood3 3 3 3" xfId="42469" xr:uid="{A1ED99E8-0D1B-4401-BC5D-011B22738E5C}"/>
    <cellStyle name="SAPBEXexcGood3 3 3 4" xfId="43031" xr:uid="{EDEEDFC1-7A3D-427B-BB2B-4E8E9BB0C7E6}"/>
    <cellStyle name="SAPBEXexcGood3 3 3 5" xfId="43281" xr:uid="{CAC8CCAA-5C42-4D10-BECD-F3E43CD49070}"/>
    <cellStyle name="SAPBEXexcGood3 3 3 6" xfId="45685" xr:uid="{641D204E-6B83-4CF7-89EB-1D74A075DDBD}"/>
    <cellStyle name="SAPBEXexcGood3 3 3 7" xfId="45961" xr:uid="{B879D63F-FD4A-4B52-8067-62A3A6369867}"/>
    <cellStyle name="SAPBEXexcGood3 3 3 8" xfId="37969" xr:uid="{E18925FB-970F-4CE9-9B38-1F178F20DA85}"/>
    <cellStyle name="SAPBEXexcGood3 3 4" xfId="9316" xr:uid="{412E5744-E45F-4F9E-A59B-180C90F8FCB9}"/>
    <cellStyle name="SAPBEXexcGood3 3 4 2" xfId="41945" xr:uid="{D21C5736-5BD1-4FF4-A2CB-B3CD7B3BF6ED}"/>
    <cellStyle name="SAPBEXexcGood3 3 4 3" xfId="42562" xr:uid="{4FE7DD4F-908E-41B3-A9F1-10B474BF6645}"/>
    <cellStyle name="SAPBEXexcGood3 3 4 4" xfId="43116" xr:uid="{297F3D36-ABC3-4A18-8BAE-034FBA0EA535}"/>
    <cellStyle name="SAPBEXexcGood3 3 4 5" xfId="43365" xr:uid="{39036952-A635-4598-9502-B87CBAF863E9}"/>
    <cellStyle name="SAPBEXexcGood3 3 4 6" xfId="45777" xr:uid="{0E6A407A-9E41-4894-B88B-93336C5DC337}"/>
    <cellStyle name="SAPBEXexcGood3 3 4 7" xfId="46046" xr:uid="{E3E581E8-9D4C-42A4-97B3-71762B4992C1}"/>
    <cellStyle name="SAPBEXexcGood3 3 4 8" xfId="38132" xr:uid="{02D0A8D4-97F2-43D8-B1F6-A896A2460DEB}"/>
    <cellStyle name="SAPBEXexcGood3 3 5" xfId="10571" xr:uid="{7DF650DB-22F9-4C25-B31A-A43719F0F22F}"/>
    <cellStyle name="SAPBEXexcGood3 3 5 2" xfId="38323" xr:uid="{C96C2BB9-2475-451D-A9AA-114D4BBEEEBC}"/>
    <cellStyle name="SAPBEXexcGood3 3 6" xfId="4978" xr:uid="{05552676-3C9C-439E-A4E9-C0D6E2C54985}"/>
    <cellStyle name="SAPBEXexcGood3 3 6 2" xfId="41567" xr:uid="{5A60DF2A-0865-477B-9563-3348185AF53C}"/>
    <cellStyle name="SAPBEXexcGood3 3 7" xfId="42221" xr:uid="{6B383128-36BD-498B-933A-4C6772EBCF1F}"/>
    <cellStyle name="SAPBEXexcGood3 3 8" xfId="42832" xr:uid="{90DE7300-9E82-4E1E-A2A6-D63282D0B4F6}"/>
    <cellStyle name="SAPBEXexcGood3 3 9" xfId="43544" xr:uid="{8910B1B0-10F4-4407-8ED4-0F0902E3A7BA}"/>
    <cellStyle name="SAPBEXexcGood3 30" xfId="34264" xr:uid="{CFFCD896-5702-4659-A3A0-BEC69E92D2F3}"/>
    <cellStyle name="SAPBEXexcGood3 31" xfId="34265" xr:uid="{47DCA0A4-58F9-4C44-8D88-CF9842FFB737}"/>
    <cellStyle name="SAPBEXexcGood3 32" xfId="34266" xr:uid="{37E8F625-CA45-47A0-9514-48451A607183}"/>
    <cellStyle name="SAPBEXexcGood3 33" xfId="34267" xr:uid="{5F956C3F-231B-4896-8721-66B758F622C8}"/>
    <cellStyle name="SAPBEXexcGood3 34" xfId="34268" xr:uid="{FE29CD80-7067-43C5-AE1E-E6E5E8B29FF3}"/>
    <cellStyle name="SAPBEXexcGood3 35" xfId="34269" xr:uid="{ED8EE17F-3BD9-4AF8-901A-09271353ADA1}"/>
    <cellStyle name="SAPBEXexcGood3 36" xfId="34270" xr:uid="{7148440B-474C-4FA9-A5C6-33B0028EADF3}"/>
    <cellStyle name="SAPBEXexcGood3 37" xfId="34271" xr:uid="{F9F092AB-5B6A-47BA-837E-F2D7F36CADD8}"/>
    <cellStyle name="SAPBEXexcGood3 38" xfId="34272" xr:uid="{38A24347-CB41-47C4-B193-B4BED57BF3B0}"/>
    <cellStyle name="SAPBEXexcGood3 39" xfId="34273" xr:uid="{EA9ED0D6-F9DF-4E80-8229-C31209A11461}"/>
    <cellStyle name="SAPBEXexcGood3 4" xfId="3170" xr:uid="{9D50EBAA-F8C7-41F8-B899-7380DD649996}"/>
    <cellStyle name="SAPBEXexcGood3 4 10" xfId="13120" xr:uid="{06509585-CD8D-42A0-8224-16C78CA7BDFE}"/>
    <cellStyle name="SAPBEXexcGood3 4 2" xfId="10153" xr:uid="{FC2E9A52-B3F0-4328-BF32-0B9C3102C204}"/>
    <cellStyle name="SAPBEXexcGood3 4 2 2" xfId="34274" xr:uid="{0EED7BA4-AC9C-4B75-BEFB-612B5B4E8C13}"/>
    <cellStyle name="SAPBEXexcGood3 4 3" xfId="10706" xr:uid="{58F7F70F-D6B2-4932-A9B4-67E82562F19C}"/>
    <cellStyle name="SAPBEXexcGood3 4 3 2" xfId="41882" xr:uid="{AD1BF4B2-3895-4C8B-AEAC-C66B9086CD38}"/>
    <cellStyle name="SAPBEXexcGood3 4 3 3" xfId="42507" xr:uid="{B51C38A0-6E01-41F2-8DEA-723DBA7CC698}"/>
    <cellStyle name="SAPBEXexcGood3 4 3 4" xfId="43069" xr:uid="{ABFBB768-96D2-4415-9DC5-DCDE1473FF9D}"/>
    <cellStyle name="SAPBEXexcGood3 4 3 5" xfId="43319" xr:uid="{1062D9C3-DD18-4E69-8B81-5CA018DF9509}"/>
    <cellStyle name="SAPBEXexcGood3 4 3 6" xfId="45722" xr:uid="{FFF1A284-4061-4A1E-83BA-758C2481ABB9}"/>
    <cellStyle name="SAPBEXexcGood3 4 3 7" xfId="45999" xr:uid="{25FD8A1E-2E3F-4055-8852-35CFCAB0CDE5}"/>
    <cellStyle name="SAPBEXexcGood3 4 3 8" xfId="38007" xr:uid="{1B274997-6E35-4E0A-B070-2C0AFDE9D138}"/>
    <cellStyle name="SAPBEXexcGood3 4 4" xfId="10786" xr:uid="{813A0B25-F005-4B3D-B322-5EE62C330106}"/>
    <cellStyle name="SAPBEXexcGood3 4 4 2" xfId="38416" xr:uid="{BBD85EDE-0A97-4852-B094-C80FC4790B3F}"/>
    <cellStyle name="SAPBEXexcGood3 4 5" xfId="10854" xr:uid="{BA63C909-5BBC-45F2-B5E8-A6EC2BC03B0B}"/>
    <cellStyle name="SAPBEXexcGood3 4 5 2" xfId="41455" xr:uid="{A9D64034-ECD4-4174-815C-54E984C5985B}"/>
    <cellStyle name="SAPBEXexcGood3 4 6" xfId="8421" xr:uid="{2E297963-17EF-46B9-8F60-7A5FE7847593}"/>
    <cellStyle name="SAPBEXexcGood3 4 6 2" xfId="42112" xr:uid="{50C0F324-31B4-49CB-9A34-BC9291D890F2}"/>
    <cellStyle name="SAPBEXexcGood3 4 7" xfId="42720" xr:uid="{0A2858AE-68B0-461B-84B3-EA26524BFA18}"/>
    <cellStyle name="SAPBEXexcGood3 4 8" xfId="43637" xr:uid="{3D1EBC89-C35A-4B1B-8ED3-8BDDAB135DA7}"/>
    <cellStyle name="SAPBEXexcGood3 4 9" xfId="45393" xr:uid="{1A2C08C2-4F0A-45F7-B217-154716838D6E}"/>
    <cellStyle name="SAPBEXexcGood3 40" xfId="34275" xr:uid="{811F5D11-A0AB-45AC-8B52-B02558CA700D}"/>
    <cellStyle name="SAPBEXexcGood3 41" xfId="34276" xr:uid="{9D962521-3AF9-4C35-AE39-F2F5A1EFBE23}"/>
    <cellStyle name="SAPBEXexcGood3 42" xfId="34277" xr:uid="{DCE558E1-D0EA-42FD-9F8E-82149D9C6F48}"/>
    <cellStyle name="SAPBEXexcGood3 43" xfId="34278" xr:uid="{D840CC4B-6242-4119-B424-23029A9D9224}"/>
    <cellStyle name="SAPBEXexcGood3 44" xfId="34279" xr:uid="{361F4317-99B5-4A0A-A228-649D58C08C7E}"/>
    <cellStyle name="SAPBEXexcGood3 45" xfId="34280" xr:uid="{A0646DCE-9B3A-4C74-A2A5-A29C689BA12C}"/>
    <cellStyle name="SAPBEXexcGood3 46" xfId="34281" xr:uid="{E7676266-2DD6-42B1-97ED-4EC526BA8E17}"/>
    <cellStyle name="SAPBEXexcGood3 47" xfId="34282" xr:uid="{1796FF84-D807-4593-B99B-730F7B54A6F0}"/>
    <cellStyle name="SAPBEXexcGood3 48" xfId="34283" xr:uid="{660510D5-5766-4DA9-A483-44647D439E8D}"/>
    <cellStyle name="SAPBEXexcGood3 49" xfId="34284" xr:uid="{8EE2730B-0D04-4BE7-B97D-89A9F363405D}"/>
    <cellStyle name="SAPBEXexcGood3 5" xfId="3760" xr:uid="{58CD35C3-6F61-4723-A137-9B78B1F3C55D}"/>
    <cellStyle name="SAPBEXexcGood3 5 2" xfId="8791" xr:uid="{1AB6675F-C70B-4285-A802-2C46ED69F2A8}"/>
    <cellStyle name="SAPBEXexcGood3 5 2 2" xfId="34285" xr:uid="{2B05B2AB-9D5D-4342-AD4F-21E277D8B66C}"/>
    <cellStyle name="SAPBEXexcGood3 5 3" xfId="38507" xr:uid="{F858C409-43E6-4B04-B639-0823D0821375}"/>
    <cellStyle name="SAPBEXexcGood3 5 4" xfId="41366" xr:uid="{73C467D3-9C90-45CE-927D-2D00FA965E14}"/>
    <cellStyle name="SAPBEXexcGood3 5 5" xfId="42028" xr:uid="{E9BFB1FE-BBEC-4C9E-873A-50CC9CDA9D17}"/>
    <cellStyle name="SAPBEXexcGood3 5 6" xfId="42637" xr:uid="{9A2A3AD7-614C-4EE6-BE28-8087D392D5BE}"/>
    <cellStyle name="SAPBEXexcGood3 5 7" xfId="43721" xr:uid="{7DDB5A76-F320-4F4A-9D56-148D8A5E3E61}"/>
    <cellStyle name="SAPBEXexcGood3 5 8" xfId="45316" xr:uid="{C8AE150B-F6B7-46B7-86BF-25AC88FB92F9}"/>
    <cellStyle name="SAPBEXexcGood3 5 9" xfId="13218" xr:uid="{DD6802DB-376B-4687-9493-76FDAB330239}"/>
    <cellStyle name="SAPBEXexcGood3 50" xfId="34286" xr:uid="{4856EB71-0205-4BED-98B7-BA2175732350}"/>
    <cellStyle name="SAPBEXexcGood3 51" xfId="34287" xr:uid="{1B52053C-11EA-47C5-BA03-A1C520D3D0DB}"/>
    <cellStyle name="SAPBEXexcGood3 52" xfId="34288" xr:uid="{3883B58B-B764-4D43-ACC4-13EDACF9D26C}"/>
    <cellStyle name="SAPBEXexcGood3 53" xfId="34289" xr:uid="{7AD10D8C-D609-4E1C-A5F8-F8DD40DCA117}"/>
    <cellStyle name="SAPBEXexcGood3 54" xfId="34290" xr:uid="{E6323218-AA14-4423-AAA9-98947A927020}"/>
    <cellStyle name="SAPBEXexcGood3 55" xfId="34291" xr:uid="{632B1605-261B-4FC6-B1AA-4FCE8BC69E0F}"/>
    <cellStyle name="SAPBEXexcGood3 56" xfId="34292" xr:uid="{34BAD5B7-BEE3-4722-9753-B0D9AFA5D624}"/>
    <cellStyle name="SAPBEXexcGood3 57" xfId="34293" xr:uid="{89AC1BB9-F4D3-45AE-864F-91E87E84C859}"/>
    <cellStyle name="SAPBEXexcGood3 58" xfId="34294" xr:uid="{B3CDCF9E-CA96-4A8E-BBE7-FC0B89AB01B2}"/>
    <cellStyle name="SAPBEXexcGood3 59" xfId="34295" xr:uid="{9BA2B0F4-4F93-4617-8DB2-95E5F41C923B}"/>
    <cellStyle name="SAPBEXexcGood3 6" xfId="2093" xr:uid="{EE4D1199-C24A-4DC7-8C18-07363D6E03AE}"/>
    <cellStyle name="SAPBEXexcGood3 6 2" xfId="10325" xr:uid="{E82D0877-7C93-4016-B871-15BF1623CFA3}"/>
    <cellStyle name="SAPBEXexcGood3 6 2 2" xfId="34297" xr:uid="{D697F76C-CAF7-4885-958F-350EF86B20E6}"/>
    <cellStyle name="SAPBEXexcGood3 6 3" xfId="40673" xr:uid="{5DE7E3D4-CBD3-45BB-94EA-67FD8876D3D1}"/>
    <cellStyle name="SAPBEXexcGood3 6 4" xfId="39155" xr:uid="{0263AFE6-5EF7-4D9B-8DF5-CE7FB2FC5E2C}"/>
    <cellStyle name="SAPBEXexcGood3 6 5" xfId="40570" xr:uid="{02D09F0A-2CF7-41CE-AD2E-C6800B32297E}"/>
    <cellStyle name="SAPBEXexcGood3 6 6" xfId="39293" xr:uid="{3EE6FC94-8D45-4918-988A-104C4798306A}"/>
    <cellStyle name="SAPBEXexcGood3 6 7" xfId="44900" xr:uid="{24818881-F493-4AA3-A4C6-4A127ED54040}"/>
    <cellStyle name="SAPBEXexcGood3 6 8" xfId="44137" xr:uid="{E3B42895-91AF-49CE-BA2B-ED7EEBBF0160}"/>
    <cellStyle name="SAPBEXexcGood3 6 9" xfId="34296" xr:uid="{97D36F1B-1672-487A-97BD-413D3790E577}"/>
    <cellStyle name="SAPBEXexcGood3 60" xfId="34298" xr:uid="{3F2FB56B-9A48-43FA-814F-9CAD796388B3}"/>
    <cellStyle name="SAPBEXexcGood3 61" xfId="34299" xr:uid="{0F2881EB-ECD7-4B85-B192-AF8C7997C7B6}"/>
    <cellStyle name="SAPBEXexcGood3 62" xfId="34300" xr:uid="{2C2C07A2-7FE5-4DD7-9157-4B06DEDE7153}"/>
    <cellStyle name="SAPBEXexcGood3 63" xfId="34301" xr:uid="{B5D21430-7F67-49BD-A9FC-CC2138CF5880}"/>
    <cellStyle name="SAPBEXexcGood3 64" xfId="34302" xr:uid="{22EE7AA7-4E18-40F3-B92D-9A7F846911A8}"/>
    <cellStyle name="SAPBEXexcGood3 65" xfId="34303" xr:uid="{2C145842-05E4-426E-ACDC-7D05D39C25C5}"/>
    <cellStyle name="SAPBEXexcGood3 66" xfId="34304" xr:uid="{4477C55E-7212-420B-A35C-A0FCA47F9F9A}"/>
    <cellStyle name="SAPBEXexcGood3 67" xfId="34305" xr:uid="{67722663-C444-4D0C-BF92-0F693606C05E}"/>
    <cellStyle name="SAPBEXexcGood3 68" xfId="34306" xr:uid="{F57A6D01-9157-481A-ACA3-B08E69F6F9B3}"/>
    <cellStyle name="SAPBEXexcGood3 69" xfId="34307" xr:uid="{6F95F214-19F8-4B1C-B074-C2BB24418065}"/>
    <cellStyle name="SAPBEXexcGood3 7" xfId="8625" xr:uid="{0F58B38C-E609-44FC-B8AB-1A348A2BC582}"/>
    <cellStyle name="SAPBEXexcGood3 7 2" xfId="34308" xr:uid="{32837233-A078-40B1-9F7B-0A0306F65942}"/>
    <cellStyle name="SAPBEXexcGood3 70" xfId="34309" xr:uid="{88331B2B-7A08-4E37-933E-3F44C3516376}"/>
    <cellStyle name="SAPBEXexcGood3 71" xfId="34310" xr:uid="{437B5428-F68B-41A1-810E-AE29ACF8C7F1}"/>
    <cellStyle name="SAPBEXexcGood3 72" xfId="34311" xr:uid="{F3F7D33E-FB6B-45D3-AA0C-2A484CA00DD7}"/>
    <cellStyle name="SAPBEXexcGood3 73" xfId="34312" xr:uid="{39E11C41-E0D0-4F3D-8202-DFDFF9034B02}"/>
    <cellStyle name="SAPBEXexcGood3 74" xfId="34313" xr:uid="{B4711049-5366-428C-80AF-44C9DEE3B804}"/>
    <cellStyle name="SAPBEXexcGood3 75" xfId="34314" xr:uid="{AD3AB747-902C-4B3F-BAFC-A1A9FD839B96}"/>
    <cellStyle name="SAPBEXexcGood3 76" xfId="34315" xr:uid="{EE757B54-D6A0-49BD-805F-EC3803C4DE87}"/>
    <cellStyle name="SAPBEXexcGood3 77" xfId="34316" xr:uid="{DDC7F74F-A72D-470C-B36C-2598974FB320}"/>
    <cellStyle name="SAPBEXexcGood3 78" xfId="34317" xr:uid="{C8B176BA-57A6-49BD-B0B5-5C1C61384524}"/>
    <cellStyle name="SAPBEXexcGood3 79" xfId="34318" xr:uid="{098A65C9-B746-4232-BDB1-634DEE125ED3}"/>
    <cellStyle name="SAPBEXexcGood3 8" xfId="10713" xr:uid="{6B11DE2F-AD3B-47C9-949B-640CAB9CB98A}"/>
    <cellStyle name="SAPBEXexcGood3 8 2" xfId="34319" xr:uid="{44073556-D3B1-4ACE-AE40-7581371EF029}"/>
    <cellStyle name="SAPBEXexcGood3 80" xfId="34320" xr:uid="{6D464F62-4052-46AC-BDB1-7E15B95C1D46}"/>
    <cellStyle name="SAPBEXexcGood3 81" xfId="34321" xr:uid="{37BD1D34-0193-4F35-8156-8B0E86AC3C88}"/>
    <cellStyle name="SAPBEXexcGood3 82" xfId="34322" xr:uid="{702D8B84-CF81-4D11-9F99-D5FF893A8577}"/>
    <cellStyle name="SAPBEXexcGood3 83" xfId="34323" xr:uid="{F819BD67-7BBD-4D87-BA45-E37CF8E5544A}"/>
    <cellStyle name="SAPBEXexcGood3 84" xfId="34324" xr:uid="{E055514D-8B1C-4B9A-870F-EEB41AC8B487}"/>
    <cellStyle name="SAPBEXexcGood3 85" xfId="34325" xr:uid="{28B5819A-233D-480E-8270-432B0CB93C4E}"/>
    <cellStyle name="SAPBEXexcGood3 86" xfId="34326" xr:uid="{5EAE678E-E921-4087-862A-C7E4815B3279}"/>
    <cellStyle name="SAPBEXexcGood3 87" xfId="34327" xr:uid="{B3D22C3A-8AE7-4F4D-B4A8-34FB0B5FC12C}"/>
    <cellStyle name="SAPBEXexcGood3 88" xfId="34328" xr:uid="{E31C0CFA-2D75-45C3-AD47-483653149F28}"/>
    <cellStyle name="SAPBEXexcGood3 89" xfId="34329" xr:uid="{ECB2F0EE-F10D-40D4-90ED-2DBEF2E55CEA}"/>
    <cellStyle name="SAPBEXexcGood3 9" xfId="34330" xr:uid="{B0AAD231-29EE-4E76-B64E-9696B508FA41}"/>
    <cellStyle name="SAPBEXexcGood3 90" xfId="34331" xr:uid="{5FB4216F-21EB-4D6C-B061-B35C570B5C68}"/>
    <cellStyle name="SAPBEXexcGood3 91" xfId="34332" xr:uid="{0BFD3376-AAF7-49FF-A6E9-1EF3CF9BAEAF}"/>
    <cellStyle name="SAPBEXexcGood3 92" xfId="34333" xr:uid="{173D8671-4076-4A40-A794-09E3400E6D10}"/>
    <cellStyle name="SAPBEXexcGood3 93" xfId="34334" xr:uid="{B9C588EC-96EB-4FA8-92AF-E89A3F3E0A14}"/>
    <cellStyle name="SAPBEXexcGood3 94" xfId="34335" xr:uid="{D8C022DD-B5A9-4DBA-A8B5-EEF521F1EA76}"/>
    <cellStyle name="SAPBEXexcGood3 95" xfId="34336" xr:uid="{152EB425-2981-4BBA-A749-CDD60D2E9321}"/>
    <cellStyle name="SAPBEXexcGood3 96" xfId="34337" xr:uid="{1459A896-CB1A-4101-9826-15745C839F1C}"/>
    <cellStyle name="SAPBEXexcGood3 97" xfId="34338" xr:uid="{0870610E-8665-4E08-80FB-E03F4E075276}"/>
    <cellStyle name="SAPBEXexcGood3 98" xfId="34339" xr:uid="{79A89426-BD1E-4F39-8CF9-301D577CF1CB}"/>
    <cellStyle name="SAPBEXexcGood3 99" xfId="34340" xr:uid="{25181329-27BA-4E3A-A70E-7693F01FF776}"/>
    <cellStyle name="SAPBEXfilterDrill" xfId="1970" xr:uid="{EEDBE834-0CDA-4115-AEA9-116F571EC21E}"/>
    <cellStyle name="SAPBEXfilterDrill 10" xfId="34341" xr:uid="{1F0D71D4-4DB6-4018-9A2D-900B64EAF60D}"/>
    <cellStyle name="SAPBEXfilterDrill 100" xfId="34342" xr:uid="{4A780B12-D6E7-4F65-A326-2FBAA88EAAC4}"/>
    <cellStyle name="SAPBEXfilterDrill 101" xfId="34343" xr:uid="{29133AA5-741A-4CF9-8777-7C46AAF5D308}"/>
    <cellStyle name="SAPBEXfilterDrill 102" xfId="34344" xr:uid="{45A5EF77-D901-497E-AF5E-C0B0D9E721D8}"/>
    <cellStyle name="SAPBEXfilterDrill 103" xfId="34345" xr:uid="{8A4D50A5-61AE-4ED8-97EC-D3F49D6C1C10}"/>
    <cellStyle name="SAPBEXfilterDrill 104" xfId="34346" xr:uid="{ECD0737E-BD35-49FB-8BBB-604CE69F70BD}"/>
    <cellStyle name="SAPBEXfilterDrill 105" xfId="34347" xr:uid="{71278DB0-66D5-4085-90A6-18063F521242}"/>
    <cellStyle name="SAPBEXfilterDrill 105 2" xfId="40674" xr:uid="{7B1FE4CC-C8B1-4B91-ABDE-6797C1D2BD77}"/>
    <cellStyle name="SAPBEXfilterDrill 105 3" xfId="39153" xr:uid="{6523CF2B-BA58-430B-9133-D2A7D0AEF8F4}"/>
    <cellStyle name="SAPBEXfilterDrill 105 4" xfId="40572" xr:uid="{E19388D1-6A4D-4C36-ACD3-799A7D82496D}"/>
    <cellStyle name="SAPBEXfilterDrill 105 5" xfId="39291" xr:uid="{38B78EA4-88F7-41CA-96F9-6B5629E652F5}"/>
    <cellStyle name="SAPBEXfilterDrill 105 6" xfId="44901" xr:uid="{E08FD6CA-76D7-4B89-8C65-175097ADCA4A}"/>
    <cellStyle name="SAPBEXfilterDrill 105 7" xfId="44136" xr:uid="{3A172907-82A1-4FC6-8440-0FDD29CF30DC}"/>
    <cellStyle name="SAPBEXfilterDrill 106" xfId="34348" xr:uid="{669EEBC6-8056-4334-8528-0CF731251471}"/>
    <cellStyle name="SAPBEXfilterDrill 106 2" xfId="40675" xr:uid="{DBB2BFD3-B74C-48BB-B6C1-31401BB3147B}"/>
    <cellStyle name="SAPBEXfilterDrill 106 3" xfId="39152" xr:uid="{10C38539-0448-4BBB-B637-C2487C8C524A}"/>
    <cellStyle name="SAPBEXfilterDrill 106 4" xfId="40573" xr:uid="{F299B5C6-1215-47CF-A84A-DB4A97C37978}"/>
    <cellStyle name="SAPBEXfilterDrill 106 5" xfId="42359" xr:uid="{1B1A71A9-6CEC-420F-9BCC-6CBE07760F0B}"/>
    <cellStyle name="SAPBEXfilterDrill 106 6" xfId="44902" xr:uid="{8C16149E-F294-4B12-9504-E0C5C68AD773}"/>
    <cellStyle name="SAPBEXfilterDrill 106 7" xfId="44135" xr:uid="{2063DB3C-B391-4ADE-9096-92D65EAB56D2}"/>
    <cellStyle name="SAPBEXfilterDrill 107" xfId="34349" xr:uid="{C3F4AC34-E6D7-4828-9118-5EB6E82F8655}"/>
    <cellStyle name="SAPBEXfilterDrill 107 2" xfId="40676" xr:uid="{8DCB38E7-FB26-464E-A24F-8419EDADB50F}"/>
    <cellStyle name="SAPBEXfilterDrill 107 3" xfId="39151" xr:uid="{E52056F9-56BC-44C1-852E-2BC36D1995D2}"/>
    <cellStyle name="SAPBEXfilterDrill 107 4" xfId="40574" xr:uid="{A6651CD1-24F4-4B4F-A2E7-3952CDA005BC}"/>
    <cellStyle name="SAPBEXfilterDrill 107 5" xfId="39290" xr:uid="{6B18E80B-7ABC-4098-A632-837C549945AC}"/>
    <cellStyle name="SAPBEXfilterDrill 107 6" xfId="44903" xr:uid="{85306737-8098-4BC1-A089-71A16702F198}"/>
    <cellStyle name="SAPBEXfilterDrill 107 7" xfId="44134" xr:uid="{7D2C6A45-487C-442A-B028-AF76BF8DDF87}"/>
    <cellStyle name="SAPBEXfilterDrill 108" xfId="34350" xr:uid="{51E35371-9B58-4EE3-99B7-90E05A3FF881}"/>
    <cellStyle name="SAPBEXfilterDrill 108 2" xfId="40677" xr:uid="{82D8FD45-0FF5-4529-8558-67E4A5499E05}"/>
    <cellStyle name="SAPBEXfilterDrill 108 3" xfId="39150" xr:uid="{D7B383D9-607E-4F08-B798-3CB5788B39B5}"/>
    <cellStyle name="SAPBEXfilterDrill 108 4" xfId="40575" xr:uid="{5B38F811-1EE6-4D21-947B-34816A99ABE0}"/>
    <cellStyle name="SAPBEXfilterDrill 108 5" xfId="39289" xr:uid="{64561985-09EC-4D30-9FC3-DC65F59DEE9B}"/>
    <cellStyle name="SAPBEXfilterDrill 108 6" xfId="44904" xr:uid="{AE2FC437-D5CE-41AB-AE8A-010F60606CA6}"/>
    <cellStyle name="SAPBEXfilterDrill 108 7" xfId="44133" xr:uid="{EDCD901B-DE39-453E-9C08-8C540150B417}"/>
    <cellStyle name="SAPBEXfilterDrill 109" xfId="34351" xr:uid="{D448E892-056F-4047-B344-5DAAFD7630C4}"/>
    <cellStyle name="SAPBEXfilterDrill 109 2" xfId="40678" xr:uid="{D40AA306-E8F0-4CF7-ABB5-54DFB05B33D2}"/>
    <cellStyle name="SAPBEXfilterDrill 109 3" xfId="39149" xr:uid="{470F02FE-91B9-4E1B-A930-01924E2F5656}"/>
    <cellStyle name="SAPBEXfilterDrill 109 4" xfId="40576" xr:uid="{F0CDF9E9-BD2A-4CA8-A20A-F1A470BF1D3A}"/>
    <cellStyle name="SAPBEXfilterDrill 109 5" xfId="39288" xr:uid="{AD539EC8-87DC-4784-BC81-82B03FF19D62}"/>
    <cellStyle name="SAPBEXfilterDrill 109 6" xfId="44905" xr:uid="{1078AA92-C1C4-4F6E-8397-7CFFC1DFE679}"/>
    <cellStyle name="SAPBEXfilterDrill 109 7" xfId="44132" xr:uid="{E0FD8B08-495B-49BC-83A8-863DAF2B2AEB}"/>
    <cellStyle name="SAPBEXfilterDrill 11" xfId="34352" xr:uid="{44938B4F-E165-4BB3-9FE4-271450F20422}"/>
    <cellStyle name="SAPBEXfilterDrill 110" xfId="34353" xr:uid="{21C75505-2569-41A3-9823-34746A9E6479}"/>
    <cellStyle name="SAPBEXfilterDrill 110 2" xfId="40679" xr:uid="{64FA9149-3F41-4A2C-9606-43BB325307E7}"/>
    <cellStyle name="SAPBEXfilterDrill 110 3" xfId="39148" xr:uid="{429ED83F-F47D-4340-AF96-4529D8549A58}"/>
    <cellStyle name="SAPBEXfilterDrill 110 4" xfId="40577" xr:uid="{6FF87D0A-C273-4C59-8FFA-6C2B17D7892A}"/>
    <cellStyle name="SAPBEXfilterDrill 110 5" xfId="39287" xr:uid="{E8BB88C9-D1A0-4A1E-BB4C-1AA5D0BC6B0E}"/>
    <cellStyle name="SAPBEXfilterDrill 110 6" xfId="44906" xr:uid="{78B8D5F0-7C52-4CFE-9566-D42916264F5A}"/>
    <cellStyle name="SAPBEXfilterDrill 110 7" xfId="44131" xr:uid="{CF1C8F5F-0C95-42D6-9BA5-470450E6C663}"/>
    <cellStyle name="SAPBEXfilterDrill 111" xfId="34354" xr:uid="{6828B150-2F26-4803-B3BE-9D7B24BE66B9}"/>
    <cellStyle name="SAPBEXfilterDrill 111 2" xfId="40680" xr:uid="{E69DF9EE-F17E-4A0C-B24C-134951A01EFD}"/>
    <cellStyle name="SAPBEXfilterDrill 111 3" xfId="39147" xr:uid="{4AA78150-7AC4-42E1-9357-09DB7AA3E057}"/>
    <cellStyle name="SAPBEXfilterDrill 111 4" xfId="40578" xr:uid="{9EABC737-F996-4D37-A4CC-82117CFFC557}"/>
    <cellStyle name="SAPBEXfilterDrill 111 5" xfId="39286" xr:uid="{5ECB2B18-305A-4984-9579-569567CA15CB}"/>
    <cellStyle name="SAPBEXfilterDrill 111 6" xfId="44907" xr:uid="{BFDCF25B-55DD-4047-9876-DDE4DF68E0FE}"/>
    <cellStyle name="SAPBEXfilterDrill 111 7" xfId="44130" xr:uid="{9CFF0C8F-D548-45A6-9D9B-2255BEE8A2DD}"/>
    <cellStyle name="SAPBEXfilterDrill 112" xfId="34355" xr:uid="{FBD13E4A-6DF7-4943-891E-2E4242F12F0A}"/>
    <cellStyle name="SAPBEXfilterDrill 112 2" xfId="40681" xr:uid="{80F84AF3-5CB5-40B4-A0AE-D650A44EA9FB}"/>
    <cellStyle name="SAPBEXfilterDrill 112 3" xfId="39146" xr:uid="{CE904625-BA29-41DD-8E12-2417F662F05A}"/>
    <cellStyle name="SAPBEXfilterDrill 112 4" xfId="40579" xr:uid="{AD9647DE-F240-4C05-BCDB-75DF5ADFF067}"/>
    <cellStyle name="SAPBEXfilterDrill 112 5" xfId="39285" xr:uid="{9C33B8B1-19BE-4EF2-A836-32FFBD10DE71}"/>
    <cellStyle name="SAPBEXfilterDrill 112 6" xfId="44908" xr:uid="{7646AEA7-046D-403E-B0B0-B9C309AA370D}"/>
    <cellStyle name="SAPBEXfilterDrill 112 7" xfId="44129" xr:uid="{9D77978A-E384-490C-98DE-F00AB298247F}"/>
    <cellStyle name="SAPBEXfilterDrill 113" xfId="34356" xr:uid="{96A836E4-EE7D-404C-B664-BA4BE7FEB91F}"/>
    <cellStyle name="SAPBEXfilterDrill 113 2" xfId="40682" xr:uid="{2DD4AF98-C346-45AD-A3E5-1EEAD092E466}"/>
    <cellStyle name="SAPBEXfilterDrill 113 3" xfId="39145" xr:uid="{1C940EBB-45CA-4965-83F6-EAA8E352E5BC}"/>
    <cellStyle name="SAPBEXfilterDrill 113 4" xfId="40580" xr:uid="{8D54EA23-C520-4D1D-9D02-4BA1692DAB18}"/>
    <cellStyle name="SAPBEXfilterDrill 113 5" xfId="39284" xr:uid="{E15B74EA-5C04-4953-9D96-7ED09E66F63C}"/>
    <cellStyle name="SAPBEXfilterDrill 113 6" xfId="44909" xr:uid="{98BF7954-22F9-4E52-946B-7396EB5F37E5}"/>
    <cellStyle name="SAPBEXfilterDrill 113 7" xfId="44128" xr:uid="{31D0EBAF-8213-4C34-BA3C-6998DAA41486}"/>
    <cellStyle name="SAPBEXfilterDrill 114" xfId="34357" xr:uid="{A21FAF5A-F4E8-44BA-9A4B-ECF80FFD3570}"/>
    <cellStyle name="SAPBEXfilterDrill 114 2" xfId="40683" xr:uid="{CD244E88-170A-476E-B288-587F3C81101F}"/>
    <cellStyle name="SAPBEXfilterDrill 114 3" xfId="39144" xr:uid="{1F884BDE-5D23-47C1-9C4C-21B17A49C3EC}"/>
    <cellStyle name="SAPBEXfilterDrill 114 4" xfId="40581" xr:uid="{B23E62BD-2876-4143-9B8C-E3EC18FAF4BE}"/>
    <cellStyle name="SAPBEXfilterDrill 114 5" xfId="39283" xr:uid="{6637609C-4401-4E7E-A8DB-F5DA51504A98}"/>
    <cellStyle name="SAPBEXfilterDrill 114 6" xfId="44910" xr:uid="{1F1F7252-A7D2-49BD-B27C-2A99214CF15B}"/>
    <cellStyle name="SAPBEXfilterDrill 114 7" xfId="44127" xr:uid="{D6E8F870-99C5-40C0-9A5F-7664C3900EFB}"/>
    <cellStyle name="SAPBEXfilterDrill 115" xfId="34358" xr:uid="{3AE83BCB-A840-40A7-AB2D-0E2048AABD65}"/>
    <cellStyle name="SAPBEXfilterDrill 115 2" xfId="40684" xr:uid="{EC0566B5-43BD-4527-ACC8-AF42820B9046}"/>
    <cellStyle name="SAPBEXfilterDrill 115 3" xfId="39143" xr:uid="{100FCAE5-0208-4162-A404-7C36C3AC9A9E}"/>
    <cellStyle name="SAPBEXfilterDrill 115 4" xfId="40582" xr:uid="{FA3BACF7-431B-4BD2-A6E4-4205ED65AB03}"/>
    <cellStyle name="SAPBEXfilterDrill 115 5" xfId="39282" xr:uid="{3D8ADE56-FF65-4D6C-BA36-7E6DC25D8871}"/>
    <cellStyle name="SAPBEXfilterDrill 115 6" xfId="44911" xr:uid="{75584843-1612-43CB-9309-860124C97B9D}"/>
    <cellStyle name="SAPBEXfilterDrill 115 7" xfId="44126" xr:uid="{8481C190-34FE-4F10-BD60-BAEF0E074E1F}"/>
    <cellStyle name="SAPBEXfilterDrill 116" xfId="12870" xr:uid="{DA8D4896-2287-454F-98C5-D76EDEBDE0F5}"/>
    <cellStyle name="SAPBEXfilterDrill 116 2" xfId="38258" xr:uid="{46E75737-9B5F-47A8-8C95-C5A47CD3BB36}"/>
    <cellStyle name="SAPBEXfilterDrill 116 3" xfId="41654" xr:uid="{8D9C968B-867A-40F8-A7D0-53B2F4BD712A}"/>
    <cellStyle name="SAPBEXfilterDrill 116 4" xfId="42315" xr:uid="{B0C72465-5209-4F06-850F-89C5C278EF80}"/>
    <cellStyle name="SAPBEXfilterDrill 116 5" xfId="42088" xr:uid="{C68E3485-997B-4DA9-8599-8B2F101C353E}"/>
    <cellStyle name="SAPBEXfilterDrill 116 6" xfId="43488" xr:uid="{BE3C44A2-A8A3-4BF3-9AEF-0FF07803803F}"/>
    <cellStyle name="SAPBEXfilterDrill 116 7" xfId="45544" xr:uid="{EC8FFF0A-6208-4DE2-A356-A57E9EEC42E8}"/>
    <cellStyle name="SAPBEXfilterDrill 12" xfId="34359" xr:uid="{D668F148-BD69-4CCB-ADDB-F7EA2C679ED6}"/>
    <cellStyle name="SAPBEXfilterDrill 13" xfId="34360" xr:uid="{04C0124E-3104-45FC-B7BF-C3B72638DD48}"/>
    <cellStyle name="SAPBEXfilterDrill 14" xfId="34361" xr:uid="{BA1A71E4-E2D7-4F97-87D5-F790D17F3A37}"/>
    <cellStyle name="SAPBEXfilterDrill 15" xfId="34362" xr:uid="{5DEE57F2-D308-4968-B617-D05D377D9D7C}"/>
    <cellStyle name="SAPBEXfilterDrill 16" xfId="34363" xr:uid="{8A866A0A-7134-4955-B369-DFA9D64F92D5}"/>
    <cellStyle name="SAPBEXfilterDrill 17" xfId="34364" xr:uid="{136A181A-3AD0-45AE-9705-C1339BDB49D8}"/>
    <cellStyle name="SAPBEXfilterDrill 18" xfId="34365" xr:uid="{3647534E-0930-49DA-8593-9492CDF3D6F9}"/>
    <cellStyle name="SAPBEXfilterDrill 19" xfId="34366" xr:uid="{0FCF3806-9EA4-4AD3-8AF1-D5A3C8D85865}"/>
    <cellStyle name="SAPBEXfilterDrill 2" xfId="3761" xr:uid="{54BAFBB1-300C-4688-BA32-76F66AB14A60}"/>
    <cellStyle name="SAPBEXfilterDrill 2 10" xfId="45440" xr:uid="{85E4D08C-31AC-47E7-B034-E4D8D81057E4}"/>
    <cellStyle name="SAPBEXfilterDrill 2 11" xfId="13075" xr:uid="{3F6D58A1-B3B6-47E5-9F15-E242C60DB0B8}"/>
    <cellStyle name="SAPBEXfilterDrill 2 2" xfId="34367" xr:uid="{4B45F656-4D62-454B-8FDF-4A6F83D024C2}"/>
    <cellStyle name="SAPBEXfilterDrill 2 2 2" xfId="34368" xr:uid="{2A1CAA53-84C2-4028-8018-FDE3D9B09A08}"/>
    <cellStyle name="SAPBEXfilterDrill 2 2 2 2" xfId="34369" xr:uid="{AD177D20-9D2C-45D4-8098-778A8926C0E8}"/>
    <cellStyle name="SAPBEXfilterDrill 2 2 2 2 2" xfId="34370" xr:uid="{080D6EF6-AA78-4827-A256-6EEF2C96AE47}"/>
    <cellStyle name="SAPBEXfilterDrill 2 2 2 2 2 2" xfId="40686" xr:uid="{BB427B4C-0C28-4D92-9968-D8772E4E5833}"/>
    <cellStyle name="SAPBEXfilterDrill 2 2 2 2 2 3" xfId="39141" xr:uid="{FF910C08-3385-4DE7-880F-4FBBDE20C6F3}"/>
    <cellStyle name="SAPBEXfilterDrill 2 2 2 2 2 4" xfId="40584" xr:uid="{DE796123-9DD9-4384-A905-7480412CD48C}"/>
    <cellStyle name="SAPBEXfilterDrill 2 2 2 2 2 5" xfId="39280" xr:uid="{D1F43011-8479-48FC-BA8A-B4F2C52A42A0}"/>
    <cellStyle name="SAPBEXfilterDrill 2 2 2 2 2 6" xfId="44913" xr:uid="{1EE5EE7F-E815-45A5-8917-9C0277A18B9E}"/>
    <cellStyle name="SAPBEXfilterDrill 2 2 2 2 2 7" xfId="44124" xr:uid="{1C1C7153-44B0-466B-8B00-206BC8A2C037}"/>
    <cellStyle name="SAPBEXfilterDrill 2 2 2 3" xfId="34371" xr:uid="{253EDFC5-84E9-4320-9D7C-C6BDAD6D2A07}"/>
    <cellStyle name="SAPBEXfilterDrill 2 2 2 3 2" xfId="40687" xr:uid="{56B4FECD-71AC-41BA-A705-B4908E83A93B}"/>
    <cellStyle name="SAPBEXfilterDrill 2 2 2 3 3" xfId="39140" xr:uid="{B12B92E5-F1B3-4717-93DA-F807B96CB7B1}"/>
    <cellStyle name="SAPBEXfilterDrill 2 2 2 3 4" xfId="40585" xr:uid="{3D3DA167-C130-4C7C-B22B-6FAF0405456F}"/>
    <cellStyle name="SAPBEXfilterDrill 2 2 2 3 5" xfId="39279" xr:uid="{A4090CD0-89C5-4F18-995E-215BA95E91A5}"/>
    <cellStyle name="SAPBEXfilterDrill 2 2 2 3 6" xfId="44914" xr:uid="{6CA9CDA9-47FD-4E2E-933B-0D58EA63F74B}"/>
    <cellStyle name="SAPBEXfilterDrill 2 2 2 3 7" xfId="44123" xr:uid="{265EEB53-DD08-482D-AA07-98B1728204D1}"/>
    <cellStyle name="SAPBEXfilterDrill 2 2 2 4" xfId="40685" xr:uid="{74A56CC7-F222-4FB4-B5B3-2123E887C3BC}"/>
    <cellStyle name="SAPBEXfilterDrill 2 2 2 5" xfId="39142" xr:uid="{F584ACB0-C1AB-4784-8806-48834D9BDA42}"/>
    <cellStyle name="SAPBEXfilterDrill 2 2 2 6" xfId="40583" xr:uid="{DB204A61-3A7A-4AA8-9111-5BA84F4EA323}"/>
    <cellStyle name="SAPBEXfilterDrill 2 2 2 7" xfId="39281" xr:uid="{077A36E1-096A-44BA-9DE6-FBE710CDAC7C}"/>
    <cellStyle name="SAPBEXfilterDrill 2 2 2 8" xfId="44912" xr:uid="{0942327D-11C8-4BD0-B9FC-C9C850CDFABF}"/>
    <cellStyle name="SAPBEXfilterDrill 2 2 2 9" xfId="44125" xr:uid="{FA875591-81BE-4DF7-AB99-DC5A64B9FDAB}"/>
    <cellStyle name="SAPBEXfilterDrill 2 2 3" xfId="34372" xr:uid="{5CA06FB5-7A0A-463D-BFE8-43346A6E5246}"/>
    <cellStyle name="SAPBEXfilterDrill 2 3" xfId="34373" xr:uid="{D50F42CE-1157-400A-840A-183D09CF001D}"/>
    <cellStyle name="SAPBEXfilterDrill 2 3 2" xfId="40688" xr:uid="{B09FF728-F90F-4EF8-837F-C6153383B1C3}"/>
    <cellStyle name="SAPBEXfilterDrill 2 3 3" xfId="39139" xr:uid="{8C8FF202-7607-412D-ABDA-8D201A687F68}"/>
    <cellStyle name="SAPBEXfilterDrill 2 3 4" xfId="40586" xr:uid="{97800DE4-ABC9-42D7-9BCD-C8D0B5572DF7}"/>
    <cellStyle name="SAPBEXfilterDrill 2 3 5" xfId="39278" xr:uid="{32E494AC-501D-4C20-892B-2CB1D1170AC0}"/>
    <cellStyle name="SAPBEXfilterDrill 2 3 6" xfId="44915" xr:uid="{AD5EDD87-096D-4280-AA0D-FD8FDA822400}"/>
    <cellStyle name="SAPBEXfilterDrill 2 3 7" xfId="44122" xr:uid="{CF9822D1-E123-430C-AD92-0337A54A1A01}"/>
    <cellStyle name="SAPBEXfilterDrill 2 4" xfId="34374" xr:uid="{D2E75CAF-1EB7-497F-9BCC-4FB0770F0047}"/>
    <cellStyle name="SAPBEXfilterDrill 2 5" xfId="38370" xr:uid="{23168E53-4656-4B11-878B-0E698A4A174A}"/>
    <cellStyle name="SAPBEXfilterDrill 2 6" xfId="41519" xr:uid="{E0506AED-6FBF-4570-BEEB-5EA3C3F90C46}"/>
    <cellStyle name="SAPBEXfilterDrill 2 7" xfId="42156" xr:uid="{ABA68BC2-17B1-4185-95D9-89C3089ADE8D}"/>
    <cellStyle name="SAPBEXfilterDrill 2 8" xfId="42767" xr:uid="{C1742D60-46BD-4BD1-ADDA-C39481E4EC75}"/>
    <cellStyle name="SAPBEXfilterDrill 2 9" xfId="43591" xr:uid="{1C2A4C23-6D36-4AAE-BED7-83A33F1FED55}"/>
    <cellStyle name="SAPBEXfilterDrill 20" xfId="34375" xr:uid="{DBE9D5AD-D011-4E1C-9CB2-7443CCA425FC}"/>
    <cellStyle name="SAPBEXfilterDrill 21" xfId="34376" xr:uid="{7F28437E-C27D-43C1-A465-5F4B08C90CD6}"/>
    <cellStyle name="SAPBEXfilterDrill 22" xfId="34377" xr:uid="{0544E226-07F4-4F77-8299-FEB67BF07907}"/>
    <cellStyle name="SAPBEXfilterDrill 23" xfId="34378" xr:uid="{B0EE10AB-99E4-4490-A021-65FACB2370F2}"/>
    <cellStyle name="SAPBEXfilterDrill 24" xfId="34379" xr:uid="{6CA83C68-21A6-4F01-870B-6FDEFE58B742}"/>
    <cellStyle name="SAPBEXfilterDrill 25" xfId="34380" xr:uid="{3A4DDBC9-571C-41C2-8068-3C1F88413BCF}"/>
    <cellStyle name="SAPBEXfilterDrill 26" xfId="34381" xr:uid="{684DD4D3-AD4A-42B3-BFEA-B6281900A977}"/>
    <cellStyle name="SAPBEXfilterDrill 27" xfId="34382" xr:uid="{13E85801-CDD5-4FE1-B69B-565E7F44A9F3}"/>
    <cellStyle name="SAPBEXfilterDrill 28" xfId="34383" xr:uid="{325D0A95-C8E0-4856-85BE-9445192298DE}"/>
    <cellStyle name="SAPBEXfilterDrill 29" xfId="34384" xr:uid="{B81A919E-5AB2-4043-9D7B-DCA3F1BEF184}"/>
    <cellStyle name="SAPBEXfilterDrill 3" xfId="13029" xr:uid="{2E59A838-DEC9-44A5-BBF6-77FF7D30C9B2}"/>
    <cellStyle name="SAPBEXfilterDrill 3 2" xfId="34385" xr:uid="{DFCFFF11-79E1-4151-98DE-82211208957A}"/>
    <cellStyle name="SAPBEXfilterDrill 3 3" xfId="37970" xr:uid="{C32BC32D-B23B-4D9D-96A8-2682BC5C699B}"/>
    <cellStyle name="SAPBEXfilterDrill 3 3 2" xfId="41845" xr:uid="{13ACB109-0029-4BC1-A7A5-600C1B63CA2B}"/>
    <cellStyle name="SAPBEXfilterDrill 3 3 3" xfId="42470" xr:uid="{488A91AC-370A-4D13-9229-2821B77CA755}"/>
    <cellStyle name="SAPBEXfilterDrill 3 3 4" xfId="43032" xr:uid="{49D911C3-9A88-49D5-81EA-FA4CB7786B75}"/>
    <cellStyle name="SAPBEXfilterDrill 3 3 5" xfId="43282" xr:uid="{6775FD08-4BD9-4919-8FD9-0C9F0EE95B83}"/>
    <cellStyle name="SAPBEXfilterDrill 3 3 6" xfId="45686" xr:uid="{7D9D2FB0-9CDB-400C-A8FD-F11F98DBB9A4}"/>
    <cellStyle name="SAPBEXfilterDrill 3 3 7" xfId="45962" xr:uid="{04591B2E-C172-4C1F-AEAE-BD5B194D3ECB}"/>
    <cellStyle name="SAPBEXfilterDrill 3 4" xfId="38322" xr:uid="{46EBBC76-4E93-4CCA-8416-A0695A616A72}"/>
    <cellStyle name="SAPBEXfilterDrill 3 5" xfId="41568" xr:uid="{D51A92E9-2E83-451A-B87A-17F9EDE53D24}"/>
    <cellStyle name="SAPBEXfilterDrill 3 6" xfId="42222" xr:uid="{B23AE399-5C67-4C6C-A47A-DC91EC07580F}"/>
    <cellStyle name="SAPBEXfilterDrill 3 7" xfId="42833" xr:uid="{0DAD5B4F-2073-43E1-979F-B529A67A3E02}"/>
    <cellStyle name="SAPBEXfilterDrill 3 8" xfId="43543" xr:uid="{9FC4C846-C311-4291-A8D0-A499503D57D5}"/>
    <cellStyle name="SAPBEXfilterDrill 3 9" xfId="45488" xr:uid="{4775CD01-3957-4464-9C6C-1C4B119F36EC}"/>
    <cellStyle name="SAPBEXfilterDrill 30" xfId="34386" xr:uid="{DD0401AC-0A8C-4664-906E-ED430EAEA43A}"/>
    <cellStyle name="SAPBEXfilterDrill 31" xfId="34387" xr:uid="{F136A721-FB37-4F06-BB60-A2702748AAA0}"/>
    <cellStyle name="SAPBEXfilterDrill 32" xfId="34388" xr:uid="{26C0E0B5-A6C8-40EA-AF2D-BC2A0CFB9EB5}"/>
    <cellStyle name="SAPBEXfilterDrill 33" xfId="34389" xr:uid="{189B961A-AE63-4BE6-BF6D-07E2E6DD770A}"/>
    <cellStyle name="SAPBEXfilterDrill 34" xfId="34390" xr:uid="{E3D84DF6-2DD8-4E87-B6D2-7121F5ED712B}"/>
    <cellStyle name="SAPBEXfilterDrill 35" xfId="34391" xr:uid="{DBF59828-7455-45C7-92DB-DA82FDFC96D8}"/>
    <cellStyle name="SAPBEXfilterDrill 36" xfId="34392" xr:uid="{C6280C6F-8F07-4897-9BB7-8CE9A0C15A7B}"/>
    <cellStyle name="SAPBEXfilterDrill 37" xfId="34393" xr:uid="{E1C68B6A-CA35-4E6C-939A-369E56F344E3}"/>
    <cellStyle name="SAPBEXfilterDrill 38" xfId="34394" xr:uid="{452AD926-7D0E-4BEC-A64A-14A69CC11A6F}"/>
    <cellStyle name="SAPBEXfilterDrill 39" xfId="34395" xr:uid="{CDADF410-F5A2-411D-BBA6-9DEB3906F219}"/>
    <cellStyle name="SAPBEXfilterDrill 4" xfId="13056" xr:uid="{19EE0CEE-12BA-43FE-AA7C-CB2710DA0E00}"/>
    <cellStyle name="SAPBEXfilterDrill 4 2" xfId="34396" xr:uid="{4E1CAAC1-C5F6-4641-A303-1765FB9CC888}"/>
    <cellStyle name="SAPBEXfilterDrill 4 3" xfId="38008" xr:uid="{B07B290F-F307-43D4-8895-E25D62BDC230}"/>
    <cellStyle name="SAPBEXfilterDrill 4 3 2" xfId="41883" xr:uid="{BF4034DD-5F1F-4ABE-81DE-51EE136E5A20}"/>
    <cellStyle name="SAPBEXfilterDrill 4 3 3" xfId="42508" xr:uid="{B408ACCD-EFA4-4888-8D20-6B4A986C00D3}"/>
    <cellStyle name="SAPBEXfilterDrill 4 3 4" xfId="43070" xr:uid="{48A76A69-5965-4841-8CB9-264AF7701F3C}"/>
    <cellStyle name="SAPBEXfilterDrill 4 3 5" xfId="43320" xr:uid="{95737445-D37F-46D5-A387-6F2646750DC1}"/>
    <cellStyle name="SAPBEXfilterDrill 4 3 6" xfId="45723" xr:uid="{105128E1-2AA6-404F-8685-3E654AF9B983}"/>
    <cellStyle name="SAPBEXfilterDrill 4 3 7" xfId="46000" xr:uid="{4D0CFC5E-B21B-4EC4-B09B-8F31C97BD4B7}"/>
    <cellStyle name="SAPBEXfilterDrill 4 4" xfId="38349" xr:uid="{3D485675-F6F5-48AD-AD80-75760A70BC60}"/>
    <cellStyle name="SAPBEXfilterDrill 4 5" xfId="41540" xr:uid="{DF2855A1-CA31-4850-8EA8-CE46EA3831B7}"/>
    <cellStyle name="SAPBEXfilterDrill 4 6" xfId="42195" xr:uid="{F8C54CF3-906A-422F-8561-2BB75F5730D3}"/>
    <cellStyle name="SAPBEXfilterDrill 4 7" xfId="42799" xr:uid="{4E29AEEE-CCCB-462C-A41D-BEE48509C043}"/>
    <cellStyle name="SAPBEXfilterDrill 4 8" xfId="43570" xr:uid="{C5341F6E-419A-4D3A-9FD5-2A3A44DC5C96}"/>
    <cellStyle name="SAPBEXfilterDrill 4 9" xfId="45461" xr:uid="{0A7B68E6-F1DB-4FAB-8D11-AC60E0B8916A}"/>
    <cellStyle name="SAPBEXfilterDrill 40" xfId="34397" xr:uid="{929A5633-A505-4414-AC37-0BB7CF2FFE30}"/>
    <cellStyle name="SAPBEXfilterDrill 41" xfId="34398" xr:uid="{98AE32DB-9B06-45E2-B9E3-6E15FC2AD9A8}"/>
    <cellStyle name="SAPBEXfilterDrill 42" xfId="34399" xr:uid="{420FEB4C-AE08-4962-AE71-2A246187DAE2}"/>
    <cellStyle name="SAPBEXfilterDrill 43" xfId="34400" xr:uid="{D0C35E55-7B1A-4193-B0FF-247D13B98BFB}"/>
    <cellStyle name="SAPBEXfilterDrill 44" xfId="34401" xr:uid="{F9BDD118-602A-4F6C-B6A5-EF3ED3D29E13}"/>
    <cellStyle name="SAPBEXfilterDrill 45" xfId="34402" xr:uid="{7759746C-D622-4516-9609-741A79C84ED7}"/>
    <cellStyle name="SAPBEXfilterDrill 46" xfId="34403" xr:uid="{AD4975B5-952D-4A43-9CBE-7ED94A6DB9A9}"/>
    <cellStyle name="SAPBEXfilterDrill 47" xfId="34404" xr:uid="{88FFB094-267B-49AE-BE04-B6755503DB3C}"/>
    <cellStyle name="SAPBEXfilterDrill 48" xfId="34405" xr:uid="{2FE4F44D-60EA-4F42-BCDA-94680BCD7C5E}"/>
    <cellStyle name="SAPBEXfilterDrill 49" xfId="34406" xr:uid="{6C3D6747-B576-47B4-8382-E23942C749C0}"/>
    <cellStyle name="SAPBEXfilterDrill 5" xfId="13219" xr:uid="{7254B961-DFB6-4D3C-AB32-855A5DD33A23}"/>
    <cellStyle name="SAPBEXfilterDrill 5 2" xfId="34407" xr:uid="{62BDD054-9A46-42AF-8E30-076DE693ED07}"/>
    <cellStyle name="SAPBEXfilterDrill 5 3" xfId="38508" xr:uid="{54581F75-FD53-4994-9BF8-A386B24CC463}"/>
    <cellStyle name="SAPBEXfilterDrill 5 4" xfId="41365" xr:uid="{D1F73684-88A1-4B40-923D-73670531A022}"/>
    <cellStyle name="SAPBEXfilterDrill 5 5" xfId="42027" xr:uid="{0060B165-0871-45BF-96F3-C8D6A0A923E1}"/>
    <cellStyle name="SAPBEXfilterDrill 5 6" xfId="42636" xr:uid="{AD4C2064-BF21-413A-8134-106BDBD7B920}"/>
    <cellStyle name="SAPBEXfilterDrill 5 7" xfId="43722" xr:uid="{583363DE-8808-482C-9692-F53C39E60C59}"/>
    <cellStyle name="SAPBEXfilterDrill 5 8" xfId="45315" xr:uid="{19D02106-7F56-4E3F-8247-688A4584788D}"/>
    <cellStyle name="SAPBEXfilterDrill 50" xfId="34408" xr:uid="{86827CB2-D9B4-4888-88FA-AD8E9A254D53}"/>
    <cellStyle name="SAPBEXfilterDrill 51" xfId="34409" xr:uid="{31F44C35-B27B-4BB2-A652-7022D720BC3D}"/>
    <cellStyle name="SAPBEXfilterDrill 52" xfId="34410" xr:uid="{8CD442FE-6B27-4188-AD98-84A34CBD0228}"/>
    <cellStyle name="SAPBEXfilterDrill 53" xfId="34411" xr:uid="{773834E3-212A-4354-98F4-AAB02888B7E6}"/>
    <cellStyle name="SAPBEXfilterDrill 54" xfId="34412" xr:uid="{2A2042A7-E580-4B5A-9F48-7DEF72EF1049}"/>
    <cellStyle name="SAPBEXfilterDrill 55" xfId="34413" xr:uid="{CE959922-A8E6-4848-8C4E-6E255B827B2C}"/>
    <cellStyle name="SAPBEXfilterDrill 56" xfId="34414" xr:uid="{C76C4881-887F-4E32-B700-74BE0041F2EA}"/>
    <cellStyle name="SAPBEXfilterDrill 57" xfId="34415" xr:uid="{49BB1967-178C-4D60-A9F1-4EB2F92301AC}"/>
    <cellStyle name="SAPBEXfilterDrill 58" xfId="34416" xr:uid="{E66ADCAD-736D-4C5D-9C51-53E96F3B5B15}"/>
    <cellStyle name="SAPBEXfilterDrill 59" xfId="34417" xr:uid="{254548F9-F4B2-4C3F-BB40-B770FAEE959B}"/>
    <cellStyle name="SAPBEXfilterDrill 6" xfId="34418" xr:uid="{3365477E-35D8-4273-8B58-5F83C36A13BE}"/>
    <cellStyle name="SAPBEXfilterDrill 6 2" xfId="34419" xr:uid="{0D52DFE6-7857-415D-85FB-6CA9082BE4A8}"/>
    <cellStyle name="SAPBEXfilterDrill 60" xfId="34420" xr:uid="{B625A47D-61C4-4F40-9AF1-D30A6CE8E41B}"/>
    <cellStyle name="SAPBEXfilterDrill 61" xfId="34421" xr:uid="{3F4B978B-1FB4-4F99-8BC8-A12F9EA4EC32}"/>
    <cellStyle name="SAPBEXfilterDrill 62" xfId="34422" xr:uid="{9CC3B74D-A7ED-4BA3-8FD9-3B0FC3394081}"/>
    <cellStyle name="SAPBEXfilterDrill 63" xfId="34423" xr:uid="{50D02954-A806-4BA4-A929-A0030A1C2C0D}"/>
    <cellStyle name="SAPBEXfilterDrill 64" xfId="34424" xr:uid="{715E4950-5609-4EF3-AC1E-631E3E65AD2C}"/>
    <cellStyle name="SAPBEXfilterDrill 65" xfId="34425" xr:uid="{8E118F8F-757D-4733-B1F6-8236E864DBCD}"/>
    <cellStyle name="SAPBEXfilterDrill 66" xfId="34426" xr:uid="{704AC814-A868-4CD6-B60C-F099987D7895}"/>
    <cellStyle name="SAPBEXfilterDrill 67" xfId="34427" xr:uid="{437F6DDF-EC58-4393-B818-1BEC948E7AAB}"/>
    <cellStyle name="SAPBEXfilterDrill 68" xfId="34428" xr:uid="{D0609796-4D62-468C-A814-BD0D23646C51}"/>
    <cellStyle name="SAPBEXfilterDrill 69" xfId="34429" xr:uid="{3AF94AC9-974A-4339-A210-F25319E7DAD1}"/>
    <cellStyle name="SAPBEXfilterDrill 7" xfId="34430" xr:uid="{D7311629-1338-4D0E-815A-709E7509CF14}"/>
    <cellStyle name="SAPBEXfilterDrill 70" xfId="34431" xr:uid="{558C0A6C-1962-4DB1-ACC3-928EE2BC1555}"/>
    <cellStyle name="SAPBEXfilterDrill 71" xfId="34432" xr:uid="{61852B73-FCC2-4861-BC92-249EB975EA58}"/>
    <cellStyle name="SAPBEXfilterDrill 72" xfId="34433" xr:uid="{4F9267C9-125C-44BE-B2E5-189361F0803C}"/>
    <cellStyle name="SAPBEXfilterDrill 73" xfId="34434" xr:uid="{AAAB5EDC-AF46-4F93-9902-81E0EC99EB65}"/>
    <cellStyle name="SAPBEXfilterDrill 74" xfId="34435" xr:uid="{AAF0CE29-7E26-4F4C-998B-D485C97B803F}"/>
    <cellStyle name="SAPBEXfilterDrill 75" xfId="34436" xr:uid="{96D147E5-12A6-4A55-9E8C-3E2263CBD059}"/>
    <cellStyle name="SAPBEXfilterDrill 76" xfId="34437" xr:uid="{9AF2CAE4-0583-4E99-9383-354DB24B3B32}"/>
    <cellStyle name="SAPBEXfilterDrill 77" xfId="34438" xr:uid="{D646501D-EE54-4D16-8F2B-C7E68D96C263}"/>
    <cellStyle name="SAPBEXfilterDrill 78" xfId="34439" xr:uid="{C932CD86-2EA9-4A0A-B42A-C251ECD45B40}"/>
    <cellStyle name="SAPBEXfilterDrill 79" xfId="34440" xr:uid="{01DED9DA-F7A5-49C0-AE53-B942B59A12F2}"/>
    <cellStyle name="SAPBEXfilterDrill 8" xfId="34441" xr:uid="{71EF813B-CFF3-4D2C-B5CB-4C8644DA0C41}"/>
    <cellStyle name="SAPBEXfilterDrill 80" xfId="34442" xr:uid="{43089ABC-8BFA-446F-91DE-6A8D5827D9A0}"/>
    <cellStyle name="SAPBEXfilterDrill 81" xfId="34443" xr:uid="{726B801C-5312-4849-913F-C89A82287B84}"/>
    <cellStyle name="SAPBEXfilterDrill 82" xfId="34444" xr:uid="{8C620E4D-F07F-4299-9D70-7D7FFD6EC965}"/>
    <cellStyle name="SAPBEXfilterDrill 83" xfId="34445" xr:uid="{5BE795B7-7068-4333-AEA9-B460359D096A}"/>
    <cellStyle name="SAPBEXfilterDrill 84" xfId="34446" xr:uid="{A0681F9E-C71C-4911-90D7-3323DB0E1DD1}"/>
    <cellStyle name="SAPBEXfilterDrill 85" xfId="34447" xr:uid="{048205A6-7982-4AED-9DAA-54AC572EAFB1}"/>
    <cellStyle name="SAPBEXfilterDrill 86" xfId="34448" xr:uid="{D146BF51-AF97-4B96-81D8-CEF78CD95BA8}"/>
    <cellStyle name="SAPBEXfilterDrill 87" xfId="34449" xr:uid="{593DAA2B-6633-4BF6-9218-10777976E5DF}"/>
    <cellStyle name="SAPBEXfilterDrill 88" xfId="34450" xr:uid="{D8774DEE-A57C-48D1-9252-69729E444A6E}"/>
    <cellStyle name="SAPBEXfilterDrill 89" xfId="34451" xr:uid="{27B6DC2C-0260-4E9A-9C3B-0A02A5D89B76}"/>
    <cellStyle name="SAPBEXfilterDrill 9" xfId="34452" xr:uid="{CB59E685-0C71-4883-A59A-F3BAF83CCB47}"/>
    <cellStyle name="SAPBEXfilterDrill 90" xfId="34453" xr:uid="{5AF9E268-465F-4E1F-8AAD-EF9E1317C9E2}"/>
    <cellStyle name="SAPBEXfilterDrill 91" xfId="34454" xr:uid="{DF36E8EA-F41B-4AB9-BD09-76773613C827}"/>
    <cellStyle name="SAPBEXfilterDrill 92" xfId="34455" xr:uid="{4B1E3026-6989-42D4-AFD9-F88CA0B71D48}"/>
    <cellStyle name="SAPBEXfilterDrill 93" xfId="34456" xr:uid="{5F8395C6-A924-4EA0-B425-30420799290D}"/>
    <cellStyle name="SAPBEXfilterDrill 94" xfId="34457" xr:uid="{8110DC5C-C79F-4ECD-AEB3-88F764440A4F}"/>
    <cellStyle name="SAPBEXfilterDrill 95" xfId="34458" xr:uid="{BBCEDA7A-56D8-4620-998E-5AD70B3604C9}"/>
    <cellStyle name="SAPBEXfilterDrill 96" xfId="34459" xr:uid="{9D1E820F-2113-45E8-A309-B4ED88A5F2DD}"/>
    <cellStyle name="SAPBEXfilterDrill 97" xfId="34460" xr:uid="{D72FAA59-1683-499F-A14D-63876AC3B8B2}"/>
    <cellStyle name="SAPBEXfilterDrill 98" xfId="34461" xr:uid="{DE7BC1E1-516E-47DA-BED1-8CD2E89FDA13}"/>
    <cellStyle name="SAPBEXfilterDrill 99" xfId="34462" xr:uid="{3E0C3548-35C1-48D2-A3F3-0D7A40DFDD00}"/>
    <cellStyle name="SAPBEXfilterItem" xfId="1971" xr:uid="{D3DD8CA7-5937-42BD-93ED-9FCF9A24A665}"/>
    <cellStyle name="SAPBEXfilterItem 10" xfId="34463" xr:uid="{9F264160-527B-43C4-B7C0-91195983CD94}"/>
    <cellStyle name="SAPBEXfilterItem 100" xfId="34464" xr:uid="{7084D2C7-7F1B-4247-B25D-0DFF16718111}"/>
    <cellStyle name="SAPBEXfilterItem 101" xfId="34465" xr:uid="{872D4117-221F-48C3-AE99-E9E601534B87}"/>
    <cellStyle name="SAPBEXfilterItem 102" xfId="34466" xr:uid="{52029A20-0217-4605-B92C-AC1D817E0A0C}"/>
    <cellStyle name="SAPBEXfilterItem 103" xfId="34467" xr:uid="{5EE4C930-F9A8-4DEF-A32F-73D3DD46D0F8}"/>
    <cellStyle name="SAPBEXfilterItem 104" xfId="34468" xr:uid="{14705295-4003-469F-8E95-D05CD08F2AE5}"/>
    <cellStyle name="SAPBEXfilterItem 105" xfId="34469" xr:uid="{78F42FD5-7439-4897-B4E3-6B04095683F1}"/>
    <cellStyle name="SAPBEXfilterItem 105 2" xfId="40708" xr:uid="{26AB9EA2-55D8-482C-9D9E-8E7C1E86001F}"/>
    <cellStyle name="SAPBEXfilterItem 105 3" xfId="39123" xr:uid="{75F81BD9-49A0-4715-A5E2-7E30C969B1B3}"/>
    <cellStyle name="SAPBEXfilterItem 105 4" xfId="40606" xr:uid="{6849465C-2E2E-4207-A2E7-B212482EA0C4}"/>
    <cellStyle name="SAPBEXfilterItem 105 5" xfId="39258" xr:uid="{D231A039-E5CD-459F-A5BA-57FF21143830}"/>
    <cellStyle name="SAPBEXfilterItem 105 6" xfId="44916" xr:uid="{C1EBA4C0-5B8B-42F2-8CEA-DC461021A5CB}"/>
    <cellStyle name="SAPBEXfilterItem 105 7" xfId="44121" xr:uid="{F9D52CAE-5A06-483B-AA36-493CB9098663}"/>
    <cellStyle name="SAPBEXfilterItem 106" xfId="34470" xr:uid="{30C54C1D-FB87-4B86-8B6C-DD994C1A3327}"/>
    <cellStyle name="SAPBEXfilterItem 106 2" xfId="40709" xr:uid="{560D6B56-1141-4190-A918-C90A1030ED8D}"/>
    <cellStyle name="SAPBEXfilterItem 106 3" xfId="39122" xr:uid="{1E33E0C2-5E67-4A4B-BC0E-A01BC89E0A4B}"/>
    <cellStyle name="SAPBEXfilterItem 106 4" xfId="40607" xr:uid="{DC84E514-B1EF-4F96-8219-19E1F3031EEE}"/>
    <cellStyle name="SAPBEXfilterItem 106 5" xfId="39257" xr:uid="{8EE44D1A-9E2E-4F33-AE07-792A6EA37424}"/>
    <cellStyle name="SAPBEXfilterItem 106 6" xfId="44917" xr:uid="{8090A5CB-000A-4899-8658-3BB15BEF6831}"/>
    <cellStyle name="SAPBEXfilterItem 106 7" xfId="44120" xr:uid="{30DE0412-8176-49DE-A6CB-BBB5F6EB9347}"/>
    <cellStyle name="SAPBEXfilterItem 107" xfId="34471" xr:uid="{3610A28E-E937-48B2-A71D-57287A29DB53}"/>
    <cellStyle name="SAPBEXfilterItem 107 2" xfId="40710" xr:uid="{BD0D094C-B4F4-4C42-B0C8-3261CE26A848}"/>
    <cellStyle name="SAPBEXfilterItem 107 3" xfId="39121" xr:uid="{E60816B3-1173-4ABB-8F0A-60ABBD6CA059}"/>
    <cellStyle name="SAPBEXfilterItem 107 4" xfId="40608" xr:uid="{4150B10F-96B6-47A2-ACA4-C94AE2237EFD}"/>
    <cellStyle name="SAPBEXfilterItem 107 5" xfId="39256" xr:uid="{0382CCE0-C9ED-46B6-A53A-7B4BD18F9E3E}"/>
    <cellStyle name="SAPBEXfilterItem 107 6" xfId="44918" xr:uid="{EBB9789B-B464-463B-8182-B141187E048E}"/>
    <cellStyle name="SAPBEXfilterItem 107 7" xfId="44119" xr:uid="{AC86EC7E-332E-4AF5-9527-69CC9B5C38DF}"/>
    <cellStyle name="SAPBEXfilterItem 108" xfId="34472" xr:uid="{F25F9889-775F-4580-9B43-1B1ABC82D126}"/>
    <cellStyle name="SAPBEXfilterItem 108 2" xfId="40711" xr:uid="{4B762705-BDF1-4322-A240-5E8A75EB428B}"/>
    <cellStyle name="SAPBEXfilterItem 108 3" xfId="39120" xr:uid="{A51ACD4E-009B-4D09-A06F-CCDB2A1CF5C4}"/>
    <cellStyle name="SAPBEXfilterItem 108 4" xfId="40609" xr:uid="{85C77C49-583E-4B41-BE9D-247C04317A20}"/>
    <cellStyle name="SAPBEXfilterItem 108 5" xfId="39255" xr:uid="{43E33E96-523B-4AED-924F-F7F7528A434D}"/>
    <cellStyle name="SAPBEXfilterItem 108 6" xfId="44919" xr:uid="{D01E5772-5161-4774-A58A-403BACD8A079}"/>
    <cellStyle name="SAPBEXfilterItem 108 7" xfId="44118" xr:uid="{990BD2EE-32D2-4BCF-8F26-60481CBC5804}"/>
    <cellStyle name="SAPBEXfilterItem 109" xfId="34473" xr:uid="{00ED10C0-58C7-4004-9A2E-1BDF10958DBA}"/>
    <cellStyle name="SAPBEXfilterItem 109 2" xfId="40712" xr:uid="{FCCF2233-5529-42EA-B061-B5C02B14F454}"/>
    <cellStyle name="SAPBEXfilterItem 109 3" xfId="39119" xr:uid="{B031179A-1CFA-4BEF-AD68-203D777A1D73}"/>
    <cellStyle name="SAPBEXfilterItem 109 4" xfId="40610" xr:uid="{A1205A57-CD5A-4B99-B48D-245156055775}"/>
    <cellStyle name="SAPBEXfilterItem 109 5" xfId="39254" xr:uid="{94025175-C345-4CEA-BE22-52D2250ABE28}"/>
    <cellStyle name="SAPBEXfilterItem 109 6" xfId="44920" xr:uid="{DADDAD85-7606-41CF-9E60-3388B367AC98}"/>
    <cellStyle name="SAPBEXfilterItem 109 7" xfId="44117" xr:uid="{00203E31-129C-45F4-AA13-B175C5E3D0D4}"/>
    <cellStyle name="SAPBEXfilterItem 11" xfId="34474" xr:uid="{C151A680-70A8-4BB5-B0CB-3BB13614E4F6}"/>
    <cellStyle name="SAPBEXfilterItem 110" xfId="34475" xr:uid="{E43AAD6B-51C1-4F55-94AE-8B69B907B0D4}"/>
    <cellStyle name="SAPBEXfilterItem 110 2" xfId="40713" xr:uid="{54D4C719-A10B-4DF1-A502-782DD5AA12E6}"/>
    <cellStyle name="SAPBEXfilterItem 110 3" xfId="39118" xr:uid="{3DDE7A85-73F9-4A90-B429-972A6E8B80E6}"/>
    <cellStyle name="SAPBEXfilterItem 110 4" xfId="40611" xr:uid="{D275472C-31F8-4F6D-AED2-B1F9ACDCEA2A}"/>
    <cellStyle name="SAPBEXfilterItem 110 5" xfId="39253" xr:uid="{22AA10A5-813D-4432-85D6-EAF40B83938E}"/>
    <cellStyle name="SAPBEXfilterItem 110 6" xfId="44921" xr:uid="{43B3B168-80F8-4AB0-BAD7-BE14922212DD}"/>
    <cellStyle name="SAPBEXfilterItem 110 7" xfId="44116" xr:uid="{5CA82306-BC9E-46B4-A1CE-35A88CC219A9}"/>
    <cellStyle name="SAPBEXfilterItem 111" xfId="34476" xr:uid="{942A5FD3-9524-44D9-84B8-4D4B788B81F9}"/>
    <cellStyle name="SAPBEXfilterItem 111 2" xfId="40714" xr:uid="{A63AF4CE-7378-49C1-9EEF-892EF1F97276}"/>
    <cellStyle name="SAPBEXfilterItem 111 3" xfId="39117" xr:uid="{B9E78A0B-A12B-489A-A9DE-C6C00CE7295F}"/>
    <cellStyle name="SAPBEXfilterItem 111 4" xfId="40612" xr:uid="{1D1FE7FB-BACF-44A5-B491-11015B162BD5}"/>
    <cellStyle name="SAPBEXfilterItem 111 5" xfId="39252" xr:uid="{AB218C52-71C8-4991-9728-25887C0EA40A}"/>
    <cellStyle name="SAPBEXfilterItem 111 6" xfId="44922" xr:uid="{92D1E5F4-42DE-42F7-9A1D-16D2C8ABA2CC}"/>
    <cellStyle name="SAPBEXfilterItem 111 7" xfId="44115" xr:uid="{73E06363-AEA0-4CBA-AA86-B1002B1DBEE5}"/>
    <cellStyle name="SAPBEXfilterItem 112" xfId="34477" xr:uid="{8C10D2C4-ABD2-4F75-B83E-168AB58860F8}"/>
    <cellStyle name="SAPBEXfilterItem 112 2" xfId="40715" xr:uid="{E8C4F2F0-5DBF-4D6D-8E7F-409ECCC3E55D}"/>
    <cellStyle name="SAPBEXfilterItem 112 3" xfId="39116" xr:uid="{3B8FD950-DE24-40E8-89B8-F7126804960D}"/>
    <cellStyle name="SAPBEXfilterItem 112 4" xfId="40613" xr:uid="{691786EC-5D5B-46EE-895D-D60BBD92CFCE}"/>
    <cellStyle name="SAPBEXfilterItem 112 5" xfId="39251" xr:uid="{68E215B1-B24A-4735-9586-66F394DBA2C6}"/>
    <cellStyle name="SAPBEXfilterItem 112 6" xfId="44923" xr:uid="{8F85DD19-3866-4C87-8BE5-4A37435ECC27}"/>
    <cellStyle name="SAPBEXfilterItem 112 7" xfId="44114" xr:uid="{0CBF4101-61A9-4CF9-9BB6-CFAA40939708}"/>
    <cellStyle name="SAPBEXfilterItem 113" xfId="34478" xr:uid="{546CC7B0-A96F-45DF-A1CF-4684C9A3B7D8}"/>
    <cellStyle name="SAPBEXfilterItem 113 2" xfId="40716" xr:uid="{EBB5FAB4-747D-4A3F-8DFF-B7FAE4447BDE}"/>
    <cellStyle name="SAPBEXfilterItem 113 3" xfId="39115" xr:uid="{7E11070C-D9CF-4705-8716-AC63BA4EACA6}"/>
    <cellStyle name="SAPBEXfilterItem 113 4" xfId="40614" xr:uid="{30E6875B-6CD5-4723-BCDD-2222D9D231BD}"/>
    <cellStyle name="SAPBEXfilterItem 113 5" xfId="39250" xr:uid="{1672EC0E-2784-467F-9B87-A147CB234FC5}"/>
    <cellStyle name="SAPBEXfilterItem 113 6" xfId="44924" xr:uid="{AC1012C1-07EA-49B6-B308-94C6843D6BB0}"/>
    <cellStyle name="SAPBEXfilterItem 113 7" xfId="44113" xr:uid="{D4014736-22AB-47CE-8BB6-BF953994D6C7}"/>
    <cellStyle name="SAPBEXfilterItem 114" xfId="34479" xr:uid="{DD7271BC-A01B-46A1-AD18-AFFBC7E3FDD8}"/>
    <cellStyle name="SAPBEXfilterItem 114 2" xfId="40717" xr:uid="{4912EE07-3D95-4915-953C-69F289C3E3CF}"/>
    <cellStyle name="SAPBEXfilterItem 114 3" xfId="39114" xr:uid="{05E60735-08F4-4EE6-89FC-3240CAE17ECA}"/>
    <cellStyle name="SAPBEXfilterItem 114 4" xfId="40620" xr:uid="{74E2EA11-D51E-4586-8FEF-28017B5693EF}"/>
    <cellStyle name="SAPBEXfilterItem 114 5" xfId="39249" xr:uid="{96B3F8C7-4698-446E-B0B2-214676A032D2}"/>
    <cellStyle name="SAPBEXfilterItem 114 6" xfId="44925" xr:uid="{E6202661-763C-4973-8177-3F5F3E8A1B70}"/>
    <cellStyle name="SAPBEXfilterItem 114 7" xfId="44112" xr:uid="{E4ED0856-D74E-47D1-8696-72A8DE1F03BB}"/>
    <cellStyle name="SAPBEXfilterItem 115" xfId="34480" xr:uid="{8A33D82D-C726-42CC-A80A-021B74EDC23C}"/>
    <cellStyle name="SAPBEXfilterItem 115 2" xfId="40718" xr:uid="{88C07706-4FF5-43DB-A87E-5CF10DD83687}"/>
    <cellStyle name="SAPBEXfilterItem 115 3" xfId="39113" xr:uid="{9CEF2743-43AF-47E3-ABD3-5383312D1CE0}"/>
    <cellStyle name="SAPBEXfilterItem 115 4" xfId="40627" xr:uid="{3AEC0D15-AA84-443C-8037-6FC26B65BFA3}"/>
    <cellStyle name="SAPBEXfilterItem 115 5" xfId="39248" xr:uid="{A90B9FAB-8E90-4C40-9540-78EA5960E33E}"/>
    <cellStyle name="SAPBEXfilterItem 115 6" xfId="44926" xr:uid="{871DCC64-7768-46DA-AF2E-CB6425FDA5CA}"/>
    <cellStyle name="SAPBEXfilterItem 115 7" xfId="44111" xr:uid="{6B10B79E-E679-4F6A-A98C-C5FFF4DEDF42}"/>
    <cellStyle name="SAPBEXfilterItem 116" xfId="12871" xr:uid="{C4F2DC1C-872C-4EF0-A0A6-E2B0FE7E3196}"/>
    <cellStyle name="SAPBEXfilterItem 116 2" xfId="38259" xr:uid="{BDB44E0E-4F64-4705-AF28-E6A0E271445B}"/>
    <cellStyle name="SAPBEXfilterItem 116 3" xfId="41653" xr:uid="{F4640268-B1F7-42B5-B271-A0BB8D44FCAB}"/>
    <cellStyle name="SAPBEXfilterItem 116 4" xfId="42314" xr:uid="{92E78368-A86C-4CB5-B2A1-EAE66B9558AF}"/>
    <cellStyle name="SAPBEXfilterItem 116 5" xfId="42231" xr:uid="{DFC2C679-96FA-40BA-82A8-5B7B51EAE2E2}"/>
    <cellStyle name="SAPBEXfilterItem 116 6" xfId="43489" xr:uid="{64CCA283-B2AF-40E1-B756-33C6DEBB1527}"/>
    <cellStyle name="SAPBEXfilterItem 116 7" xfId="45543" xr:uid="{6D4DC593-D651-40D0-AD68-E5CCF6C39B9D}"/>
    <cellStyle name="SAPBEXfilterItem 12" xfId="34481" xr:uid="{09394DA1-C75A-4C81-82E2-5928AFF99F73}"/>
    <cellStyle name="SAPBEXfilterItem 13" xfId="34482" xr:uid="{5DF19B68-796A-487F-B17B-694C628CD8C8}"/>
    <cellStyle name="SAPBEXfilterItem 14" xfId="34483" xr:uid="{C2249CA2-4D81-4054-AC0F-97F50ABD12A1}"/>
    <cellStyle name="SAPBEXfilterItem 15" xfId="34484" xr:uid="{A48C4B0D-DDB7-4826-9D06-99175B6601C4}"/>
    <cellStyle name="SAPBEXfilterItem 16" xfId="34485" xr:uid="{6BF375AB-FE49-4E13-B07D-6B9CE412C96F}"/>
    <cellStyle name="SAPBEXfilterItem 17" xfId="34486" xr:uid="{14AF1F67-3349-49F8-9E51-07E9493F384E}"/>
    <cellStyle name="SAPBEXfilterItem 18" xfId="34487" xr:uid="{CFE98BAB-CFBC-4797-9D31-0F41BF511F8B}"/>
    <cellStyle name="SAPBEXfilterItem 19" xfId="34488" xr:uid="{06124AEC-F723-4F3B-A014-0C033AD080FF}"/>
    <cellStyle name="SAPBEXfilterItem 2" xfId="3762" xr:uid="{3A8CAA44-D53E-4F78-9E82-09D12E5F07DC}"/>
    <cellStyle name="SAPBEXfilterItem 2 10" xfId="45439" xr:uid="{5C22D00B-0092-484A-84DD-3206CC6ABD4C}"/>
    <cellStyle name="SAPBEXfilterItem 2 11" xfId="13076" xr:uid="{D1479E6B-F84B-4EA3-AF1F-9CC456B09DE3}"/>
    <cellStyle name="SAPBEXfilterItem 2 2" xfId="34489" xr:uid="{18271E59-4AFA-4211-9AC1-A6046BF13B0E}"/>
    <cellStyle name="SAPBEXfilterItem 2 2 2" xfId="34490" xr:uid="{2D5441EC-BA4F-43B4-B77F-F028D8C85700}"/>
    <cellStyle name="SAPBEXfilterItem 2 2 2 2" xfId="34491" xr:uid="{8C4877A9-A682-4429-A64E-713F7F7C56A6}"/>
    <cellStyle name="SAPBEXfilterItem 2 2 2 2 2" xfId="34492" xr:uid="{5D780367-FB91-4A4C-B9E0-753C69F4BED9}"/>
    <cellStyle name="SAPBEXfilterItem 2 2 2 2 2 2" xfId="40720" xr:uid="{119104DA-844F-42CF-862E-0E053E8FB4C6}"/>
    <cellStyle name="SAPBEXfilterItem 2 2 2 2 2 3" xfId="39111" xr:uid="{B1D78F0B-77FE-43CC-BAEC-BA5508860BC1}"/>
    <cellStyle name="SAPBEXfilterItem 2 2 2 2 2 4" xfId="40636" xr:uid="{C8C09BF9-FBE7-4434-8704-FF6510E90EE9}"/>
    <cellStyle name="SAPBEXfilterItem 2 2 2 2 2 5" xfId="39235" xr:uid="{08178A7C-F863-4574-8649-F92245A689E3}"/>
    <cellStyle name="SAPBEXfilterItem 2 2 2 2 2 6" xfId="44928" xr:uid="{F13AE237-8A4F-47F2-A6AE-86EB1384FC81}"/>
    <cellStyle name="SAPBEXfilterItem 2 2 2 2 2 7" xfId="44109" xr:uid="{3DDDF81E-B4CC-4324-92ED-78CD04561438}"/>
    <cellStyle name="SAPBEXfilterItem 2 2 2 3" xfId="34493" xr:uid="{A67E4ADB-80AC-4A6F-A8CD-63F068563684}"/>
    <cellStyle name="SAPBEXfilterItem 2 2 2 3 2" xfId="40721" xr:uid="{A0BA80D3-A1CF-4D52-9FDC-2970B9B9BEF8}"/>
    <cellStyle name="SAPBEXfilterItem 2 2 2 3 3" xfId="39110" xr:uid="{3D4F1163-FAAA-4374-8A8F-8FB1D492D69B}"/>
    <cellStyle name="SAPBEXfilterItem 2 2 2 3 4" xfId="40637" xr:uid="{62969AE8-9026-43DF-9466-80E559FCC332}"/>
    <cellStyle name="SAPBEXfilterItem 2 2 2 3 5" xfId="39234" xr:uid="{C1E0650F-C5F0-46BB-BB06-117B646B5315}"/>
    <cellStyle name="SAPBEXfilterItem 2 2 2 3 6" xfId="44929" xr:uid="{DA6AC541-E0A9-4CAD-8A79-79AF89B08ABC}"/>
    <cellStyle name="SAPBEXfilterItem 2 2 2 3 7" xfId="44108" xr:uid="{DF742357-E4BE-4030-82A7-4630721D3380}"/>
    <cellStyle name="SAPBEXfilterItem 2 2 2 4" xfId="40719" xr:uid="{C77B8231-2411-4662-8FF5-2E03D2C7044D}"/>
    <cellStyle name="SAPBEXfilterItem 2 2 2 5" xfId="39112" xr:uid="{C419D8A0-A765-4D83-9D09-9A4AA350F439}"/>
    <cellStyle name="SAPBEXfilterItem 2 2 2 6" xfId="40635" xr:uid="{3E1BAAC5-5EB3-4966-A2AC-D012F5C5209C}"/>
    <cellStyle name="SAPBEXfilterItem 2 2 2 7" xfId="39247" xr:uid="{8C7387F8-239D-497B-B89D-8F24D2470D3C}"/>
    <cellStyle name="SAPBEXfilterItem 2 2 2 8" xfId="44927" xr:uid="{D5D209FA-3558-4E01-B55E-0589E95D14FD}"/>
    <cellStyle name="SAPBEXfilterItem 2 2 2 9" xfId="44110" xr:uid="{AE415417-C239-42EE-B51A-E1E57F70C1C1}"/>
    <cellStyle name="SAPBEXfilterItem 2 2 3" xfId="34494" xr:uid="{6FC83161-E922-4D10-81E1-60B1C36E6FF8}"/>
    <cellStyle name="SAPBEXfilterItem 2 3" xfId="34495" xr:uid="{0BEF84BB-ED22-4716-97DF-EB6B424E1737}"/>
    <cellStyle name="SAPBEXfilterItem 2 3 2" xfId="40722" xr:uid="{74203ACF-CA9B-473C-8537-D535E8BA4782}"/>
    <cellStyle name="SAPBEXfilterItem 2 3 3" xfId="39109" xr:uid="{6A570DDE-E366-4275-A23A-8EC82F759A18}"/>
    <cellStyle name="SAPBEXfilterItem 2 3 4" xfId="40638" xr:uid="{8A707BD9-CEF0-4700-BE7F-95C05E0848CB}"/>
    <cellStyle name="SAPBEXfilterItem 2 3 5" xfId="39233" xr:uid="{B459E032-8196-416C-B5BE-BFEE4B54A40B}"/>
    <cellStyle name="SAPBEXfilterItem 2 3 6" xfId="44930" xr:uid="{9D2E1321-DE3F-47CF-BD40-97E696A8CA36}"/>
    <cellStyle name="SAPBEXfilterItem 2 3 7" xfId="44107" xr:uid="{4CAC2F90-2546-412F-87D6-16C44AD82D97}"/>
    <cellStyle name="SAPBEXfilterItem 2 4" xfId="34496" xr:uid="{DCC1EED9-DF42-4B76-9F25-FA4EEF430A1F}"/>
    <cellStyle name="SAPBEXfilterItem 2 5" xfId="38371" xr:uid="{18E99D0D-CB50-40C9-96CC-D101E7342F2D}"/>
    <cellStyle name="SAPBEXfilterItem 2 6" xfId="41518" xr:uid="{E74F48B4-1D6C-4262-B3F9-749D74278B48}"/>
    <cellStyle name="SAPBEXfilterItem 2 7" xfId="42155" xr:uid="{AD16F7E8-2C97-4997-8DE2-5945B1E4F6EC}"/>
    <cellStyle name="SAPBEXfilterItem 2 8" xfId="42766" xr:uid="{34A91D7C-9578-4E70-AE9D-13397C45FC70}"/>
    <cellStyle name="SAPBEXfilterItem 2 9" xfId="43592" xr:uid="{C8062768-CBB3-4244-99A7-9F2F62B963A1}"/>
    <cellStyle name="SAPBEXfilterItem 20" xfId="34497" xr:uid="{EFA69794-562D-464D-A047-CA22B122F1E3}"/>
    <cellStyle name="SAPBEXfilterItem 21" xfId="34498" xr:uid="{97FC422C-2F74-4828-911D-EA420223222B}"/>
    <cellStyle name="SAPBEXfilterItem 22" xfId="34499" xr:uid="{B666FE66-7F8B-4E00-9388-645828DFDC42}"/>
    <cellStyle name="SAPBEXfilterItem 23" xfId="34500" xr:uid="{C6390D0C-2A83-452B-8821-10A0F247C33E}"/>
    <cellStyle name="SAPBEXfilterItem 24" xfId="34501" xr:uid="{B34DBA99-2831-4C81-A2A5-E34ADDC8F84C}"/>
    <cellStyle name="SAPBEXfilterItem 25" xfId="34502" xr:uid="{9B38B1CB-D867-436E-8CCB-E85459EFA97F}"/>
    <cellStyle name="SAPBEXfilterItem 26" xfId="34503" xr:uid="{1504C714-1112-4A13-AD73-AC185C1EC773}"/>
    <cellStyle name="SAPBEXfilterItem 27" xfId="34504" xr:uid="{4D695E44-3075-47A8-90F9-851FADF6D4DE}"/>
    <cellStyle name="SAPBEXfilterItem 28" xfId="34505" xr:uid="{AA7D377E-16B8-4637-8126-44CC8C82061C}"/>
    <cellStyle name="SAPBEXfilterItem 29" xfId="34506" xr:uid="{9DDE87FD-5D9A-4D80-B2D2-3693415F5FBF}"/>
    <cellStyle name="SAPBEXfilterItem 3" xfId="13028" xr:uid="{AAE7F21F-C34C-4066-B62F-AABD89534B67}"/>
    <cellStyle name="SAPBEXfilterItem 3 2" xfId="34507" xr:uid="{F36BCFBE-5511-466C-85E9-61EB8F9F95DD}"/>
    <cellStyle name="SAPBEXfilterItem 3 3" xfId="37971" xr:uid="{53DFE5A0-C4D9-4B51-8146-C0C5B6EA7A03}"/>
    <cellStyle name="SAPBEXfilterItem 3 3 2" xfId="41846" xr:uid="{F733FF90-A72C-41A6-8A61-CA524F17322D}"/>
    <cellStyle name="SAPBEXfilterItem 3 3 3" xfId="42471" xr:uid="{AC62A135-8D63-4A3C-AE22-CBBC56ADF456}"/>
    <cellStyle name="SAPBEXfilterItem 3 3 4" xfId="43033" xr:uid="{BD3E8594-0401-47DF-B5EA-296A294079B3}"/>
    <cellStyle name="SAPBEXfilterItem 3 3 5" xfId="43283" xr:uid="{4BABB1D3-2644-4C32-9DE3-ADD744B36FCF}"/>
    <cellStyle name="SAPBEXfilterItem 3 3 6" xfId="45687" xr:uid="{41AC909B-64CE-49AE-92E2-DFB987BB17FA}"/>
    <cellStyle name="SAPBEXfilterItem 3 3 7" xfId="45963" xr:uid="{FFCF8C0A-C1C2-4272-92E8-31E3AA169D81}"/>
    <cellStyle name="SAPBEXfilterItem 3 4" xfId="38321" xr:uid="{568157D2-2514-4E74-B8B3-72D8B9FAC6D9}"/>
    <cellStyle name="SAPBEXfilterItem 3 5" xfId="41569" xr:uid="{E17A9184-6565-46F8-BA9D-0BB9F2DF2835}"/>
    <cellStyle name="SAPBEXfilterItem 3 6" xfId="42223" xr:uid="{C019A616-534B-4E9B-B210-E69E53D16E54}"/>
    <cellStyle name="SAPBEXfilterItem 3 7" xfId="42834" xr:uid="{E7E69DFE-DC32-4BB2-BED6-BA05608C1512}"/>
    <cellStyle name="SAPBEXfilterItem 3 8" xfId="43542" xr:uid="{042AFA94-FC6B-426C-B344-CC3F743A14F6}"/>
    <cellStyle name="SAPBEXfilterItem 3 9" xfId="45489" xr:uid="{4AA7D40B-EE51-4EED-98BE-D56BB20FEA1C}"/>
    <cellStyle name="SAPBEXfilterItem 30" xfId="34508" xr:uid="{7D0D7136-21AC-4ECA-A629-313FAD6C5D59}"/>
    <cellStyle name="SAPBEXfilterItem 31" xfId="34509" xr:uid="{E90F0BEB-42EF-47C6-A38B-67C46773F281}"/>
    <cellStyle name="SAPBEXfilterItem 32" xfId="34510" xr:uid="{646A3644-12B1-485F-8C75-73075A665EAB}"/>
    <cellStyle name="SAPBEXfilterItem 33" xfId="34511" xr:uid="{1E9D817B-69CD-4A23-AC5F-EF7CD78FE185}"/>
    <cellStyle name="SAPBEXfilterItem 34" xfId="34512" xr:uid="{2AD5B8F7-82EB-4CBB-B073-7A6AEFAB1252}"/>
    <cellStyle name="SAPBEXfilterItem 35" xfId="34513" xr:uid="{93B4A8B2-F3DA-489D-8B94-13BC4540CFAE}"/>
    <cellStyle name="SAPBEXfilterItem 36" xfId="34514" xr:uid="{4B89FD81-4C1C-41E7-8EF0-2A65380CFF88}"/>
    <cellStyle name="SAPBEXfilterItem 37" xfId="34515" xr:uid="{DF8B231B-22B9-444F-82D0-832420616E6E}"/>
    <cellStyle name="SAPBEXfilterItem 38" xfId="34516" xr:uid="{7B6B0DFF-4CC8-41EF-BF7B-CE204EF1A52B}"/>
    <cellStyle name="SAPBEXfilterItem 39" xfId="34517" xr:uid="{7A501BFC-9DDA-4167-8450-E7D14CBF499E}"/>
    <cellStyle name="SAPBEXfilterItem 4" xfId="13121" xr:uid="{7E300744-9365-4C56-B0BF-5158A13F15BE}"/>
    <cellStyle name="SAPBEXfilterItem 4 2" xfId="34518" xr:uid="{CDB47CD4-53F5-4D2E-AF58-BDCD4E828EDF}"/>
    <cellStyle name="SAPBEXfilterItem 4 3" xfId="38009" xr:uid="{6C6C9A28-7ACD-4693-BE12-8A1CC2AB837F}"/>
    <cellStyle name="SAPBEXfilterItem 4 3 2" xfId="41884" xr:uid="{5AE18E7C-2919-4720-BE00-91809328F0E3}"/>
    <cellStyle name="SAPBEXfilterItem 4 3 3" xfId="42509" xr:uid="{1B19FE33-4F49-4C11-BA5B-F172A8F4D64A}"/>
    <cellStyle name="SAPBEXfilterItem 4 3 4" xfId="43071" xr:uid="{AC20C008-31D8-4CD0-BFAB-52C590C3749B}"/>
    <cellStyle name="SAPBEXfilterItem 4 3 5" xfId="43321" xr:uid="{CFADFB77-3E85-4003-8C72-6A1706738482}"/>
    <cellStyle name="SAPBEXfilterItem 4 3 6" xfId="45724" xr:uid="{2D7F7B9B-BD55-4295-ACF6-94391525BB10}"/>
    <cellStyle name="SAPBEXfilterItem 4 3 7" xfId="46001" xr:uid="{40DD9B66-9FBB-47C9-AB41-D23A039559DD}"/>
    <cellStyle name="SAPBEXfilterItem 4 4" xfId="38417" xr:uid="{D540E15A-2C45-45FD-902F-8847E59D4840}"/>
    <cellStyle name="SAPBEXfilterItem 4 5" xfId="41454" xr:uid="{963F8F91-4F95-4ECD-880E-755A84D5A274}"/>
    <cellStyle name="SAPBEXfilterItem 4 6" xfId="42111" xr:uid="{214E2FC8-1FAF-4937-A6C3-4C207376C7EA}"/>
    <cellStyle name="SAPBEXfilterItem 4 7" xfId="42719" xr:uid="{56FFE4A4-639B-4847-A3CE-FECC71ED5B64}"/>
    <cellStyle name="SAPBEXfilterItem 4 8" xfId="43638" xr:uid="{1301F81F-D431-48BC-8817-0FDAC1654E9F}"/>
    <cellStyle name="SAPBEXfilterItem 4 9" xfId="45386" xr:uid="{75EBF9A4-8082-412F-9CE8-ACA5F702FC18}"/>
    <cellStyle name="SAPBEXfilterItem 40" xfId="34519" xr:uid="{EDA75507-8390-413C-A940-841EFDABD3D6}"/>
    <cellStyle name="SAPBEXfilterItem 41" xfId="34520" xr:uid="{AAD05C9E-714E-44F9-96D2-64FD34A3D844}"/>
    <cellStyle name="SAPBEXfilterItem 42" xfId="34521" xr:uid="{14237E6D-924B-431A-8F8C-9C65756DB468}"/>
    <cellStyle name="SAPBEXfilterItem 43" xfId="34522" xr:uid="{2E2B2361-80B2-4C3B-8304-E31077E0045F}"/>
    <cellStyle name="SAPBEXfilterItem 44" xfId="34523" xr:uid="{3447B96E-ADE5-43E0-8484-8EEA5E4C3029}"/>
    <cellStyle name="SAPBEXfilterItem 45" xfId="34524" xr:uid="{F085A166-E9B6-4259-AC19-B1CC25761D87}"/>
    <cellStyle name="SAPBEXfilterItem 46" xfId="34525" xr:uid="{5A208E4F-0E37-4E2A-AC02-1A21CFC33C79}"/>
    <cellStyle name="SAPBEXfilterItem 47" xfId="34526" xr:uid="{2A205C33-8AD9-410A-8F9F-36A813EEF062}"/>
    <cellStyle name="SAPBEXfilterItem 48" xfId="34527" xr:uid="{C83F0B81-967B-48A2-AC88-837E7D423D38}"/>
    <cellStyle name="SAPBEXfilterItem 49" xfId="34528" xr:uid="{105A14EB-D5D7-47E4-814F-D0638C8B4A29}"/>
    <cellStyle name="SAPBEXfilterItem 5" xfId="13220" xr:uid="{35178919-64CE-4D9A-9F75-35D7138A6F9C}"/>
    <cellStyle name="SAPBEXfilterItem 5 2" xfId="34529" xr:uid="{DD49E312-80D8-4D2B-BFAD-AFE94F14A68E}"/>
    <cellStyle name="SAPBEXfilterItem 5 3" xfId="38509" xr:uid="{1BBDB81F-0943-4813-A9CD-D65A851B2888}"/>
    <cellStyle name="SAPBEXfilterItem 5 4" xfId="41364" xr:uid="{AD1CAD4E-6BFF-40B4-A5B1-27456C38E6D2}"/>
    <cellStyle name="SAPBEXfilterItem 5 5" xfId="42026" xr:uid="{B4D1E113-C184-45F5-9D21-23BD9CD8B4B3}"/>
    <cellStyle name="SAPBEXfilterItem 5 6" xfId="42635" xr:uid="{3864AB24-288E-488A-9068-96F2EA48D7A8}"/>
    <cellStyle name="SAPBEXfilterItem 5 7" xfId="43723" xr:uid="{36A53E6B-C0D3-4D6C-B852-E16584A5733D}"/>
    <cellStyle name="SAPBEXfilterItem 5 8" xfId="45314" xr:uid="{CBA76F42-75A5-4C09-926E-D45CF25344D9}"/>
    <cellStyle name="SAPBEXfilterItem 50" xfId="34530" xr:uid="{F2FD1883-E5DB-4109-9CF4-16358E41DBD5}"/>
    <cellStyle name="SAPBEXfilterItem 51" xfId="34531" xr:uid="{14434BE7-E21C-41AB-8755-0A4282C0DF38}"/>
    <cellStyle name="SAPBEXfilterItem 52" xfId="34532" xr:uid="{3D3770A7-059F-4549-A8DB-5E1461EF7E76}"/>
    <cellStyle name="SAPBEXfilterItem 53" xfId="34533" xr:uid="{AAD148DF-0BB1-4A23-8151-19EE06DA1C7D}"/>
    <cellStyle name="SAPBEXfilterItem 54" xfId="34534" xr:uid="{C3CE1B7F-17B9-471C-B77C-6287993AFD4F}"/>
    <cellStyle name="SAPBEXfilterItem 55" xfId="34535" xr:uid="{86A2FECA-6874-4B48-B774-DF45BEF0C3EF}"/>
    <cellStyle name="SAPBEXfilterItem 56" xfId="34536" xr:uid="{7592E968-3489-4B99-AFA2-00C739AC0723}"/>
    <cellStyle name="SAPBEXfilterItem 57" xfId="34537" xr:uid="{C6395BA7-4630-4CA9-94DA-DD6CEC35B4F2}"/>
    <cellStyle name="SAPBEXfilterItem 58" xfId="34538" xr:uid="{B314D59F-95F5-47C5-818A-F1AE1225B7BC}"/>
    <cellStyle name="SAPBEXfilterItem 59" xfId="34539" xr:uid="{AF09DC30-D99D-4F20-B2E8-6EBC00CD7911}"/>
    <cellStyle name="SAPBEXfilterItem 6" xfId="34540" xr:uid="{311F9AE1-C308-45E3-9080-A5677CC2EC0C}"/>
    <cellStyle name="SAPBEXfilterItem 6 2" xfId="34541" xr:uid="{8A75B37A-F697-46F4-B243-46B96E7963D7}"/>
    <cellStyle name="SAPBEXfilterItem 60" xfId="34542" xr:uid="{020C80C4-4F0F-4C46-9BBA-BA44D4BC3AD7}"/>
    <cellStyle name="SAPBEXfilterItem 61" xfId="34543" xr:uid="{B0397BDC-3C0F-49F9-A800-E183AAC47CA4}"/>
    <cellStyle name="SAPBEXfilterItem 62" xfId="34544" xr:uid="{2D5DB4FE-7872-4F2D-A253-907265828F19}"/>
    <cellStyle name="SAPBEXfilterItem 63" xfId="34545" xr:uid="{F287BC2A-AEF0-481D-941E-E4AF6CDD1BBD}"/>
    <cellStyle name="SAPBEXfilterItem 64" xfId="34546" xr:uid="{59BA899A-4995-4038-B80F-0D7C7E2B4173}"/>
    <cellStyle name="SAPBEXfilterItem 65" xfId="34547" xr:uid="{E1D7FE26-17E3-42A3-B44E-27DD42E0EA33}"/>
    <cellStyle name="SAPBEXfilterItem 66" xfId="34548" xr:uid="{F5DB0DAF-C4B6-4A4C-975E-60285CDDEBFD}"/>
    <cellStyle name="SAPBEXfilterItem 67" xfId="34549" xr:uid="{EAD34EF8-5028-48FF-B991-45EDD60668E6}"/>
    <cellStyle name="SAPBEXfilterItem 68" xfId="34550" xr:uid="{84C712C1-FE91-48EE-9461-3A93C6CBFB87}"/>
    <cellStyle name="SAPBEXfilterItem 69" xfId="34551" xr:uid="{2C6AD05D-03A0-4B6D-976B-6BB67B3F6036}"/>
    <cellStyle name="SAPBEXfilterItem 7" xfId="34552" xr:uid="{072A846B-AE03-4C96-B26B-D5420193ABA0}"/>
    <cellStyle name="SAPBEXfilterItem 70" xfId="34553" xr:uid="{CF3F9ABD-14F8-4D12-9027-B403805ABDE4}"/>
    <cellStyle name="SAPBEXfilterItem 71" xfId="34554" xr:uid="{3DEB5C82-9A25-44AC-AFC9-5B9D9767E3AA}"/>
    <cellStyle name="SAPBEXfilterItem 72" xfId="34555" xr:uid="{4BE39613-A808-42F2-B5F4-B2E507436CE9}"/>
    <cellStyle name="SAPBEXfilterItem 73" xfId="34556" xr:uid="{04CD4C89-4708-47CB-A147-CBF977069CEC}"/>
    <cellStyle name="SAPBEXfilterItem 74" xfId="34557" xr:uid="{B0022FB3-09CE-4176-9A0C-F94FB232358F}"/>
    <cellStyle name="SAPBEXfilterItem 75" xfId="34558" xr:uid="{3935769F-E2C9-48EA-8A23-A5C648C695D8}"/>
    <cellStyle name="SAPBEXfilterItem 76" xfId="34559" xr:uid="{6D293D97-655D-4431-B721-5E321EEFC6BB}"/>
    <cellStyle name="SAPBEXfilterItem 77" xfId="34560" xr:uid="{336359B3-6CCB-4F48-A8C0-2D0D46080F1E}"/>
    <cellStyle name="SAPBEXfilterItem 78" xfId="34561" xr:uid="{CF78D18D-090A-45A7-97F3-20F47E68D9A0}"/>
    <cellStyle name="SAPBEXfilterItem 79" xfId="34562" xr:uid="{85655383-0C87-40C2-A6A7-532DB9197B01}"/>
    <cellStyle name="SAPBEXfilterItem 8" xfId="34563" xr:uid="{7BE94810-30C0-4794-947A-8A3858A8EFE6}"/>
    <cellStyle name="SAPBEXfilterItem 80" xfId="34564" xr:uid="{030DC005-982A-421E-984D-A131F5938354}"/>
    <cellStyle name="SAPBEXfilterItem 81" xfId="34565" xr:uid="{73A66FDE-677B-42AD-95A2-395CD78C3AF0}"/>
    <cellStyle name="SAPBEXfilterItem 82" xfId="34566" xr:uid="{C5FD3C09-2C8A-402A-97D3-1A4DF80ADBEC}"/>
    <cellStyle name="SAPBEXfilterItem 83" xfId="34567" xr:uid="{7FC2B48B-DF09-43C0-B6A4-AF76C57C1144}"/>
    <cellStyle name="SAPBEXfilterItem 84" xfId="34568" xr:uid="{76F9CE2A-9ADC-483C-AB1F-52A921CFADAC}"/>
    <cellStyle name="SAPBEXfilterItem 85" xfId="34569" xr:uid="{3A6FCC41-4447-4676-8CE4-65C687821BD3}"/>
    <cellStyle name="SAPBEXfilterItem 86" xfId="34570" xr:uid="{3A610831-5D70-4855-BB35-5E01402349C5}"/>
    <cellStyle name="SAPBEXfilterItem 87" xfId="34571" xr:uid="{B4154428-FCE8-49DC-8795-A2A81E29E2B1}"/>
    <cellStyle name="SAPBEXfilterItem 88" xfId="34572" xr:uid="{F69F8FD5-CD44-4194-90BB-229CD8307099}"/>
    <cellStyle name="SAPBEXfilterItem 89" xfId="34573" xr:uid="{DFB37183-3CA8-4CAC-9BE8-E2B5FF63290C}"/>
    <cellStyle name="SAPBEXfilterItem 9" xfId="34574" xr:uid="{F626BB31-6E6F-4D2B-840B-392380FF9B92}"/>
    <cellStyle name="SAPBEXfilterItem 90" xfId="34575" xr:uid="{E80C3457-E2C1-491C-8377-C6C2BA4B2197}"/>
    <cellStyle name="SAPBEXfilterItem 91" xfId="34576" xr:uid="{03F5A4B3-3E4E-40F2-93EB-B0799CD771EC}"/>
    <cellStyle name="SAPBEXfilterItem 92" xfId="34577" xr:uid="{C9F685BD-F2C7-4064-B313-B035D62CC7B8}"/>
    <cellStyle name="SAPBEXfilterItem 93" xfId="34578" xr:uid="{496E6237-7DEC-48D2-9B9F-C92B83EFE699}"/>
    <cellStyle name="SAPBEXfilterItem 94" xfId="34579" xr:uid="{69614281-C21E-4559-A217-BEB61362078C}"/>
    <cellStyle name="SAPBEXfilterItem 95" xfId="34580" xr:uid="{4DD53D2C-C0E3-4334-85EE-2B8F0DCD9DBE}"/>
    <cellStyle name="SAPBEXfilterItem 96" xfId="34581" xr:uid="{F24D6668-1BF3-48D8-9FAC-6C850667CE43}"/>
    <cellStyle name="SAPBEXfilterItem 97" xfId="34582" xr:uid="{EB31FD52-CEB7-472F-879D-575DFECA9FA8}"/>
    <cellStyle name="SAPBEXfilterItem 98" xfId="34583" xr:uid="{112E9306-5984-4EF2-BD6A-0796E8C910AD}"/>
    <cellStyle name="SAPBEXfilterItem 99" xfId="34584" xr:uid="{C575C352-B774-4A28-99A3-C5ABF97D20BA}"/>
    <cellStyle name="SAPBEXfilterText" xfId="1972" xr:uid="{AC42175E-5A43-48E3-8F49-556EA3DFFEDB}"/>
    <cellStyle name="SAPBEXfilterText 10" xfId="34585" xr:uid="{BAA9F14D-BE5E-437F-94ED-8D2433322305}"/>
    <cellStyle name="SAPBEXfilterText 100" xfId="34586" xr:uid="{F77EA083-ECE1-48C1-BBBF-BDC6BB8CF847}"/>
    <cellStyle name="SAPBEXfilterText 101" xfId="34587" xr:uid="{ADA81376-804A-4B28-8799-C6383D9F98B4}"/>
    <cellStyle name="SAPBEXfilterText 102" xfId="34588" xr:uid="{E4169390-3A08-46B9-9B1E-B5BE55F869E7}"/>
    <cellStyle name="SAPBEXfilterText 103" xfId="34589" xr:uid="{A6EDA8BD-C099-4F1C-9130-1C4B13E350B7}"/>
    <cellStyle name="SAPBEXfilterText 104" xfId="34590" xr:uid="{13ACF490-B5FF-4B02-A0DF-AB8073CCF5F3}"/>
    <cellStyle name="SAPBEXfilterText 105" xfId="34591" xr:uid="{C8770722-1FD2-41EB-9950-5D419C6BC5E3}"/>
    <cellStyle name="SAPBEXfilterText 105 2" xfId="40738" xr:uid="{0EC4CC29-0335-4F47-96CA-8718065B9C48}"/>
    <cellStyle name="SAPBEXfilterText 105 3" xfId="39093" xr:uid="{7350C9D9-DDF4-46DE-9F86-9AAD2808802F}"/>
    <cellStyle name="SAPBEXfilterText 105 4" xfId="40651" xr:uid="{E2B31031-84B0-4534-B766-D3B21E16E73B}"/>
    <cellStyle name="SAPBEXfilterText 105 5" xfId="39224" xr:uid="{CDB840FC-5156-48CC-96A1-3CEBB67F594E}"/>
    <cellStyle name="SAPBEXfilterText 105 6" xfId="44931" xr:uid="{1B8DF01E-CE57-4449-8CFE-4219E2868839}"/>
    <cellStyle name="SAPBEXfilterText 105 7" xfId="44106" xr:uid="{C3472246-91E5-4A7B-9B2A-FDD088BC57A1}"/>
    <cellStyle name="SAPBEXfilterText 106" xfId="34592" xr:uid="{3CB78B7C-EC1E-41AE-BE28-F01668BA4B44}"/>
    <cellStyle name="SAPBEXfilterText 106 2" xfId="40739" xr:uid="{BFF6DFE5-0CEB-4DC6-A7B0-0D4FEF5435A9}"/>
    <cellStyle name="SAPBEXfilterText 106 3" xfId="39092" xr:uid="{BE07AC6D-9A36-4490-A1FC-D4D7E43952F1}"/>
    <cellStyle name="SAPBEXfilterText 106 4" xfId="40652" xr:uid="{72BE6A44-5539-41FA-AE9F-9D2ABFAD0AB5}"/>
    <cellStyle name="SAPBEXfilterText 106 5" xfId="39223" xr:uid="{5FBF7A26-C26F-4DB2-B375-1A982F1208F4}"/>
    <cellStyle name="SAPBEXfilterText 106 6" xfId="44932" xr:uid="{A7512F51-5D22-4312-88AC-8ECDBBB25A90}"/>
    <cellStyle name="SAPBEXfilterText 106 7" xfId="44105" xr:uid="{1AEE784C-4C17-45D8-A56A-EB25E63BA358}"/>
    <cellStyle name="SAPBEXfilterText 107" xfId="34593" xr:uid="{D9F3010E-FAAE-4D3B-BD15-8E0824857DB2}"/>
    <cellStyle name="SAPBEXfilterText 107 2" xfId="40740" xr:uid="{A62C8994-52CF-4372-85BC-900A4F0589CD}"/>
    <cellStyle name="SAPBEXfilterText 107 3" xfId="39091" xr:uid="{EAF4C59B-9124-4575-8B47-EBD90A4D54D2}"/>
    <cellStyle name="SAPBEXfilterText 107 4" xfId="40660" xr:uid="{6E113ED4-6A30-46F2-9D1D-AFC73A6A161B}"/>
    <cellStyle name="SAPBEXfilterText 107 5" xfId="39222" xr:uid="{972156CB-2446-4249-854E-650F233CAF63}"/>
    <cellStyle name="SAPBEXfilterText 107 6" xfId="44933" xr:uid="{33DEE78B-2518-415A-9D18-45C78C8C118C}"/>
    <cellStyle name="SAPBEXfilterText 107 7" xfId="44104" xr:uid="{4E9B5D9F-8644-455C-AB63-24D3B9FE073F}"/>
    <cellStyle name="SAPBEXfilterText 108" xfId="34594" xr:uid="{F44C8472-2BDC-4B54-BAFC-6EE8FFC00922}"/>
    <cellStyle name="SAPBEXfilterText 108 2" xfId="40741" xr:uid="{A4923C29-BA08-4725-ADF5-66298F358836}"/>
    <cellStyle name="SAPBEXfilterText 108 3" xfId="39090" xr:uid="{D410F558-CDD1-4ECA-A8AD-A75CB73D31EA}"/>
    <cellStyle name="SAPBEXfilterText 108 4" xfId="40661" xr:uid="{FDF83D86-D9BC-4E39-BF77-F07C67643383}"/>
    <cellStyle name="SAPBEXfilterText 108 5" xfId="39221" xr:uid="{EAD5E572-69DC-4B71-A28E-8429CD9EEA58}"/>
    <cellStyle name="SAPBEXfilterText 108 6" xfId="44934" xr:uid="{A49D225C-30E3-4A9E-85BD-3F410426BF9D}"/>
    <cellStyle name="SAPBEXfilterText 108 7" xfId="44103" xr:uid="{0626C1E8-82DB-4514-BE20-75900D5E4E17}"/>
    <cellStyle name="SAPBEXfilterText 109" xfId="34595" xr:uid="{B17152D9-3B2D-4F9B-A84B-3DEEA6535FDB}"/>
    <cellStyle name="SAPBEXfilterText 109 2" xfId="40742" xr:uid="{DDAE3626-34FC-4720-B4B7-420F595CCA8C}"/>
    <cellStyle name="SAPBEXfilterText 109 3" xfId="39089" xr:uid="{FA211CC0-0DF4-430E-A371-D757C90B4895}"/>
    <cellStyle name="SAPBEXfilterText 109 4" xfId="40662" xr:uid="{3DDB1FDE-E52A-4215-907D-28E47AB0AC14}"/>
    <cellStyle name="SAPBEXfilterText 109 5" xfId="39215" xr:uid="{DBAB2F5B-97E1-4066-8F79-7283F6DB069E}"/>
    <cellStyle name="SAPBEXfilterText 109 6" xfId="44935" xr:uid="{F375D4A2-C729-4B7C-9396-18626CD25E8B}"/>
    <cellStyle name="SAPBEXfilterText 109 7" xfId="44102" xr:uid="{3B41E88F-9B7F-4537-A6E4-FE4681DFAA4A}"/>
    <cellStyle name="SAPBEXfilterText 11" xfId="34596" xr:uid="{6B53C6DE-6EB7-410E-9AFC-5257954BFC8D}"/>
    <cellStyle name="SAPBEXfilterText 110" xfId="34597" xr:uid="{BEB4A06D-853F-4372-AACE-18B39A94508C}"/>
    <cellStyle name="SAPBEXfilterText 110 2" xfId="40743" xr:uid="{B8E95DB5-F60B-40F1-9FD2-E85E7D89EFD2}"/>
    <cellStyle name="SAPBEXfilterText 110 3" xfId="39088" xr:uid="{1BEBF63A-9ADC-4D6A-8294-58125382FF23}"/>
    <cellStyle name="SAPBEXfilterText 110 4" xfId="40663" xr:uid="{35A5093C-ABC0-4857-8A1D-EE1338255BF5}"/>
    <cellStyle name="SAPBEXfilterText 110 5" xfId="39208" xr:uid="{B77A6688-AE84-407D-95A5-1485FEF31085}"/>
    <cellStyle name="SAPBEXfilterText 110 6" xfId="44936" xr:uid="{FBCF13A1-3056-4E88-BD65-E5684FE91E4F}"/>
    <cellStyle name="SAPBEXfilterText 110 7" xfId="44101" xr:uid="{D1F7C7CF-A104-42A5-96F0-3E8979914CC1}"/>
    <cellStyle name="SAPBEXfilterText 111" xfId="34598" xr:uid="{8C5B67E5-7819-4E84-AE6D-83E50EA9FA59}"/>
    <cellStyle name="SAPBEXfilterText 111 2" xfId="40744" xr:uid="{09462668-5D75-4B06-8FDA-46EDF1157C8C}"/>
    <cellStyle name="SAPBEXfilterText 111 3" xfId="39087" xr:uid="{C05F27CB-6ACE-4853-8592-BFAD70C56C23}"/>
    <cellStyle name="SAPBEXfilterText 111 4" xfId="40664" xr:uid="{5EAB961F-596B-47B6-AD4E-AF82F7C4E615}"/>
    <cellStyle name="SAPBEXfilterText 111 5" xfId="39207" xr:uid="{51C9A220-850B-4AA5-A96B-34A8BD2A4A72}"/>
    <cellStyle name="SAPBEXfilterText 111 6" xfId="44937" xr:uid="{A43E5FC8-48D8-4972-8D22-3ABA10513711}"/>
    <cellStyle name="SAPBEXfilterText 111 7" xfId="44100" xr:uid="{C6E0B0C6-390C-48B6-90E9-9950ADDDDB41}"/>
    <cellStyle name="SAPBEXfilterText 112" xfId="34599" xr:uid="{50669890-3B1D-4FB3-96E4-E002ED7AAE9F}"/>
    <cellStyle name="SAPBEXfilterText 112 2" xfId="40745" xr:uid="{0487686C-B95D-443D-B60D-2F3ED61B87EF}"/>
    <cellStyle name="SAPBEXfilterText 112 3" xfId="39086" xr:uid="{53227FD1-7DD7-48EE-8826-B46E1E732884}"/>
    <cellStyle name="SAPBEXfilterText 112 4" xfId="40665" xr:uid="{216FA07A-99F1-4EB9-AAF2-067897556692}"/>
    <cellStyle name="SAPBEXfilterText 112 5" xfId="39206" xr:uid="{99EF425B-BDED-4BF8-AD80-033400A23F38}"/>
    <cellStyle name="SAPBEXfilterText 112 6" xfId="44938" xr:uid="{CF4BD73E-1E61-480D-B503-3F14769CF8E3}"/>
    <cellStyle name="SAPBEXfilterText 112 7" xfId="44099" xr:uid="{A5C8D22A-B6D6-4651-B16A-A46069EAE0F1}"/>
    <cellStyle name="SAPBEXfilterText 113" xfId="34600" xr:uid="{EFC6C1D1-4B0B-40E8-A115-FA9E4B4412D8}"/>
    <cellStyle name="SAPBEXfilterText 113 2" xfId="40746" xr:uid="{4F182A22-6F02-4424-883E-6C03CF07D617}"/>
    <cellStyle name="SAPBEXfilterText 113 3" xfId="39085" xr:uid="{7E81802F-4047-4B82-A92A-92CBDF9C3D05}"/>
    <cellStyle name="SAPBEXfilterText 113 4" xfId="40666" xr:uid="{2DE304E5-4158-408B-8111-A7C17F8C8C65}"/>
    <cellStyle name="SAPBEXfilterText 113 5" xfId="39205" xr:uid="{F2CF8585-C2BC-448A-A53C-F80C3F0C0563}"/>
    <cellStyle name="SAPBEXfilterText 113 6" xfId="44939" xr:uid="{D976FE90-9896-4DDD-88AD-9F85B39DA776}"/>
    <cellStyle name="SAPBEXfilterText 113 7" xfId="44098" xr:uid="{391CBA89-F000-4EBD-AF8F-7A0EC3E631DC}"/>
    <cellStyle name="SAPBEXfilterText 114" xfId="34601" xr:uid="{FE883673-A695-4D32-A5B2-F565217142BC}"/>
    <cellStyle name="SAPBEXfilterText 114 2" xfId="40747" xr:uid="{B483927C-2999-4A6E-A057-45D87C72F8C7}"/>
    <cellStyle name="SAPBEXfilterText 114 3" xfId="39084" xr:uid="{D6D207DA-1676-4A84-9A17-631C5B0C6E7D}"/>
    <cellStyle name="SAPBEXfilterText 114 4" xfId="40667" xr:uid="{CB92D03E-BA43-4FE5-80E9-D18AA61678C4}"/>
    <cellStyle name="SAPBEXfilterText 114 5" xfId="39204" xr:uid="{44AC8BC5-D5B9-4890-B19A-50A239E99DB0}"/>
    <cellStyle name="SAPBEXfilterText 114 6" xfId="44940" xr:uid="{2B11BA43-89F5-4AFF-A172-11CDACBF7F52}"/>
    <cellStyle name="SAPBEXfilterText 114 7" xfId="44097" xr:uid="{6C1A9486-08B1-4DA2-AA40-B004B9184D45}"/>
    <cellStyle name="SAPBEXfilterText 115" xfId="34602" xr:uid="{6FA18447-574B-40D1-B98B-56E9D6FC731D}"/>
    <cellStyle name="SAPBEXfilterText 115 2" xfId="40748" xr:uid="{DBA0A5E3-3802-46A2-BA86-8D6EE4CDE1EE}"/>
    <cellStyle name="SAPBEXfilterText 115 3" xfId="39083" xr:uid="{870FC844-ECCF-4130-8D44-9A7DEB7FB594}"/>
    <cellStyle name="SAPBEXfilterText 115 4" xfId="40668" xr:uid="{10060D0D-8703-424A-802E-7FB4E06D45D6}"/>
    <cellStyle name="SAPBEXfilterText 115 5" xfId="39203" xr:uid="{AAE3B20A-0DA5-43FD-BFC4-A56E8836FEE5}"/>
    <cellStyle name="SAPBEXfilterText 115 6" xfId="44941" xr:uid="{E2C04E7F-306D-48C6-B83B-6BFF0264CA08}"/>
    <cellStyle name="SAPBEXfilterText 115 7" xfId="44096" xr:uid="{ACE6BBC6-8FA5-4218-A20A-505B0878F8EE}"/>
    <cellStyle name="SAPBEXfilterText 116" xfId="12872" xr:uid="{CEC3EBFF-A6E1-4023-84B3-A2A844320A49}"/>
    <cellStyle name="SAPBEXfilterText 116 2" xfId="38260" xr:uid="{F11B05B6-C309-428C-9FAD-A3892173A7D1}"/>
    <cellStyle name="SAPBEXfilterText 116 3" xfId="41652" xr:uid="{C0B8554F-AF6A-4926-804B-9E305DDE0152}"/>
    <cellStyle name="SAPBEXfilterText 116 4" xfId="42313" xr:uid="{CCF17D94-F27B-44CD-8A15-BF5B9AA6D058}"/>
    <cellStyle name="SAPBEXfilterText 116 5" xfId="42898" xr:uid="{C698359C-9665-422B-9E2C-6B2D16C75DA8}"/>
    <cellStyle name="SAPBEXfilterText 116 6" xfId="43490" xr:uid="{212A36C8-97F5-45B0-BAE7-792277F714CD}"/>
    <cellStyle name="SAPBEXfilterText 116 7" xfId="45542" xr:uid="{5253C70D-1246-4F01-B4D3-EB1F4205F842}"/>
    <cellStyle name="SAPBEXfilterText 12" xfId="34603" xr:uid="{F01D68AC-F513-4765-BE41-6EFC37D612D0}"/>
    <cellStyle name="SAPBEXfilterText 13" xfId="34604" xr:uid="{64754B91-07FA-4F88-8FA8-510E4B6D7B5C}"/>
    <cellStyle name="SAPBEXfilterText 14" xfId="34605" xr:uid="{84F02DCE-2912-4879-849F-F72B8763AC02}"/>
    <cellStyle name="SAPBEXfilterText 15" xfId="34606" xr:uid="{0C31DA2E-F7E5-4827-B897-B8159AD19C4E}"/>
    <cellStyle name="SAPBEXfilterText 16" xfId="34607" xr:uid="{4391C25D-C9C6-42EF-BD4A-03127E789BCF}"/>
    <cellStyle name="SAPBEXfilterText 17" xfId="34608" xr:uid="{A15C5720-25A9-43BD-8C9E-818D73C106AA}"/>
    <cellStyle name="SAPBEXfilterText 18" xfId="34609" xr:uid="{56E13A13-D1E8-4F07-BB76-A1389DEABD21}"/>
    <cellStyle name="SAPBEXfilterText 19" xfId="34610" xr:uid="{501EE0A5-D767-449E-A19D-4E66228DDE55}"/>
    <cellStyle name="SAPBEXfilterText 2" xfId="3763" xr:uid="{B570269A-1B99-4D7B-B683-444BC3EE034E}"/>
    <cellStyle name="SAPBEXfilterText 2 10" xfId="45438" xr:uid="{F91D681A-9E97-411E-867F-7726AFA490AB}"/>
    <cellStyle name="SAPBEXfilterText 2 11" xfId="13077" xr:uid="{FC625675-F747-4806-83EC-79422CA3BEA5}"/>
    <cellStyle name="SAPBEXfilterText 2 2" xfId="34611" xr:uid="{D6BFBA61-3059-4661-A490-759D297D729F}"/>
    <cellStyle name="SAPBEXfilterText 2 2 2" xfId="34612" xr:uid="{B9DD8D35-1755-4E9B-B12D-E70798DA7CD4}"/>
    <cellStyle name="SAPBEXfilterText 2 2 2 2" xfId="34613" xr:uid="{2DAD8C25-0040-47F2-8489-770A4EEA2902}"/>
    <cellStyle name="SAPBEXfilterText 2 2 2 2 2" xfId="34614" xr:uid="{BD83AB22-8C51-44E6-A2EC-25601E783BBA}"/>
    <cellStyle name="SAPBEXfilterText 2 2 2 2 2 2" xfId="40750" xr:uid="{D6038D13-CD77-4D32-854D-A6060AD4D3A2}"/>
    <cellStyle name="SAPBEXfilterText 2 2 2 2 2 3" xfId="39081" xr:uid="{D543414E-2C99-465B-859E-AE6F68236634}"/>
    <cellStyle name="SAPBEXfilterText 2 2 2 2 2 4" xfId="40670" xr:uid="{17998331-30E2-4355-A655-925D1DDF16F5}"/>
    <cellStyle name="SAPBEXfilterText 2 2 2 2 2 5" xfId="39195" xr:uid="{51132770-999A-4BEB-878A-20086DC49F99}"/>
    <cellStyle name="SAPBEXfilterText 2 2 2 2 2 6" xfId="44943" xr:uid="{B1DE876F-AB22-4811-BF68-2985D51C2648}"/>
    <cellStyle name="SAPBEXfilterText 2 2 2 2 2 7" xfId="44094" xr:uid="{104BD883-D5CB-48BE-8A2F-87029039BC36}"/>
    <cellStyle name="SAPBEXfilterText 2 2 2 3" xfId="34615" xr:uid="{0920DD33-F384-4548-BA53-C5392F237AF7}"/>
    <cellStyle name="SAPBEXfilterText 2 2 2 3 2" xfId="40751" xr:uid="{588D548E-9206-4D63-8354-B4B349B9CB04}"/>
    <cellStyle name="SAPBEXfilterText 2 2 2 3 3" xfId="39080" xr:uid="{59DF583F-6EFB-4517-81D2-CAD058DF77C9}"/>
    <cellStyle name="SAPBEXfilterText 2 2 2 3 4" xfId="40671" xr:uid="{A377E9CA-DFB8-44F0-8325-34250BF6DEFB}"/>
    <cellStyle name="SAPBEXfilterText 2 2 2 3 5" xfId="39194" xr:uid="{046942DA-CADB-4424-A225-E211EA8E15ED}"/>
    <cellStyle name="SAPBEXfilterText 2 2 2 3 6" xfId="44944" xr:uid="{148E8838-3B66-42DB-B665-B23AEE298059}"/>
    <cellStyle name="SAPBEXfilterText 2 2 2 3 7" xfId="44093" xr:uid="{D8060917-13C7-425E-836F-F1D175E347D9}"/>
    <cellStyle name="SAPBEXfilterText 2 2 2 4" xfId="40749" xr:uid="{522E2D09-82A3-4F4C-BA51-96C7A788DA29}"/>
    <cellStyle name="SAPBEXfilterText 2 2 2 5" xfId="39082" xr:uid="{66E80A53-2408-4B56-8C18-5D8B8A60B2A2}"/>
    <cellStyle name="SAPBEXfilterText 2 2 2 6" xfId="40669" xr:uid="{27DA3C25-601F-4E62-93D8-CC6B789AEDE6}"/>
    <cellStyle name="SAPBEXfilterText 2 2 2 7" xfId="39196" xr:uid="{651E0B10-E2F6-47D1-950A-499E56DA90E3}"/>
    <cellStyle name="SAPBEXfilterText 2 2 2 8" xfId="44942" xr:uid="{8EDCED58-0CE6-4028-AD6B-2B2DF870D823}"/>
    <cellStyle name="SAPBEXfilterText 2 2 2 9" xfId="44095" xr:uid="{1C47D2CF-0007-4E48-AEFA-AB1CA2271382}"/>
    <cellStyle name="SAPBEXfilterText 2 2 3" xfId="34616" xr:uid="{3505DCC4-4124-4212-ACA6-66BF765FE834}"/>
    <cellStyle name="SAPBEXfilterText 2 3" xfId="34617" xr:uid="{6ECF5F92-E678-481F-8352-F14D791657A2}"/>
    <cellStyle name="SAPBEXfilterText 2 3 2" xfId="40752" xr:uid="{1A299736-30FD-4EEB-B8CA-E365A038DA93}"/>
    <cellStyle name="SAPBEXfilterText 2 3 3" xfId="39079" xr:uid="{13327181-6BB9-4F3A-80B8-B0D6F507DAB5}"/>
    <cellStyle name="SAPBEXfilterText 2 3 4" xfId="40672" xr:uid="{651EC68A-A3E0-4D0B-88C2-3BFF7AF1328C}"/>
    <cellStyle name="SAPBEXfilterText 2 3 5" xfId="39193" xr:uid="{AAC1C09F-A650-4F85-84B2-8EAD5438E2D0}"/>
    <cellStyle name="SAPBEXfilterText 2 3 6" xfId="44945" xr:uid="{F072F07B-E76C-4029-8733-90AAEE45F9B5}"/>
    <cellStyle name="SAPBEXfilterText 2 3 7" xfId="44092" xr:uid="{7235C7E3-C9FD-4646-BED0-DDF3FE6C56F9}"/>
    <cellStyle name="SAPBEXfilterText 2 4" xfId="34618" xr:uid="{3A35EDF7-442D-4CD2-8103-EAE3E5A4918E}"/>
    <cellStyle name="SAPBEXfilterText 2 5" xfId="38372" xr:uid="{FECCCB43-1484-4ACA-9124-8CB01D8F9D83}"/>
    <cellStyle name="SAPBEXfilterText 2 6" xfId="41517" xr:uid="{CF17FB9B-921C-4B70-A594-CFF573AE12A5}"/>
    <cellStyle name="SAPBEXfilterText 2 7" xfId="42154" xr:uid="{AB8E8900-C3FE-4C44-B38F-EA4D95075420}"/>
    <cellStyle name="SAPBEXfilterText 2 8" xfId="42765" xr:uid="{FAD97A99-9FF2-4AF7-A088-D1749A269A1E}"/>
    <cellStyle name="SAPBEXfilterText 2 9" xfId="43593" xr:uid="{446E7E3B-5C48-4D2A-A30A-5100DA27EACB}"/>
    <cellStyle name="SAPBEXfilterText 20" xfId="34619" xr:uid="{6BB2F883-CADC-4500-9FF7-C5BF5F869DA4}"/>
    <cellStyle name="SAPBEXfilterText 21" xfId="34620" xr:uid="{15B5080D-62F9-45CD-916B-665ADC241104}"/>
    <cellStyle name="SAPBEXfilterText 22" xfId="34621" xr:uid="{8986A5F7-8AD4-4D23-A28E-3DB755E79833}"/>
    <cellStyle name="SAPBEXfilterText 23" xfId="34622" xr:uid="{AA190CDC-AE89-41C1-B529-E709CE61E95E}"/>
    <cellStyle name="SAPBEXfilterText 24" xfId="34623" xr:uid="{ED4DEB35-2115-48F7-8441-496FA9A58A9F}"/>
    <cellStyle name="SAPBEXfilterText 25" xfId="34624" xr:uid="{78F317DC-DF99-4457-A5C4-332D94CAA113}"/>
    <cellStyle name="SAPBEXfilterText 26" xfId="34625" xr:uid="{616DDA7F-3ABE-47EE-ABA8-FCCE2CF2BDD6}"/>
    <cellStyle name="SAPBEXfilterText 27" xfId="34626" xr:uid="{27B844AF-FB15-49E4-B3BF-305BD174D99E}"/>
    <cellStyle name="SAPBEXfilterText 28" xfId="34627" xr:uid="{83C9B8B9-39D8-4A45-810B-0BC846157A83}"/>
    <cellStyle name="SAPBEXfilterText 29" xfId="34628" xr:uid="{585E19F7-783D-40C2-A46F-76B2E021A46D}"/>
    <cellStyle name="SAPBEXfilterText 3" xfId="13027" xr:uid="{60381056-C879-4082-A7A2-6FB3CD93105D}"/>
    <cellStyle name="SAPBEXfilterText 3 2" xfId="34629" xr:uid="{B088DD0C-F995-4582-97C1-0196AACA75F1}"/>
    <cellStyle name="SAPBEXfilterText 3 3" xfId="37972" xr:uid="{51C20F35-8045-4620-B2E1-F59D53957112}"/>
    <cellStyle name="SAPBEXfilterText 3 3 2" xfId="41847" xr:uid="{4FCA0EB8-0D06-4FA7-AA1E-8C6D7BB34D3A}"/>
    <cellStyle name="SAPBEXfilterText 3 3 3" xfId="42472" xr:uid="{D78A2742-C359-454A-869B-8DD24CBE5AFF}"/>
    <cellStyle name="SAPBEXfilterText 3 3 4" xfId="43034" xr:uid="{E23C62D8-3C9B-4D61-8DD6-E02343B6E4C7}"/>
    <cellStyle name="SAPBEXfilterText 3 3 5" xfId="43284" xr:uid="{BAFE9F15-B159-44CD-BECA-AF085CC86094}"/>
    <cellStyle name="SAPBEXfilterText 3 3 6" xfId="45688" xr:uid="{BDACC1CC-24F3-4951-BBFA-08E4F3C831E1}"/>
    <cellStyle name="SAPBEXfilterText 3 3 7" xfId="45964" xr:uid="{7C9FE177-DC65-47A6-AC9A-5D91C919B261}"/>
    <cellStyle name="SAPBEXfilterText 3 4" xfId="38320" xr:uid="{9142E4BB-A5C3-473F-A7B6-F28B8F99ED65}"/>
    <cellStyle name="SAPBEXfilterText 3 5" xfId="41570" xr:uid="{B57629CF-2336-42DF-BE66-8BB0B790DEF5}"/>
    <cellStyle name="SAPBEXfilterText 3 6" xfId="42224" xr:uid="{B1D48AC4-D0A0-4FA9-99CE-57D5569A1D42}"/>
    <cellStyle name="SAPBEXfilterText 3 7" xfId="42835" xr:uid="{94D6D9B5-4F0B-4E75-B587-D2D7F9D4F0C8}"/>
    <cellStyle name="SAPBEXfilterText 3 8" xfId="43541" xr:uid="{90C6C7ED-1485-471D-BA33-A9B30D1088F3}"/>
    <cellStyle name="SAPBEXfilterText 3 9" xfId="45490" xr:uid="{DC44776C-B772-4C0B-988D-C46365B11314}"/>
    <cellStyle name="SAPBEXfilterText 30" xfId="34630" xr:uid="{27F98588-4C46-4ADF-9611-A100FD9D1341}"/>
    <cellStyle name="SAPBEXfilterText 31" xfId="34631" xr:uid="{3C7AD646-18C6-4E1F-8967-F6B16E7974F0}"/>
    <cellStyle name="SAPBEXfilterText 32" xfId="34632" xr:uid="{56B62BFF-85EC-4383-9AC9-8497878B3F89}"/>
    <cellStyle name="SAPBEXfilterText 33" xfId="34633" xr:uid="{8AA836CC-56B6-4112-B5B0-89D91F217584}"/>
    <cellStyle name="SAPBEXfilterText 34" xfId="34634" xr:uid="{236227DD-98B0-404E-8A28-5A7B67D4D2FB}"/>
    <cellStyle name="SAPBEXfilterText 35" xfId="34635" xr:uid="{4045A64C-925C-40C2-8624-CABBC9FC37B3}"/>
    <cellStyle name="SAPBEXfilterText 36" xfId="34636" xr:uid="{5F551314-3AB8-418D-B22A-FDEEA52CDD87}"/>
    <cellStyle name="SAPBEXfilterText 37" xfId="34637" xr:uid="{FEEBB4EE-C759-439D-BDAB-ED3A599C2186}"/>
    <cellStyle name="SAPBEXfilterText 38" xfId="34638" xr:uid="{31DAB39C-1104-4B93-8B03-59EB6DE981F2}"/>
    <cellStyle name="SAPBEXfilterText 39" xfId="34639" xr:uid="{CC581B23-6F7F-4556-B233-B444310F599D}"/>
    <cellStyle name="SAPBEXfilterText 4" xfId="13122" xr:uid="{D23BA52E-1302-4D9D-9186-2D0365F3A455}"/>
    <cellStyle name="SAPBEXfilterText 4 2" xfId="34640" xr:uid="{09872395-3A18-4449-B483-BEAA4DB49397}"/>
    <cellStyle name="SAPBEXfilterText 4 3" xfId="38010" xr:uid="{F127E020-FFD5-4FF0-BCD3-2B59C11F200F}"/>
    <cellStyle name="SAPBEXfilterText 4 3 2" xfId="41885" xr:uid="{C00D21FC-A132-4ABB-9D6E-AD6785ADD20C}"/>
    <cellStyle name="SAPBEXfilterText 4 3 3" xfId="42510" xr:uid="{C79EFAC4-A2D4-4D44-9E66-26BA1424FB0A}"/>
    <cellStyle name="SAPBEXfilterText 4 3 4" xfId="43072" xr:uid="{64E5BCD3-8780-4216-91D4-41150E4D55DD}"/>
    <cellStyle name="SAPBEXfilterText 4 3 5" xfId="43322" xr:uid="{48AE4479-E41B-4A33-87C0-B050C08BC1F0}"/>
    <cellStyle name="SAPBEXfilterText 4 3 6" xfId="45725" xr:uid="{AFF13EA7-D235-427F-AF85-8F9BEDF82BBA}"/>
    <cellStyle name="SAPBEXfilterText 4 3 7" xfId="46002" xr:uid="{6B73FAC9-F05A-4B84-A31E-F734001FA462}"/>
    <cellStyle name="SAPBEXfilterText 4 4" xfId="38418" xr:uid="{001119FD-C06D-410A-A1EF-F20B199CFE41}"/>
    <cellStyle name="SAPBEXfilterText 4 5" xfId="41453" xr:uid="{0989F9EC-8B13-40FE-A382-7BC8F003ED00}"/>
    <cellStyle name="SAPBEXfilterText 4 6" xfId="42110" xr:uid="{688FEB6C-3E84-4D55-991C-D95148C25594}"/>
    <cellStyle name="SAPBEXfilterText 4 7" xfId="42718" xr:uid="{12A632B1-ACED-4A8E-BE02-F6477343170C}"/>
    <cellStyle name="SAPBEXfilterText 4 8" xfId="43639" xr:uid="{A088D248-74C0-4962-92CA-4A08B3209FFE}"/>
    <cellStyle name="SAPBEXfilterText 4 9" xfId="45380" xr:uid="{41116895-CEFB-4AFF-A8C0-28DEB5E6AEDF}"/>
    <cellStyle name="SAPBEXfilterText 40" xfId="34641" xr:uid="{788B3C93-C0A2-44EA-BA38-072DE6250C81}"/>
    <cellStyle name="SAPBEXfilterText 41" xfId="34642" xr:uid="{A0AB5FB8-3F9F-47ED-9201-8512A8A47929}"/>
    <cellStyle name="SAPBEXfilterText 42" xfId="34643" xr:uid="{6660284E-3A61-4427-BA2F-AA3CF46D2156}"/>
    <cellStyle name="SAPBEXfilterText 43" xfId="34644" xr:uid="{E59DFD46-2094-4D96-873A-7B614E6E12C4}"/>
    <cellStyle name="SAPBEXfilterText 44" xfId="34645" xr:uid="{5F2ECD0F-18F6-4827-991D-FB7C4EF2F89F}"/>
    <cellStyle name="SAPBEXfilterText 45" xfId="34646" xr:uid="{B696B031-4B22-4965-9C93-4E1F43F2371B}"/>
    <cellStyle name="SAPBEXfilterText 46" xfId="34647" xr:uid="{547EE633-9F1C-41AB-BCE2-3C08F88182A0}"/>
    <cellStyle name="SAPBEXfilterText 47" xfId="34648" xr:uid="{DA8DEDBA-2C6C-4018-B646-8075996A5359}"/>
    <cellStyle name="SAPBEXfilterText 48" xfId="34649" xr:uid="{081369EF-C7FA-4D28-9394-9DC5FFFF2990}"/>
    <cellStyle name="SAPBEXfilterText 49" xfId="34650" xr:uid="{C1599731-87DE-449B-BF25-0C459DADB1D2}"/>
    <cellStyle name="SAPBEXfilterText 5" xfId="13221" xr:uid="{033CB2F7-BD36-4AEB-9BE7-D8E0CCE1C05C}"/>
    <cellStyle name="SAPBEXfilterText 5 2" xfId="34651" xr:uid="{432F3BA6-BDDE-4AC1-B986-06E96D366531}"/>
    <cellStyle name="SAPBEXfilterText 5 3" xfId="38510" xr:uid="{F2155CF0-E4FD-4172-B47D-1DDE4FAE4495}"/>
    <cellStyle name="SAPBEXfilterText 5 4" xfId="41363" xr:uid="{FAE1D7FE-BF6C-4097-AECB-C072048BB55D}"/>
    <cellStyle name="SAPBEXfilterText 5 5" xfId="42025" xr:uid="{CD3C3789-CFFC-4A56-9ACD-ABB39DC4BCDD}"/>
    <cellStyle name="SAPBEXfilterText 5 6" xfId="42634" xr:uid="{54397DE3-32E2-4D80-9B38-8A447571F03F}"/>
    <cellStyle name="SAPBEXfilterText 5 7" xfId="43724" xr:uid="{00965C7C-F1BA-483F-B5EE-0AC91591AF5F}"/>
    <cellStyle name="SAPBEXfilterText 5 8" xfId="45313" xr:uid="{3F69CBA2-BA62-45DB-BDF0-D61267AE9BD2}"/>
    <cellStyle name="SAPBEXfilterText 50" xfId="34652" xr:uid="{2CA66F2F-E19E-4182-B940-51AB8F468A3F}"/>
    <cellStyle name="SAPBEXfilterText 51" xfId="34653" xr:uid="{0FADE292-8A67-448C-9C64-839185AC3F79}"/>
    <cellStyle name="SAPBEXfilterText 52" xfId="34654" xr:uid="{7AD6F177-5CF0-4CF4-8A82-32AC795BFA7B}"/>
    <cellStyle name="SAPBEXfilterText 53" xfId="34655" xr:uid="{A9532C8E-A7E6-439E-8ED7-F760FB17F1B7}"/>
    <cellStyle name="SAPBEXfilterText 54" xfId="34656" xr:uid="{D2F7EF80-DD49-4B14-BC44-480B38AEADE5}"/>
    <cellStyle name="SAPBEXfilterText 55" xfId="34657" xr:uid="{057E3FCF-204B-4F2F-A655-C800DC42E196}"/>
    <cellStyle name="SAPBEXfilterText 56" xfId="34658" xr:uid="{62C7E05A-CE8C-4070-9006-65E66FA7E9EB}"/>
    <cellStyle name="SAPBEXfilterText 57" xfId="34659" xr:uid="{0B598FA9-4F37-4DF5-959E-3A2FCAD04245}"/>
    <cellStyle name="SAPBEXfilterText 58" xfId="34660" xr:uid="{F8A2A006-8C70-4FF9-B2EF-6DD5C7B7E8D1}"/>
    <cellStyle name="SAPBEXfilterText 59" xfId="34661" xr:uid="{30326A37-EB12-4059-B505-9D141A14C5CB}"/>
    <cellStyle name="SAPBEXfilterText 6" xfId="34662" xr:uid="{F9A5D4D4-4B1A-4E8C-BBE7-F18EB23ACFEA}"/>
    <cellStyle name="SAPBEXfilterText 6 2" xfId="34663" xr:uid="{F3488189-B970-4EBB-A9D2-D5692C524BFB}"/>
    <cellStyle name="SAPBEXfilterText 60" xfId="34664" xr:uid="{8E39417D-1082-4DD9-912D-5044CA301912}"/>
    <cellStyle name="SAPBEXfilterText 61" xfId="34665" xr:uid="{CEC6FEA3-68FA-41FC-AC1B-088BA9A6C840}"/>
    <cellStyle name="SAPBEXfilterText 62" xfId="34666" xr:uid="{E7A59C3B-A64A-4AE2-A76A-1BF7E5A1D5C7}"/>
    <cellStyle name="SAPBEXfilterText 63" xfId="34667" xr:uid="{49EF256E-E1F3-4A9F-9E11-7E09D96D6BC1}"/>
    <cellStyle name="SAPBEXfilterText 64" xfId="34668" xr:uid="{FD523279-F5A2-4C97-BB29-341C5DEAB555}"/>
    <cellStyle name="SAPBEXfilterText 65" xfId="34669" xr:uid="{89DDBBF8-D5B1-42C2-88AF-CB3CECF1D21E}"/>
    <cellStyle name="SAPBEXfilterText 66" xfId="34670" xr:uid="{DFBEEB02-F3E7-4DBD-9C83-78959C6B684E}"/>
    <cellStyle name="SAPBEXfilterText 67" xfId="34671" xr:uid="{C68155D7-781F-450F-AB3F-41C16694B24F}"/>
    <cellStyle name="SAPBEXfilterText 68" xfId="34672" xr:uid="{29185986-7F68-4589-91B0-C167D51E4A13}"/>
    <cellStyle name="SAPBEXfilterText 69" xfId="34673" xr:uid="{7E63A483-D3F4-495D-AC99-D1D20AA24942}"/>
    <cellStyle name="SAPBEXfilterText 7" xfId="34674" xr:uid="{8A57C639-5AB0-4868-80C9-56C894F879F2}"/>
    <cellStyle name="SAPBEXfilterText 70" xfId="34675" xr:uid="{82B7544F-C677-4CEB-906E-FB703BE950D4}"/>
    <cellStyle name="SAPBEXfilterText 71" xfId="34676" xr:uid="{FDB56060-41CD-4786-AEA9-FFAE4FDCAFE2}"/>
    <cellStyle name="SAPBEXfilterText 72" xfId="34677" xr:uid="{B257CF3D-ED0D-4D33-891C-21A54B7913E0}"/>
    <cellStyle name="SAPBEXfilterText 73" xfId="34678" xr:uid="{410BFFF8-8A04-4627-80BE-15F53E671764}"/>
    <cellStyle name="SAPBEXfilterText 74" xfId="34679" xr:uid="{A4B6F9E8-8B37-4A56-B649-816A33387275}"/>
    <cellStyle name="SAPBEXfilterText 75" xfId="34680" xr:uid="{46315A2F-9DBA-46EA-8433-D8B2026B6FD1}"/>
    <cellStyle name="SAPBEXfilterText 76" xfId="34681" xr:uid="{061A0EDA-0B72-403F-9734-E373AB2C2F8A}"/>
    <cellStyle name="SAPBEXfilterText 77" xfId="34682" xr:uid="{EF7E8BCC-D02C-46C2-A043-E5A6A41395C7}"/>
    <cellStyle name="SAPBEXfilterText 78" xfId="34683" xr:uid="{58617EAA-1E3E-473D-8203-5BFC915BD07B}"/>
    <cellStyle name="SAPBEXfilterText 79" xfId="34684" xr:uid="{F26D1790-54FC-4B07-861F-CB671AA74CB4}"/>
    <cellStyle name="SAPBEXfilterText 8" xfId="34685" xr:uid="{9F5B4E24-68DF-450A-8DC6-6CBEFAE4E173}"/>
    <cellStyle name="SAPBEXfilterText 80" xfId="34686" xr:uid="{A3B4C8AA-3409-4B62-8976-02BA421912A4}"/>
    <cellStyle name="SAPBEXfilterText 81" xfId="34687" xr:uid="{680C9017-1A44-4FE3-9F1D-931E3F000786}"/>
    <cellStyle name="SAPBEXfilterText 82" xfId="34688" xr:uid="{862AE5CA-CEC7-4CD1-BEBF-5190232729B2}"/>
    <cellStyle name="SAPBEXfilterText 83" xfId="34689" xr:uid="{FB62788F-71D3-421A-AFBD-C7A1BC8CDF6A}"/>
    <cellStyle name="SAPBEXfilterText 84" xfId="34690" xr:uid="{57A10951-25B2-4BEB-B154-F8890BB3EA43}"/>
    <cellStyle name="SAPBEXfilterText 85" xfId="34691" xr:uid="{2B8AF892-057C-465D-8B7F-9637D0C9E2E9}"/>
    <cellStyle name="SAPBEXfilterText 86" xfId="34692" xr:uid="{477537AC-C9B4-4EB8-AB1B-95473C14C050}"/>
    <cellStyle name="SAPBEXfilterText 87" xfId="34693" xr:uid="{7E6A9BC0-57DD-4A99-9E08-84C7AC5353E9}"/>
    <cellStyle name="SAPBEXfilterText 88" xfId="34694" xr:uid="{D32E494F-2B27-4CE1-B021-D0112217B220}"/>
    <cellStyle name="SAPBEXfilterText 89" xfId="34695" xr:uid="{2CCA7DA3-4D6E-4DD3-A818-5C61FA377032}"/>
    <cellStyle name="SAPBEXfilterText 9" xfId="34696" xr:uid="{228EB989-FE93-499F-AB68-010556D179F6}"/>
    <cellStyle name="SAPBEXfilterText 90" xfId="34697" xr:uid="{C5689CE5-CA95-4393-9E66-DBC9E6C3513A}"/>
    <cellStyle name="SAPBEXfilterText 91" xfId="34698" xr:uid="{6D933BF0-95E4-49B3-884E-B85AD71396F9}"/>
    <cellStyle name="SAPBEXfilterText 92" xfId="34699" xr:uid="{5256F108-1997-4AC4-9879-FA0E9BDA6BE6}"/>
    <cellStyle name="SAPBEXfilterText 93" xfId="34700" xr:uid="{CEFB9957-4875-42C2-879A-CE185180BEAA}"/>
    <cellStyle name="SAPBEXfilterText 94" xfId="34701" xr:uid="{CCCDB5DC-9418-48E6-846A-A1B020440EC2}"/>
    <cellStyle name="SAPBEXfilterText 95" xfId="34702" xr:uid="{C97AFCBB-D473-4F90-998E-4B03A4E20FF6}"/>
    <cellStyle name="SAPBEXfilterText 96" xfId="34703" xr:uid="{DF72FB43-9DE4-443D-878D-4B9616C2FEE7}"/>
    <cellStyle name="SAPBEXfilterText 97" xfId="34704" xr:uid="{889ECB4C-443C-462A-BACD-3A117FCD54BB}"/>
    <cellStyle name="SAPBEXfilterText 98" xfId="34705" xr:uid="{AA96235A-093D-4A9E-9A41-737DE2BFFF3D}"/>
    <cellStyle name="SAPBEXfilterText 99" xfId="34706" xr:uid="{546D4967-BF4F-4FE7-9B7C-D504B227B245}"/>
    <cellStyle name="SAPBEXformats" xfId="1973" xr:uid="{103B3985-FFDC-4620-B32A-38CAF74C3FCF}"/>
    <cellStyle name="SAPBEXformats 10" xfId="34707" xr:uid="{F509AB7B-51BE-46A5-8F31-94D2F0E6B572}"/>
    <cellStyle name="SAPBEXformats 100" xfId="34708" xr:uid="{B3F42CE1-0122-48DD-8670-E41EFBC2F487}"/>
    <cellStyle name="SAPBEXformats 101" xfId="34709" xr:uid="{40520510-A4EE-4913-9C9D-BB954E04FC86}"/>
    <cellStyle name="SAPBEXformats 102" xfId="34710" xr:uid="{DD67E360-E6CC-425D-A0D7-636012949A36}"/>
    <cellStyle name="SAPBEXformats 103" xfId="34711" xr:uid="{0BB54014-ABFF-4C1D-9358-2B893C238E56}"/>
    <cellStyle name="SAPBEXformats 104" xfId="34712" xr:uid="{0BCE6E02-CD52-4B3D-890E-456114FCF73F}"/>
    <cellStyle name="SAPBEXformats 105" xfId="34713" xr:uid="{953A81DF-5E1F-4D6F-B5ED-4C7525B4ED7E}"/>
    <cellStyle name="SAPBEXformats 105 2" xfId="40768" xr:uid="{99A8D6ED-AD84-4F12-A860-02F3A0B9648C}"/>
    <cellStyle name="SAPBEXformats 105 3" xfId="39060" xr:uid="{67326385-4449-4CDD-A871-FB370E165220}"/>
    <cellStyle name="SAPBEXformats 105 4" xfId="40689" xr:uid="{17A76E97-DD2C-428A-927B-0BD296B24B5F}"/>
    <cellStyle name="SAPBEXformats 105 5" xfId="39173" xr:uid="{02B23ABF-A94C-4C68-9422-4FB694E09D77}"/>
    <cellStyle name="SAPBEXformats 105 6" xfId="44946" xr:uid="{D5229227-01CE-460A-B0A9-5C224BE80774}"/>
    <cellStyle name="SAPBEXformats 105 7" xfId="44091" xr:uid="{53BFDA3A-B420-46C5-9353-4CDBD94A40F1}"/>
    <cellStyle name="SAPBEXformats 106" xfId="34714" xr:uid="{B3FF8C88-479F-4F09-893C-5059537235F7}"/>
    <cellStyle name="SAPBEXformats 106 2" xfId="40769" xr:uid="{8D379572-0498-4C17-A0B7-E20393754E3D}"/>
    <cellStyle name="SAPBEXformats 106 3" xfId="39059" xr:uid="{4EED93EA-802F-4F1F-B453-10E4B708CAD9}"/>
    <cellStyle name="SAPBEXformats 106 4" xfId="40690" xr:uid="{E439978B-A3B4-428D-9986-D48F7C29446C}"/>
    <cellStyle name="SAPBEXformats 106 5" xfId="39172" xr:uid="{55F4A220-0FD6-41E9-9359-6E90C3C152ED}"/>
    <cellStyle name="SAPBEXformats 106 6" xfId="44947" xr:uid="{975232A6-8891-4EC5-966B-465E5077A339}"/>
    <cellStyle name="SAPBEXformats 106 7" xfId="44090" xr:uid="{02F4C8B2-C820-4A6A-B7DE-E174B6F34E54}"/>
    <cellStyle name="SAPBEXformats 107" xfId="34715" xr:uid="{83DDCA46-E882-478C-BE52-0DFFD1B80C26}"/>
    <cellStyle name="SAPBEXformats 107 2" xfId="40770" xr:uid="{131319A6-06F9-4ED8-8D2A-C0758DB1ED68}"/>
    <cellStyle name="SAPBEXformats 107 3" xfId="39058" xr:uid="{CCAE5E7E-4B70-4B2E-8053-7974EFD1EE34}"/>
    <cellStyle name="SAPBEXformats 107 4" xfId="40691" xr:uid="{EC36F4F5-E00F-414D-BC52-8C8C4A9914B8}"/>
    <cellStyle name="SAPBEXformats 107 5" xfId="39171" xr:uid="{530D0495-DF3F-420C-8FF0-97F67837CE26}"/>
    <cellStyle name="SAPBEXformats 107 6" xfId="44948" xr:uid="{E2B1FBE1-578A-4C3E-809D-E9080E1D7D0E}"/>
    <cellStyle name="SAPBEXformats 107 7" xfId="44089" xr:uid="{CF91D365-BBEA-4113-B782-A46640AB1141}"/>
    <cellStyle name="SAPBEXformats 108" xfId="34716" xr:uid="{82F4E279-83DC-44BB-AF91-48D711FE99A9}"/>
    <cellStyle name="SAPBEXformats 108 2" xfId="40771" xr:uid="{CA3D2949-F588-4378-BBFC-7BD1AB9BEAF7}"/>
    <cellStyle name="SAPBEXformats 108 3" xfId="39057" xr:uid="{221AFCC8-4C73-4C5C-B85E-3F75A81FE734}"/>
    <cellStyle name="SAPBEXformats 108 4" xfId="40692" xr:uid="{5961F8AF-7EA0-4C64-B401-8D7E2D9B9AD8}"/>
    <cellStyle name="SAPBEXformats 108 5" xfId="39170" xr:uid="{1638D132-286C-4C42-AB22-594782D4C818}"/>
    <cellStyle name="SAPBEXformats 108 6" xfId="44949" xr:uid="{2A590749-F906-486C-8BA6-0B2235418831}"/>
    <cellStyle name="SAPBEXformats 108 7" xfId="44088" xr:uid="{E4071795-CE35-4DF1-8F0A-660FE0360A48}"/>
    <cellStyle name="SAPBEXformats 109" xfId="34717" xr:uid="{AC2C06F1-29C4-472C-AE85-B5E099497BEA}"/>
    <cellStyle name="SAPBEXformats 109 2" xfId="40772" xr:uid="{4DCF505C-FB87-4A48-8436-7CC5544046D5}"/>
    <cellStyle name="SAPBEXformats 109 3" xfId="39056" xr:uid="{132B1D27-B5F5-40A3-A4CC-55F64BF6065A}"/>
    <cellStyle name="SAPBEXformats 109 4" xfId="40693" xr:uid="{9D5AC265-2F3A-4654-9813-2871A4350E18}"/>
    <cellStyle name="SAPBEXformats 109 5" xfId="39169" xr:uid="{8D4F7382-F4ED-4FFF-91AF-D2F26FC0D26D}"/>
    <cellStyle name="SAPBEXformats 109 6" xfId="44950" xr:uid="{CEF7D46A-EF8A-4BEC-A320-4ED5E34A15A8}"/>
    <cellStyle name="SAPBEXformats 109 7" xfId="44087" xr:uid="{44B6B9E9-49A2-49C8-9B97-247D393C79B8}"/>
    <cellStyle name="SAPBEXformats 11" xfId="34718" xr:uid="{10752A80-2B30-4D41-B34A-033066C8A795}"/>
    <cellStyle name="SAPBEXformats 110" xfId="34719" xr:uid="{BC5B9923-79C8-4F83-BAF3-D39B66CE8580}"/>
    <cellStyle name="SAPBEXformats 110 2" xfId="40773" xr:uid="{3FAC1E8F-54A9-4B3B-BF80-D46DAB8A7A6F}"/>
    <cellStyle name="SAPBEXformats 110 3" xfId="39055" xr:uid="{A811E6F5-629F-4D95-9D46-C41E7452FFE5}"/>
    <cellStyle name="SAPBEXformats 110 4" xfId="40694" xr:uid="{E6B7BFD0-110F-477D-9FFF-D03ECE026D44}"/>
    <cellStyle name="SAPBEXformats 110 5" xfId="39168" xr:uid="{82C76E27-5F09-49E0-946A-0DB7E6C818A8}"/>
    <cellStyle name="SAPBEXformats 110 6" xfId="44951" xr:uid="{975165F4-444B-4AC5-A3B2-FF9AC0825E6F}"/>
    <cellStyle name="SAPBEXformats 110 7" xfId="44086" xr:uid="{458750F5-8534-4349-98B3-5C25B23C7C15}"/>
    <cellStyle name="SAPBEXformats 111" xfId="34720" xr:uid="{04C51FBD-B8F4-45DC-B73E-04E7E57F4CAC}"/>
    <cellStyle name="SAPBEXformats 111 2" xfId="40774" xr:uid="{049F21E8-E830-4523-AC43-041CFD566175}"/>
    <cellStyle name="SAPBEXformats 111 3" xfId="39054" xr:uid="{75630D8A-ACC6-42B3-85D3-6CAECF35834B}"/>
    <cellStyle name="SAPBEXformats 111 4" xfId="40695" xr:uid="{CBC77948-5F71-49D6-A862-9074B99DE945}"/>
    <cellStyle name="SAPBEXformats 111 5" xfId="39167" xr:uid="{F3E8F1AA-0828-42DD-8B4F-EB9E99DADC5C}"/>
    <cellStyle name="SAPBEXformats 111 6" xfId="44952" xr:uid="{644CA8F7-8C46-43C0-895D-0F4215F32558}"/>
    <cellStyle name="SAPBEXformats 111 7" xfId="44085" xr:uid="{8A97F33B-B661-4D53-8685-9179A41AB24A}"/>
    <cellStyle name="SAPBEXformats 112" xfId="34721" xr:uid="{6205A22D-2857-46D3-870D-906416200605}"/>
    <cellStyle name="SAPBEXformats 112 2" xfId="40775" xr:uid="{977AFA9E-F69F-45EB-8FB5-8088897272E6}"/>
    <cellStyle name="SAPBEXformats 112 3" xfId="39053" xr:uid="{EA63374C-EBE3-4358-9C98-77870CFEBC0D}"/>
    <cellStyle name="SAPBEXformats 112 4" xfId="40696" xr:uid="{28F18275-3D03-458F-8151-D90A618BDEF1}"/>
    <cellStyle name="SAPBEXformats 112 5" xfId="39166" xr:uid="{B99BE794-E671-4728-A020-D3519406946D}"/>
    <cellStyle name="SAPBEXformats 112 6" xfId="44953" xr:uid="{3215EAD1-1188-48C3-AE98-7B494052258F}"/>
    <cellStyle name="SAPBEXformats 112 7" xfId="44084" xr:uid="{2EFE34F0-BCDD-4204-9EE2-80047A4C6367}"/>
    <cellStyle name="SAPBEXformats 113" xfId="34722" xr:uid="{233C7195-75F1-4B8D-8E14-E3C10CB22001}"/>
    <cellStyle name="SAPBEXformats 113 2" xfId="40776" xr:uid="{2918CE1C-B684-4F61-8D0A-A56C32BB2F6B}"/>
    <cellStyle name="SAPBEXformats 113 3" xfId="39052" xr:uid="{CFB7419A-EF4A-450C-A8C5-201FE4B2FE29}"/>
    <cellStyle name="SAPBEXformats 113 4" xfId="40697" xr:uid="{75AD4FF4-0257-4581-8AEF-C930AFC250AC}"/>
    <cellStyle name="SAPBEXformats 113 5" xfId="39165" xr:uid="{05631628-25BF-400F-BB79-2CD4286D41B5}"/>
    <cellStyle name="SAPBEXformats 113 6" xfId="44954" xr:uid="{E4CEC5A6-449F-4C23-88C7-6025E5C819B8}"/>
    <cellStyle name="SAPBEXformats 113 7" xfId="44083" xr:uid="{5A69D97B-31C1-4058-8EEF-CAA71C40E4A4}"/>
    <cellStyle name="SAPBEXformats 114" xfId="34723" xr:uid="{3D27ADEA-BC7B-4500-AEE4-34694DF37F38}"/>
    <cellStyle name="SAPBEXformats 114 2" xfId="40777" xr:uid="{1BA0F871-A857-4329-86A0-971D00FCF437}"/>
    <cellStyle name="SAPBEXformats 114 3" xfId="39051" xr:uid="{D482259D-0231-40A6-9796-37535765BA01}"/>
    <cellStyle name="SAPBEXformats 114 4" xfId="40698" xr:uid="{153C3ACB-7B1F-4B90-BE05-044615D93207}"/>
    <cellStyle name="SAPBEXformats 114 5" xfId="39164" xr:uid="{44F4E3AE-92DA-4A67-8AD6-9A166315689B}"/>
    <cellStyle name="SAPBEXformats 114 6" xfId="44955" xr:uid="{56FA719F-F923-4974-99D8-E1FB5C761F51}"/>
    <cellStyle name="SAPBEXformats 114 7" xfId="44082" xr:uid="{0CD358A6-3DB1-4377-848B-8471F2A6B48C}"/>
    <cellStyle name="SAPBEXformats 115" xfId="34724" xr:uid="{25BC898D-84D1-44C2-B7F7-91B96FB8B38D}"/>
    <cellStyle name="SAPBEXformats 115 2" xfId="40778" xr:uid="{554AD6B7-D22B-4051-9E60-48D3C188CE6C}"/>
    <cellStyle name="SAPBEXformats 115 3" xfId="39050" xr:uid="{0C560E0A-1494-4F1D-84B3-4E0612DCE3E3}"/>
    <cellStyle name="SAPBEXformats 115 4" xfId="40699" xr:uid="{63F9DA39-04FE-41E1-9646-2703DE4BB647}"/>
    <cellStyle name="SAPBEXformats 115 5" xfId="39163" xr:uid="{9A64C264-8523-4156-A165-FD790C7BAD86}"/>
    <cellStyle name="SAPBEXformats 115 6" xfId="44956" xr:uid="{DF212E33-42C2-464F-BB20-DBEA456EB384}"/>
    <cellStyle name="SAPBEXformats 115 7" xfId="44081" xr:uid="{043C7757-3837-46EC-BAD8-4FFD5C8A82EC}"/>
    <cellStyle name="SAPBEXformats 116" xfId="12873" xr:uid="{867EB8E9-5AC3-450D-83B3-4A9F4CA6755E}"/>
    <cellStyle name="SAPBEXformats 116 2" xfId="38261" xr:uid="{169F641F-14FF-491B-A63D-4056576619F4}"/>
    <cellStyle name="SAPBEXformats 116 3" xfId="41651" xr:uid="{6365DDFB-C941-4B01-8267-42BBDAD34859}"/>
    <cellStyle name="SAPBEXformats 116 4" xfId="42312" xr:uid="{C0BE9601-276E-4C86-B515-06890154BE1D}"/>
    <cellStyle name="SAPBEXformats 116 5" xfId="42133" xr:uid="{FF89DA15-E622-4FE1-BE9F-19175DAB6FB8}"/>
    <cellStyle name="SAPBEXformats 116 6" xfId="43491" xr:uid="{0D233C15-14AD-4DAB-BE03-61E63795C9C4}"/>
    <cellStyle name="SAPBEXformats 116 7" xfId="45541" xr:uid="{4FE0F111-D921-4399-9523-00F472DB78F0}"/>
    <cellStyle name="SAPBEXformats 117" xfId="38202" xr:uid="{02A331FF-58ED-4BB2-B19D-AE8BE145EB02}"/>
    <cellStyle name="SAPBEXformats 118" xfId="41742" xr:uid="{73B7F81D-E10C-471A-8B32-FCBB17A09ACC}"/>
    <cellStyle name="SAPBEXformats 119" xfId="41331" xr:uid="{D1BFC88E-674E-47D7-8704-1ABAD7C2B447}"/>
    <cellStyle name="SAPBEXformats 12" xfId="34725" xr:uid="{E3F8B3A9-E7F7-4830-9C60-575390E03F7A}"/>
    <cellStyle name="SAPBEXformats 120" xfId="42971" xr:uid="{8B036D84-CD6F-4787-8287-B9A49306853E}"/>
    <cellStyle name="SAPBEXformats 121" xfId="43436" xr:uid="{3B34D05B-C5C5-48C4-B6E5-A7BF5C53C078}"/>
    <cellStyle name="SAPBEXformats 122" xfId="45600" xr:uid="{00E63520-CD70-4586-8B85-4A33B6BE8EB5}"/>
    <cellStyle name="SAPBEXformats 123" xfId="12333" xr:uid="{E92B90C2-CEA9-407B-8D15-3BCF6838BBC3}"/>
    <cellStyle name="SAPBEXformats 124" xfId="46156" xr:uid="{227C9620-A029-4EB4-A3A0-39178907096B}"/>
    <cellStyle name="SAPBEXformats 13" xfId="34726" xr:uid="{E055C78C-F68D-4808-B2A1-6462FC8A265E}"/>
    <cellStyle name="SAPBEXformats 14" xfId="34727" xr:uid="{A56A42CF-FC5E-4CE1-9D04-0E30F19A5BBA}"/>
    <cellStyle name="SAPBEXformats 15" xfId="34728" xr:uid="{DD2BB325-DC05-421F-8DA9-3CA915411AFE}"/>
    <cellStyle name="SAPBEXformats 16" xfId="34729" xr:uid="{61F589E4-2FE2-4164-9F69-1C6709F57E47}"/>
    <cellStyle name="SAPBEXformats 17" xfId="34730" xr:uid="{1E64AE5A-B205-4404-B086-7EE62BA544A6}"/>
    <cellStyle name="SAPBEXformats 18" xfId="34731" xr:uid="{03CBAC33-7F43-4257-86A3-14A1F7AD96DE}"/>
    <cellStyle name="SAPBEXformats 19" xfId="34732" xr:uid="{84978E2D-3A98-47EA-A81E-8F97EBFDD0E0}"/>
    <cellStyle name="SAPBEXformats 2" xfId="2295" xr:uid="{78840D67-62D5-4347-8AAC-DDFF23E92CAC}"/>
    <cellStyle name="SAPBEXformats 2 10" xfId="45437" xr:uid="{D0333C7B-DC92-405F-94F6-E7C62DC9D644}"/>
    <cellStyle name="SAPBEXformats 2 11" xfId="13078" xr:uid="{EDAFCDDF-5D16-4BBD-94F6-949C8A566D5A}"/>
    <cellStyle name="SAPBEXformats 2 2" xfId="5421" xr:uid="{CA98F5A9-D220-48FF-BAAB-C98B3D98AD5F}"/>
    <cellStyle name="SAPBEXformats 2 2 10" xfId="34733" xr:uid="{7C3413C5-C8DB-4911-A99B-C294C3B4B31F}"/>
    <cellStyle name="SAPBEXformats 2 2 2" xfId="8474" xr:uid="{1A3F5BF1-68F0-4314-A03B-C6862CDD81C0}"/>
    <cellStyle name="SAPBEXformats 2 2 2 10" xfId="34734" xr:uid="{521C0898-3A97-4E5F-8638-1E019CBA759A}"/>
    <cellStyle name="SAPBEXformats 2 2 2 2" xfId="34735" xr:uid="{1826B15A-0597-4F4A-81F9-BAB5D047A5FB}"/>
    <cellStyle name="SAPBEXformats 2 2 2 2 2" xfId="34736" xr:uid="{0DF4DE86-1A65-47B9-AA3E-6D6EE099B2D5}"/>
    <cellStyle name="SAPBEXformats 2 2 2 2 2 2" xfId="40782" xr:uid="{74B8E04A-02BE-43E6-9477-A5EBBDC9C5B7}"/>
    <cellStyle name="SAPBEXformats 2 2 2 2 2 3" xfId="39046" xr:uid="{49BE740F-A2F3-4E3B-9021-4B102F486613}"/>
    <cellStyle name="SAPBEXformats 2 2 2 2 2 4" xfId="40703" xr:uid="{45492BB8-F7F7-4A53-BC69-F7BF438A487D}"/>
    <cellStyle name="SAPBEXformats 2 2 2 2 2 5" xfId="39159" xr:uid="{54628E49-81BC-44AC-B9F7-2841B1502881}"/>
    <cellStyle name="SAPBEXformats 2 2 2 2 2 6" xfId="44960" xr:uid="{61DC8083-615E-428B-BBCD-5BB2CE74FA1B}"/>
    <cellStyle name="SAPBEXformats 2 2 2 2 2 7" xfId="44077" xr:uid="{249AF3E6-8AEC-4C43-8DFD-DAF742EC1B22}"/>
    <cellStyle name="SAPBEXformats 2 2 2 2 3" xfId="40781" xr:uid="{C013812A-1696-44C3-8AFD-EB3951145C0E}"/>
    <cellStyle name="SAPBEXformats 2 2 2 2 4" xfId="39047" xr:uid="{B5B120BF-0711-4191-BCBF-F459454708A9}"/>
    <cellStyle name="SAPBEXformats 2 2 2 2 5" xfId="40702" xr:uid="{2C982681-C510-410B-B6F8-25D283D60407}"/>
    <cellStyle name="SAPBEXformats 2 2 2 2 6" xfId="39160" xr:uid="{A31946EC-1EA7-4D9B-A210-17C20C4BE1D1}"/>
    <cellStyle name="SAPBEXformats 2 2 2 2 7" xfId="44959" xr:uid="{7C49A9E7-2FB4-4E44-B53D-8548EF206D77}"/>
    <cellStyle name="SAPBEXformats 2 2 2 2 8" xfId="44078" xr:uid="{0247221C-0540-45EC-9EDB-12BABD4D7508}"/>
    <cellStyle name="SAPBEXformats 2 2 2 3" xfId="34737" xr:uid="{FEA4EEEB-1F0E-4B69-9E49-FFC45C66331A}"/>
    <cellStyle name="SAPBEXformats 2 2 2 3 2" xfId="40783" xr:uid="{235E75B9-7EDC-41AA-89BC-1F889BD9F706}"/>
    <cellStyle name="SAPBEXformats 2 2 2 3 3" xfId="39045" xr:uid="{B9F7C746-7381-47F9-807E-E12D128DB6FC}"/>
    <cellStyle name="SAPBEXformats 2 2 2 3 4" xfId="40704" xr:uid="{00EFCAC4-2258-4CF3-9288-F058D743F84A}"/>
    <cellStyle name="SAPBEXformats 2 2 2 3 5" xfId="39158" xr:uid="{FE5A989D-5AD2-4992-B408-A788704A70AB}"/>
    <cellStyle name="SAPBEXformats 2 2 2 3 6" xfId="44961" xr:uid="{B7EACBF4-3BF8-43FF-8E8B-5E50BB92FCA7}"/>
    <cellStyle name="SAPBEXformats 2 2 2 3 7" xfId="44076" xr:uid="{FAE58503-E8BC-4567-8FA6-641C27047F72}"/>
    <cellStyle name="SAPBEXformats 2 2 2 4" xfId="40780" xr:uid="{95D6E52D-610B-4AAD-B889-11672793281A}"/>
    <cellStyle name="SAPBEXformats 2 2 2 5" xfId="39048" xr:uid="{CE08528E-D217-415D-AA5F-D16330ADC938}"/>
    <cellStyle name="SAPBEXformats 2 2 2 6" xfId="40701" xr:uid="{C24A6869-AF53-4844-83C4-A1EF9DE989BA}"/>
    <cellStyle name="SAPBEXformats 2 2 2 7" xfId="39161" xr:uid="{4E11E191-8BDD-46AB-910F-15D38E569868}"/>
    <cellStyle name="SAPBEXformats 2 2 2 8" xfId="44958" xr:uid="{12DBBA24-ABFA-4324-B1A0-EE6CB027F671}"/>
    <cellStyle name="SAPBEXformats 2 2 2 9" xfId="44079" xr:uid="{D067F966-BAA6-4679-8F2D-85EA896950B1}"/>
    <cellStyle name="SAPBEXformats 2 2 3" xfId="34738" xr:uid="{45042955-0D35-4DA9-8588-739EABFCB213}"/>
    <cellStyle name="SAPBEXformats 2 2 3 2" xfId="40784" xr:uid="{2071A58F-F55C-446E-8E3F-5AEFC5C674E9}"/>
    <cellStyle name="SAPBEXformats 2 2 3 3" xfId="39044" xr:uid="{02F5B9C7-E92D-41F9-9ACB-368F4BC44826}"/>
    <cellStyle name="SAPBEXformats 2 2 3 4" xfId="40705" xr:uid="{958D0B73-E87A-44F8-8061-8CD4F2888213}"/>
    <cellStyle name="SAPBEXformats 2 2 3 5" xfId="39157" xr:uid="{B48B6FE3-C416-4C28-8B88-80BF2779F444}"/>
    <cellStyle name="SAPBEXformats 2 2 3 6" xfId="44962" xr:uid="{45A10996-9FC6-4449-A044-EF71FE37E6B7}"/>
    <cellStyle name="SAPBEXformats 2 2 3 7" xfId="44075" xr:uid="{46CF2AA2-EAEA-4A3C-BA03-11C0A5409A1D}"/>
    <cellStyle name="SAPBEXformats 2 2 4" xfId="40779" xr:uid="{28E42410-CDC7-4893-9F02-2C9099319AB7}"/>
    <cellStyle name="SAPBEXformats 2 2 5" xfId="39049" xr:uid="{E787D539-7B9C-4CF9-B492-1653B89C6144}"/>
    <cellStyle name="SAPBEXformats 2 2 6" xfId="40700" xr:uid="{56221CC8-46F6-4797-873E-27D407C463D8}"/>
    <cellStyle name="SAPBEXformats 2 2 7" xfId="39162" xr:uid="{1884E31F-DCBB-4061-A410-AD2594E29CD6}"/>
    <cellStyle name="SAPBEXformats 2 2 8" xfId="44957" xr:uid="{C25D2A78-7704-45C9-B2E2-3BF331D61ED1}"/>
    <cellStyle name="SAPBEXformats 2 2 9" xfId="44080" xr:uid="{0D121267-2F63-4716-9AE2-677945F39691}"/>
    <cellStyle name="SAPBEXformats 2 3" xfId="6113" xr:uid="{2759A2C8-797C-4772-9F7D-029308052AC5}"/>
    <cellStyle name="SAPBEXformats 2 3 2" xfId="40785" xr:uid="{0CC1430F-EAFB-4861-B6DB-792C4052D800}"/>
    <cellStyle name="SAPBEXformats 2 3 3" xfId="39043" xr:uid="{24A422E5-8B9E-4E96-84FA-A3870ED80DD7}"/>
    <cellStyle name="SAPBEXformats 2 3 4" xfId="40706" xr:uid="{0BE80ACA-C487-4E31-8197-3FE433B65C27}"/>
    <cellStyle name="SAPBEXformats 2 3 5" xfId="39156" xr:uid="{8241D778-EE40-4D98-8A44-B6BFCCC61658}"/>
    <cellStyle name="SAPBEXformats 2 3 6" xfId="44963" xr:uid="{E2F802B9-BAA3-47E7-A240-C3463FC9C46E}"/>
    <cellStyle name="SAPBEXformats 2 3 7" xfId="44074" xr:uid="{0653BE2D-D3A2-4B18-903F-5A431FCBC120}"/>
    <cellStyle name="SAPBEXformats 2 3 8" xfId="34739" xr:uid="{A28C4B8D-4D21-4EAD-ACFC-36C376A3D6F4}"/>
    <cellStyle name="SAPBEXformats 2 4" xfId="8630" xr:uid="{EDAF316A-F74E-4AFC-A11C-3426374DDD33}"/>
    <cellStyle name="SAPBEXformats 2 4 2" xfId="34740" xr:uid="{BE3D570F-F99D-4BDA-A366-26EE49CA2022}"/>
    <cellStyle name="SAPBEXformats 2 5" xfId="10495" xr:uid="{14C56065-FCE0-4FD4-8941-2FC0BFE6A380}"/>
    <cellStyle name="SAPBEXformats 2 5 2" xfId="38373" xr:uid="{100A4185-B37F-4C97-9184-6A992AB3FDF4}"/>
    <cellStyle name="SAPBEXformats 2 6" xfId="10831" xr:uid="{C439C94F-9540-4D61-8CDA-04B4CFDB0467}"/>
    <cellStyle name="SAPBEXformats 2 6 2" xfId="41516" xr:uid="{71924FD1-B532-4484-8613-B266CA32F9DB}"/>
    <cellStyle name="SAPBEXformats 2 7" xfId="42153" xr:uid="{4A0FC147-1B47-41B4-A800-ACF18D67F34D}"/>
    <cellStyle name="SAPBEXformats 2 8" xfId="42764" xr:uid="{AFCFB85D-F3DD-4457-9A4C-46C6DA6FC07B}"/>
    <cellStyle name="SAPBEXformats 2 9" xfId="43594" xr:uid="{E2DDFDA2-10CE-40B9-8209-A060088855F4}"/>
    <cellStyle name="SAPBEXformats 20" xfId="34741" xr:uid="{FEC509DB-2BAA-42D9-9828-24C3D1CD3CB4}"/>
    <cellStyle name="SAPBEXformats 21" xfId="34742" xr:uid="{5EFBBE1D-0329-44AD-8A3C-9D099C55B53B}"/>
    <cellStyle name="SAPBEXformats 22" xfId="34743" xr:uid="{FEE4718D-21CA-41C0-BC88-87AC0AEAF609}"/>
    <cellStyle name="SAPBEXformats 23" xfId="34744" xr:uid="{680691F9-E29C-4B3D-B9F1-BD1F71484A3A}"/>
    <cellStyle name="SAPBEXformats 24" xfId="34745" xr:uid="{AF532E13-5143-4BBF-A3FF-8583B7B2C72F}"/>
    <cellStyle name="SAPBEXformats 25" xfId="34746" xr:uid="{3EF3B682-165E-45C4-90C2-17F1A41EAC1D}"/>
    <cellStyle name="SAPBEXformats 26" xfId="34747" xr:uid="{CC7F992E-346C-4BB7-BE14-E5FDAB21F137}"/>
    <cellStyle name="SAPBEXformats 27" xfId="34748" xr:uid="{DF2F2256-F010-4522-B9A2-FA856CCA5CC3}"/>
    <cellStyle name="SAPBEXformats 28" xfId="34749" xr:uid="{5A5CB702-604B-4694-938A-0A6F9747103D}"/>
    <cellStyle name="SAPBEXformats 29" xfId="34750" xr:uid="{F9E23848-C43E-4007-9D96-8B6F874373B6}"/>
    <cellStyle name="SAPBEXformats 3" xfId="2333" xr:uid="{4100F267-1DCD-4C34-A07A-DF59F2F63863}"/>
    <cellStyle name="SAPBEXformats 3 10" xfId="45395" xr:uid="{A09CE616-C8ED-4B91-A33E-1BF73C860976}"/>
    <cellStyle name="SAPBEXformats 3 11" xfId="13118" xr:uid="{68EE2F56-0DA1-4338-BCE3-1091396E26C4}"/>
    <cellStyle name="SAPBEXformats 3 2" xfId="5569" xr:uid="{498D6CF5-08EE-4E30-A742-153CD1552D59}"/>
    <cellStyle name="SAPBEXformats 3 2 2" xfId="34751" xr:uid="{295BB343-4016-4FAA-8244-8FE927F7A949}"/>
    <cellStyle name="SAPBEXformats 3 3" xfId="10284" xr:uid="{63DF642E-9CFC-492A-A633-5EBBC255D116}"/>
    <cellStyle name="SAPBEXformats 3 3 2" xfId="41848" xr:uid="{D7C32BFB-A82F-43EB-B74A-BF948F7264FF}"/>
    <cellStyle name="SAPBEXformats 3 3 3" xfId="42473" xr:uid="{D117AEF5-CCED-4BB3-A39D-8FDDECFCD532}"/>
    <cellStyle name="SAPBEXformats 3 3 4" xfId="43035" xr:uid="{E973A19E-5724-4527-AC29-3AB29319B775}"/>
    <cellStyle name="SAPBEXformats 3 3 5" xfId="43285" xr:uid="{6C20D6E5-3665-4F5E-BDA4-DF06E8E925EF}"/>
    <cellStyle name="SAPBEXformats 3 3 6" xfId="45689" xr:uid="{F9D7EFCA-719B-4BFF-AD5B-735C26CE1F14}"/>
    <cellStyle name="SAPBEXformats 3 3 7" xfId="45965" xr:uid="{2E4FFE06-EBD9-4CFE-B1B3-2C267F8F43AA}"/>
    <cellStyle name="SAPBEXformats 3 3 8" xfId="37973" xr:uid="{5FD56C6D-69F0-42A5-BBB5-C90054DDDDCD}"/>
    <cellStyle name="SAPBEXformats 3 4" xfId="9026" xr:uid="{1620051A-C210-4053-AFFF-D785BB822F5D}"/>
    <cellStyle name="SAPBEXformats 3 4 2" xfId="41946" xr:uid="{68307F9B-A613-44CD-9F47-3BFC9029F8A1}"/>
    <cellStyle name="SAPBEXformats 3 4 3" xfId="42563" xr:uid="{9BB29B5F-F928-4E94-903B-3FBFCAF4A464}"/>
    <cellStyle name="SAPBEXformats 3 4 4" xfId="43117" xr:uid="{EFDC65ED-124A-4AA3-BB40-4485518188AF}"/>
    <cellStyle name="SAPBEXformats 3 4 5" xfId="43366" xr:uid="{BEA1A336-4A0F-4F09-ACAA-5F9EE958C554}"/>
    <cellStyle name="SAPBEXformats 3 4 6" xfId="45778" xr:uid="{B82E8F56-E6EC-4DE7-9F0F-59B6D327A7F2}"/>
    <cellStyle name="SAPBEXformats 3 4 7" xfId="46047" xr:uid="{A54FDB3D-7BCE-4881-9B22-BF15BCFAD8C6}"/>
    <cellStyle name="SAPBEXformats 3 4 8" xfId="38133" xr:uid="{3A7021AD-B8B9-4A42-87CD-EEEBB9B8DD8F}"/>
    <cellStyle name="SAPBEXformats 3 5" xfId="10483" xr:uid="{E7CCF258-7938-4E6C-8F70-DEA59D3A3ACC}"/>
    <cellStyle name="SAPBEXformats 3 5 2" xfId="38414" xr:uid="{17B51AF1-A781-4788-BBBC-A9F356E396E8}"/>
    <cellStyle name="SAPBEXformats 3 6" xfId="4975" xr:uid="{80F0BBE4-443C-4C8C-9CF0-AED730308ECF}"/>
    <cellStyle name="SAPBEXformats 3 6 2" xfId="41457" xr:uid="{49EB9A8E-7CFC-45D5-8EB9-624508AD7823}"/>
    <cellStyle name="SAPBEXformats 3 7" xfId="42114" xr:uid="{54ACADAA-28C5-4344-A3DC-BBECB223B5F6}"/>
    <cellStyle name="SAPBEXformats 3 8" xfId="42722" xr:uid="{1548AF29-A765-4913-B920-CFB01FE8D9FA}"/>
    <cellStyle name="SAPBEXformats 3 9" xfId="43635" xr:uid="{C162233D-F6A7-49A2-95B6-09AF34D8F241}"/>
    <cellStyle name="SAPBEXformats 30" xfId="34752" xr:uid="{012DB374-5683-499B-9712-743D5B09A790}"/>
    <cellStyle name="SAPBEXformats 31" xfId="34753" xr:uid="{EBC70C0D-0C12-4445-93AC-6EBC005F013F}"/>
    <cellStyle name="SAPBEXformats 32" xfId="34754" xr:uid="{34385BB8-24B3-46BE-9B88-807BF66C3843}"/>
    <cellStyle name="SAPBEXformats 33" xfId="34755" xr:uid="{79CA010B-615C-40F5-8784-478E5633DE1A}"/>
    <cellStyle name="SAPBEXformats 34" xfId="34756" xr:uid="{E8C8FD4D-F11F-4ED2-B2E1-5F4A117755BA}"/>
    <cellStyle name="SAPBEXformats 35" xfId="34757" xr:uid="{4BCEFB6F-789A-4FC4-95AC-8ECF4637E4E4}"/>
    <cellStyle name="SAPBEXformats 36" xfId="34758" xr:uid="{0C294F2A-A4B3-4FAD-91D5-E71F4B46192C}"/>
    <cellStyle name="SAPBEXformats 37" xfId="34759" xr:uid="{19555911-04E7-44C8-A36E-1B64B91918AB}"/>
    <cellStyle name="SAPBEXformats 38" xfId="34760" xr:uid="{B2E29FC8-934D-443E-8D67-1BB39D0698B8}"/>
    <cellStyle name="SAPBEXformats 39" xfId="34761" xr:uid="{E389F532-979A-47EA-A981-1C38B689B668}"/>
    <cellStyle name="SAPBEXformats 4" xfId="3167" xr:uid="{BB80FE19-01FC-4B38-8496-D501A454FF02}"/>
    <cellStyle name="SAPBEXformats 4 10" xfId="13123" xr:uid="{A6EBDC8A-8C6E-4D8E-A58E-67950FAE8C0C}"/>
    <cellStyle name="SAPBEXformats 4 2" xfId="10150" xr:uid="{03B6A449-33D8-447C-B18E-0D3C714634F6}"/>
    <cellStyle name="SAPBEXformats 4 2 2" xfId="34762" xr:uid="{63EED737-4C22-412C-B4BC-6BC24C317047}"/>
    <cellStyle name="SAPBEXformats 4 3" xfId="10703" xr:uid="{AF7C6C7E-8528-42F5-9EE1-29BC777D66ED}"/>
    <cellStyle name="SAPBEXformats 4 3 2" xfId="41886" xr:uid="{71632969-6BF1-42CB-81DD-9F00F8066345}"/>
    <cellStyle name="SAPBEXformats 4 3 3" xfId="42511" xr:uid="{71C94942-C73A-4534-AE2E-161E80C167CC}"/>
    <cellStyle name="SAPBEXformats 4 3 4" xfId="43073" xr:uid="{C35A99FC-64B9-44DB-8D6F-EC91B319F42B}"/>
    <cellStyle name="SAPBEXformats 4 3 5" xfId="43323" xr:uid="{4B382D55-7B59-422B-A0C0-83D7B68FBECF}"/>
    <cellStyle name="SAPBEXformats 4 3 6" xfId="45726" xr:uid="{86601D9D-FF7E-4532-82FD-6A1E4A3B9BAF}"/>
    <cellStyle name="SAPBEXformats 4 3 7" xfId="46003" xr:uid="{411592C7-EE81-45B5-BBCB-01CEB3B49E24}"/>
    <cellStyle name="SAPBEXformats 4 3 8" xfId="38011" xr:uid="{D3108639-AFE2-4298-8582-F093057E9B2D}"/>
    <cellStyle name="SAPBEXformats 4 4" xfId="10783" xr:uid="{A78C09A6-9E6A-4D73-BDE4-4E5A06F0696D}"/>
    <cellStyle name="SAPBEXformats 4 4 2" xfId="38419" xr:uid="{6878CEE1-400D-49B8-B5DA-674E6CF6D0C2}"/>
    <cellStyle name="SAPBEXformats 4 5" xfId="10851" xr:uid="{740D4FCA-3661-42AF-B4DF-2A1571464747}"/>
    <cellStyle name="SAPBEXformats 4 5 2" xfId="41452" xr:uid="{801478CD-1A90-47F3-8426-0D9D66C97D8D}"/>
    <cellStyle name="SAPBEXformats 4 6" xfId="8422" xr:uid="{E78B38D5-3794-436E-9958-4336269DABF4}"/>
    <cellStyle name="SAPBEXformats 4 6 2" xfId="42109" xr:uid="{47EFB333-C793-43EE-81FC-CA528294C596}"/>
    <cellStyle name="SAPBEXformats 4 7" xfId="42717" xr:uid="{041DAE6C-B818-4A5C-8B3C-ABDB70D752A7}"/>
    <cellStyle name="SAPBEXformats 4 8" xfId="43640" xr:uid="{F2AC01C9-7F16-4A53-9EA7-2A33E4163416}"/>
    <cellStyle name="SAPBEXformats 4 9" xfId="45379" xr:uid="{9A6B7A11-325F-4486-B697-304EBA6075B9}"/>
    <cellStyle name="SAPBEXformats 40" xfId="34763" xr:uid="{56BF6342-CE19-426C-AE68-7B4745AE19BC}"/>
    <cellStyle name="SAPBEXformats 41" xfId="34764" xr:uid="{B4552F83-33A4-482D-BC98-FDE9D68374B2}"/>
    <cellStyle name="SAPBEXformats 42" xfId="34765" xr:uid="{2E922DFE-6C0A-4F6D-829E-61F594C4E5CB}"/>
    <cellStyle name="SAPBEXformats 43" xfId="34766" xr:uid="{7181E80A-EB35-454D-B759-97ABA74E4D51}"/>
    <cellStyle name="SAPBEXformats 44" xfId="34767" xr:uid="{B82999A5-B791-4419-9477-7A7E2F919AD1}"/>
    <cellStyle name="SAPBEXformats 45" xfId="34768" xr:uid="{BA6C8352-D707-472C-99E7-C97F81B27F0D}"/>
    <cellStyle name="SAPBEXformats 46" xfId="34769" xr:uid="{3CF7A832-1631-4BDC-8471-A274FCB5ADB0}"/>
    <cellStyle name="SAPBEXformats 47" xfId="34770" xr:uid="{D4206E48-BA0B-4FE7-BEB9-B3191F97D7BF}"/>
    <cellStyle name="SAPBEXformats 48" xfId="34771" xr:uid="{FD5EBA78-BAE8-47DA-B41B-2AAE0A0C69D4}"/>
    <cellStyle name="SAPBEXformats 49" xfId="34772" xr:uid="{342E9D1F-9D4B-4102-9CAE-949BA671E2FB}"/>
    <cellStyle name="SAPBEXformats 5" xfId="3764" xr:uid="{919C09EE-826E-45DD-884C-32691288DBCA}"/>
    <cellStyle name="SAPBEXformats 5 2" xfId="8782" xr:uid="{30C4BC7A-C30A-41EC-A43B-B4C80FE9D643}"/>
    <cellStyle name="SAPBEXformats 5 2 2" xfId="34773" xr:uid="{CDF2FDCA-FBA3-4D10-9480-D9C8385F21DE}"/>
    <cellStyle name="SAPBEXformats 5 3" xfId="38511" xr:uid="{893FAE65-56B2-4DA7-A3DC-E67BD748AC4F}"/>
    <cellStyle name="SAPBEXformats 5 4" xfId="41362" xr:uid="{F374E077-F0A9-45E3-98B0-D18E75CAB4D9}"/>
    <cellStyle name="SAPBEXformats 5 5" xfId="42024" xr:uid="{AF3EBD5D-C728-4FAA-A3E4-F423CB786FE3}"/>
    <cellStyle name="SAPBEXformats 5 6" xfId="42633" xr:uid="{BF5973DD-068F-4DA6-8DBF-D243710DA7AB}"/>
    <cellStyle name="SAPBEXformats 5 7" xfId="43725" xr:uid="{A1A6672D-0575-4984-B86B-36B3FE982BA6}"/>
    <cellStyle name="SAPBEXformats 5 8" xfId="45312" xr:uid="{BE89AC25-5F40-4DCE-A5C9-B7BF401CF998}"/>
    <cellStyle name="SAPBEXformats 5 9" xfId="13222" xr:uid="{29790A9D-508A-42F6-A8BF-143E02EAB6DB}"/>
    <cellStyle name="SAPBEXformats 50" xfId="34774" xr:uid="{F358A686-3F17-4EB5-8417-8253F8ED4044}"/>
    <cellStyle name="SAPBEXformats 51" xfId="34775" xr:uid="{0B5E56B6-EB8B-4200-AE28-858FD93A510F}"/>
    <cellStyle name="SAPBEXformats 52" xfId="34776" xr:uid="{A6794310-4F4D-4678-91B7-B3ADF61E8A11}"/>
    <cellStyle name="SAPBEXformats 53" xfId="34777" xr:uid="{F1F17CBE-27CA-486A-BB99-0BD6D908A790}"/>
    <cellStyle name="SAPBEXformats 54" xfId="34778" xr:uid="{F4AC9566-8349-49AC-95BB-ADA7533CA1DD}"/>
    <cellStyle name="SAPBEXformats 55" xfId="34779" xr:uid="{BCB10EC6-5B8C-40F2-B53E-4C85AEA8C231}"/>
    <cellStyle name="SAPBEXformats 56" xfId="34780" xr:uid="{79BA6A0B-19E1-4D86-B2F3-33C1A8F21674}"/>
    <cellStyle name="SAPBEXformats 57" xfId="34781" xr:uid="{31BD1E3B-C334-424C-AF2B-50B4E77164CC}"/>
    <cellStyle name="SAPBEXformats 58" xfId="34782" xr:uid="{5758F8AA-93C3-41FF-A083-CA95D05808C9}"/>
    <cellStyle name="SAPBEXformats 59" xfId="34783" xr:uid="{067A6BC6-BB93-46A8-AADF-5EAD96E94B71}"/>
    <cellStyle name="SAPBEXformats 6" xfId="2090" xr:uid="{DF2526AF-2F0E-4401-BD60-BF1A15AFA215}"/>
    <cellStyle name="SAPBEXformats 6 2" xfId="10715" xr:uid="{EBC7200B-9DFB-4D48-836E-EC02DE45561E}"/>
    <cellStyle name="SAPBEXformats 6 2 2" xfId="34785" xr:uid="{B76AA86F-79AE-4630-B28E-014DA6EF37DD}"/>
    <cellStyle name="SAPBEXformats 6 3" xfId="40786" xr:uid="{5B0A2107-5341-4CD1-8AAA-7FA084AAE873}"/>
    <cellStyle name="SAPBEXformats 6 4" xfId="39041" xr:uid="{F21E921F-8A34-4589-A3F9-BEBCD7331BF8}"/>
    <cellStyle name="SAPBEXformats 6 5" xfId="40707" xr:uid="{77F0D311-1DD6-4723-8065-0222B9360D42}"/>
    <cellStyle name="SAPBEXformats 6 6" xfId="39154" xr:uid="{D8D44A96-E3AC-41EE-9DBD-FF583B26C11F}"/>
    <cellStyle name="SAPBEXformats 6 7" xfId="44964" xr:uid="{AC4B5DC0-147B-469E-8E45-EA0FE15DEE6D}"/>
    <cellStyle name="SAPBEXformats 6 8" xfId="44073" xr:uid="{2C82CA18-97D4-4C84-B594-390D2BE9FA42}"/>
    <cellStyle name="SAPBEXformats 6 9" xfId="34784" xr:uid="{0BE748B5-78AA-47BE-8AC8-FB0C022D123D}"/>
    <cellStyle name="SAPBEXformats 60" xfId="34786" xr:uid="{C055D901-FC13-4C46-9980-7CA2A1318523}"/>
    <cellStyle name="SAPBEXformats 61" xfId="34787" xr:uid="{CB65C55C-D329-4B54-BE51-E0E9755214E2}"/>
    <cellStyle name="SAPBEXformats 62" xfId="34788" xr:uid="{7C07F9AE-77D1-4602-860E-FC752FAD318E}"/>
    <cellStyle name="SAPBEXformats 63" xfId="34789" xr:uid="{9D28C7E3-D57F-4E79-8D45-2563454E5484}"/>
    <cellStyle name="SAPBEXformats 64" xfId="34790" xr:uid="{8BAB0067-AE7D-42C4-AF54-A28516ADE1ED}"/>
    <cellStyle name="SAPBEXformats 65" xfId="34791" xr:uid="{AE5D02A9-9675-41DA-B950-DF97F2856D63}"/>
    <cellStyle name="SAPBEXformats 66" xfId="34792" xr:uid="{A83A3C32-5523-46E4-A85B-15C7C8D9965C}"/>
    <cellStyle name="SAPBEXformats 67" xfId="34793" xr:uid="{3E07DD9B-0214-4081-94EC-74959F82E46F}"/>
    <cellStyle name="SAPBEXformats 68" xfId="34794" xr:uid="{C38F3F45-0F68-4EA2-9804-9B2846FC8D14}"/>
    <cellStyle name="SAPBEXformats 69" xfId="34795" xr:uid="{CB8DF26A-E21B-48CA-8254-05CF07445CDE}"/>
    <cellStyle name="SAPBEXformats 7" xfId="10791" xr:uid="{C1E46655-8382-4BC3-8774-3D4A3039C005}"/>
    <cellStyle name="SAPBEXformats 7 2" xfId="34796" xr:uid="{BAFC4B0B-30FB-4BD9-865F-A7AF979D9E56}"/>
    <cellStyle name="SAPBEXformats 70" xfId="34797" xr:uid="{E682CA9E-4F75-49C5-A7EA-D66A0F45D3B8}"/>
    <cellStyle name="SAPBEXformats 71" xfId="34798" xr:uid="{094F8281-C271-43DF-AA64-84AF1BDEE350}"/>
    <cellStyle name="SAPBEXformats 72" xfId="34799" xr:uid="{031C7056-222C-4EEC-AB1E-829AC7526C71}"/>
    <cellStyle name="SAPBEXformats 73" xfId="34800" xr:uid="{DAD8AF12-2F6B-4773-9845-625C393431B1}"/>
    <cellStyle name="SAPBEXformats 74" xfId="34801" xr:uid="{2A3117CD-9FCC-4BA1-8EC9-BCBB22623548}"/>
    <cellStyle name="SAPBEXformats 75" xfId="34802" xr:uid="{C963A2BE-57D4-49B0-A273-C0448AACDFA2}"/>
    <cellStyle name="SAPBEXformats 76" xfId="34803" xr:uid="{EF0B0461-DBF1-440C-93AB-4C77DB5C4A43}"/>
    <cellStyle name="SAPBEXformats 77" xfId="34804" xr:uid="{59A2C226-16AD-4B2B-916D-EFD5AF999E44}"/>
    <cellStyle name="SAPBEXformats 78" xfId="34805" xr:uid="{3675B462-588C-477A-BF1D-BA959CDB1BF7}"/>
    <cellStyle name="SAPBEXformats 79" xfId="34806" xr:uid="{B95CFD79-5BCF-4320-988B-25CD8732C5AA}"/>
    <cellStyle name="SAPBEXformats 8" xfId="10580" xr:uid="{FAA6F109-735F-4997-81DB-DA45F33E9CEF}"/>
    <cellStyle name="SAPBEXformats 8 2" xfId="34807" xr:uid="{175C3266-D5B7-45CC-91CD-42BEA58399C5}"/>
    <cellStyle name="SAPBEXformats 80" xfId="34808" xr:uid="{96378A4E-97D3-4F50-8303-79B02BBF8789}"/>
    <cellStyle name="SAPBEXformats 81" xfId="34809" xr:uid="{8E951850-8E84-4BD8-96C7-228B76B1D8F2}"/>
    <cellStyle name="SAPBEXformats 82" xfId="34810" xr:uid="{CD729DB0-6EC7-48C7-94C3-6E3785326CC2}"/>
    <cellStyle name="SAPBEXformats 83" xfId="34811" xr:uid="{D3A2D619-8EB6-46A2-8057-81154BD33F27}"/>
    <cellStyle name="SAPBEXformats 84" xfId="34812" xr:uid="{BE527D33-47C0-406A-B1C0-DAE7C2B3D5E8}"/>
    <cellStyle name="SAPBEXformats 85" xfId="34813" xr:uid="{434C42CC-F063-43E9-96B1-5EBCDDF806D4}"/>
    <cellStyle name="SAPBEXformats 86" xfId="34814" xr:uid="{D6A7ADDE-F92D-45BB-B1DC-04AE10166590}"/>
    <cellStyle name="SAPBEXformats 87" xfId="34815" xr:uid="{BA11C775-007D-4330-B8E6-63D3682800EB}"/>
    <cellStyle name="SAPBEXformats 88" xfId="34816" xr:uid="{F07E91A9-E7C9-4651-966A-429811237AA6}"/>
    <cellStyle name="SAPBEXformats 89" xfId="34817" xr:uid="{C3F58A1E-2CCF-4F81-A1C2-BFB133AE6CB9}"/>
    <cellStyle name="SAPBEXformats 9" xfId="34818" xr:uid="{FA652A75-D781-4963-9A03-F686DACC0081}"/>
    <cellStyle name="SAPBEXformats 90" xfId="34819" xr:uid="{F368A110-D11A-4E56-9095-82F60375D9EA}"/>
    <cellStyle name="SAPBEXformats 91" xfId="34820" xr:uid="{40FDF948-F6BA-4224-84B1-8FCC69FFAB86}"/>
    <cellStyle name="SAPBEXformats 92" xfId="34821" xr:uid="{7C09A5EB-C2F7-487C-9F7B-71B7B9304D9D}"/>
    <cellStyle name="SAPBEXformats 93" xfId="34822" xr:uid="{83D0F3A2-E8EE-4300-9084-478F9AF97B94}"/>
    <cellStyle name="SAPBEXformats 94" xfId="34823" xr:uid="{DFBC7D37-2A5A-4FC7-8F70-1A02A9AF6B70}"/>
    <cellStyle name="SAPBEXformats 95" xfId="34824" xr:uid="{97390268-DF76-4F8A-A62B-3EA256E19F7E}"/>
    <cellStyle name="SAPBEXformats 96" xfId="34825" xr:uid="{2270FCCA-3B57-4EB6-9DFB-319ECF0D8686}"/>
    <cellStyle name="SAPBEXformats 97" xfId="34826" xr:uid="{84F76A3D-DA9C-4E3B-A281-4C504652CBE5}"/>
    <cellStyle name="SAPBEXformats 98" xfId="34827" xr:uid="{9DCE6A4D-A36D-4842-85EC-2C432DB98751}"/>
    <cellStyle name="SAPBEXformats 99" xfId="34828" xr:uid="{4A22F471-4BA8-4EE2-ADE8-8A69C86313AF}"/>
    <cellStyle name="SAPBEXheaderItem" xfId="1974" xr:uid="{74C2BEAF-AA9E-4B14-9B94-A7300A4B5A01}"/>
    <cellStyle name="SAPBEXheaderItem 10" xfId="34829" xr:uid="{A2506B52-E17A-4C4B-A32E-634D430FBE3E}"/>
    <cellStyle name="SAPBEXheaderItem 100" xfId="34830" xr:uid="{30BAC25A-7B4A-4175-A530-75718C3086F2}"/>
    <cellStyle name="SAPBEXheaderItem 101" xfId="34831" xr:uid="{AAF85D05-40FD-4240-A68C-7B2A722E6466}"/>
    <cellStyle name="SAPBEXheaderItem 102" xfId="34832" xr:uid="{18075886-B5ED-47E2-B576-EADC59142A25}"/>
    <cellStyle name="SAPBEXheaderItem 103" xfId="34833" xr:uid="{D7235E38-CED4-4649-A5EE-02A1DB5457C1}"/>
    <cellStyle name="SAPBEXheaderItem 104" xfId="34834" xr:uid="{3CBFFB0B-2011-4E58-8EA6-E02CCE0FF019}"/>
    <cellStyle name="SAPBEXheaderItem 105" xfId="34835" xr:uid="{697B8FF7-47FF-4E12-9D62-5AEBF7060E81}"/>
    <cellStyle name="SAPBEXheaderItem 105 2" xfId="40805" xr:uid="{850E04DB-4915-42B3-9A55-8DEB8A971440}"/>
    <cellStyle name="SAPBEXheaderItem 105 3" xfId="39022" xr:uid="{243C2795-4258-48B9-9E2A-73F5A1DC27C8}"/>
    <cellStyle name="SAPBEXheaderItem 105 4" xfId="40723" xr:uid="{4E87717A-9CF6-4AFE-A23E-81A897B34525}"/>
    <cellStyle name="SAPBEXheaderItem 105 5" xfId="39138" xr:uid="{4548B469-B900-4F36-A0C4-D80A1DB0A2F3}"/>
    <cellStyle name="SAPBEXheaderItem 105 6" xfId="44965" xr:uid="{4FD55271-6632-41C1-8336-2950EE4383C5}"/>
    <cellStyle name="SAPBEXheaderItem 105 7" xfId="44072" xr:uid="{BA726513-B21E-4CC3-9808-35B4D68A3D7B}"/>
    <cellStyle name="SAPBEXheaderItem 106" xfId="34836" xr:uid="{B22EB95F-8777-40FB-A73A-C3C232E01C85}"/>
    <cellStyle name="SAPBEXheaderItem 106 2" xfId="40806" xr:uid="{D77C0374-251B-4C70-B3D9-0F27638A2765}"/>
    <cellStyle name="SAPBEXheaderItem 106 3" xfId="39021" xr:uid="{650234A9-9C27-473A-A75B-4B68D10EFD14}"/>
    <cellStyle name="SAPBEXheaderItem 106 4" xfId="40724" xr:uid="{F5807A39-661F-4CF2-BED4-79347EB83982}"/>
    <cellStyle name="SAPBEXheaderItem 106 5" xfId="39137" xr:uid="{C4CA0659-8DF5-4747-99D0-7AAF2EEA7398}"/>
    <cellStyle name="SAPBEXheaderItem 106 6" xfId="44966" xr:uid="{9994448F-7B16-4D6A-971E-55C9E88911F5}"/>
    <cellStyle name="SAPBEXheaderItem 106 7" xfId="44071" xr:uid="{82EC2684-54E6-4481-8CE9-E57C72EB9A0F}"/>
    <cellStyle name="SAPBEXheaderItem 107" xfId="34837" xr:uid="{65450B76-CFE8-490D-8B6E-36E92D0C4359}"/>
    <cellStyle name="SAPBEXheaderItem 107 2" xfId="40807" xr:uid="{59B49C73-75B4-4013-88B3-5BD6DCD40008}"/>
    <cellStyle name="SAPBEXheaderItem 107 3" xfId="39020" xr:uid="{C8E6983E-A109-4172-A16F-51C2E029A682}"/>
    <cellStyle name="SAPBEXheaderItem 107 4" xfId="40725" xr:uid="{80496DEB-386B-47F0-AF0C-9417DFDEF299}"/>
    <cellStyle name="SAPBEXheaderItem 107 5" xfId="39136" xr:uid="{3CB6D946-C78F-419F-8BDD-548E839ACDF1}"/>
    <cellStyle name="SAPBEXheaderItem 107 6" xfId="44967" xr:uid="{46E00220-A6FF-4261-A943-B31B3F9824DA}"/>
    <cellStyle name="SAPBEXheaderItem 107 7" xfId="44070" xr:uid="{068C2675-6D16-447E-8B5A-B9C1605FCBD0}"/>
    <cellStyle name="SAPBEXheaderItem 108" xfId="34838" xr:uid="{17DF6E85-2773-4BDB-B54F-B1EC6E65DAC7}"/>
    <cellStyle name="SAPBEXheaderItem 108 2" xfId="40808" xr:uid="{F14E04A2-0367-4FC2-9D69-D7E2FCD1894E}"/>
    <cellStyle name="SAPBEXheaderItem 108 3" xfId="39019" xr:uid="{7581AD1E-1016-43EB-B37C-D5DB6F47AFDE}"/>
    <cellStyle name="SAPBEXheaderItem 108 4" xfId="40726" xr:uid="{C9ED6572-3134-4607-B36B-490DB306DEE3}"/>
    <cellStyle name="SAPBEXheaderItem 108 5" xfId="39135" xr:uid="{CBF42783-DDBD-4A48-BF2B-255EA3433188}"/>
    <cellStyle name="SAPBEXheaderItem 108 6" xfId="44968" xr:uid="{0ABA3E40-2016-490A-805C-0B912E9F6CB0}"/>
    <cellStyle name="SAPBEXheaderItem 108 7" xfId="44069" xr:uid="{6E691F7D-167C-4917-B6FF-BF9DB8ED2E6B}"/>
    <cellStyle name="SAPBEXheaderItem 109" xfId="34839" xr:uid="{744D9C74-B53D-49EC-8559-66B85D3643AC}"/>
    <cellStyle name="SAPBEXheaderItem 109 2" xfId="40809" xr:uid="{19915155-3052-4B69-B6BD-4DA9F540464F}"/>
    <cellStyle name="SAPBEXheaderItem 109 3" xfId="39018" xr:uid="{012CBCD5-9480-4CEA-B823-FE22396DAB75}"/>
    <cellStyle name="SAPBEXheaderItem 109 4" xfId="40727" xr:uid="{AF3B2A5F-DCB0-4A46-9981-2F7D64C09676}"/>
    <cellStyle name="SAPBEXheaderItem 109 5" xfId="39134" xr:uid="{98502694-0310-4AC8-8C20-93D0C5A42BAA}"/>
    <cellStyle name="SAPBEXheaderItem 109 6" xfId="44969" xr:uid="{3B438AF8-E16F-4845-A6FC-449E0B9F43B2}"/>
    <cellStyle name="SAPBEXheaderItem 109 7" xfId="44068" xr:uid="{CF5B7F13-4CDD-4D5F-9958-731771E45AEB}"/>
    <cellStyle name="SAPBEXheaderItem 11" xfId="34840" xr:uid="{341FA676-7FB0-4C93-AB12-6C92F2009E6D}"/>
    <cellStyle name="SAPBEXheaderItem 110" xfId="34841" xr:uid="{6C45E354-1783-49FB-94E5-229E49F60516}"/>
    <cellStyle name="SAPBEXheaderItem 110 2" xfId="40810" xr:uid="{C2F345AC-6E87-42E2-A74A-6E38C053326A}"/>
    <cellStyle name="SAPBEXheaderItem 110 3" xfId="39017" xr:uid="{3ABC9267-2425-4D29-AAB6-495604048F0D}"/>
    <cellStyle name="SAPBEXheaderItem 110 4" xfId="40728" xr:uid="{798F7C90-D59D-4E95-8AE0-52DC73B03366}"/>
    <cellStyle name="SAPBEXheaderItem 110 5" xfId="39133" xr:uid="{93692E69-F9E0-4135-9DC4-23245A6B972C}"/>
    <cellStyle name="SAPBEXheaderItem 110 6" xfId="44970" xr:uid="{106C95C1-4E39-4DC4-A652-BD8BD514A047}"/>
    <cellStyle name="SAPBEXheaderItem 110 7" xfId="44067" xr:uid="{E945B6A6-F33C-4FA8-8691-EE93E1CE6E14}"/>
    <cellStyle name="SAPBEXheaderItem 111" xfId="34842" xr:uid="{9FDEB8AA-F80B-4AAC-877C-EDFE5B369B70}"/>
    <cellStyle name="SAPBEXheaderItem 111 2" xfId="40811" xr:uid="{68A6AFC1-1CE3-4F92-9D8F-65152D38D42F}"/>
    <cellStyle name="SAPBEXheaderItem 111 3" xfId="39016" xr:uid="{98A5ACF9-D5EF-48D0-AC60-8928E57B5EFE}"/>
    <cellStyle name="SAPBEXheaderItem 111 4" xfId="40729" xr:uid="{CD5C1716-6C68-4F6C-AB7B-BE662FA02661}"/>
    <cellStyle name="SAPBEXheaderItem 111 5" xfId="39132" xr:uid="{809ACEC0-28D2-4F0C-9914-3C880FF38825}"/>
    <cellStyle name="SAPBEXheaderItem 111 6" xfId="44971" xr:uid="{F96B30DE-A895-4477-9E9F-E704FB6BD8BB}"/>
    <cellStyle name="SAPBEXheaderItem 111 7" xfId="44066" xr:uid="{0EA62671-0FBF-4972-9B28-449A3C1A03AD}"/>
    <cellStyle name="SAPBEXheaderItem 112" xfId="34843" xr:uid="{F3C3FCB5-B763-4BB1-BD0A-9E93F88D4AAE}"/>
    <cellStyle name="SAPBEXheaderItem 112 2" xfId="40812" xr:uid="{D871C9E3-023F-43FA-8FD7-DF5A1B79B46A}"/>
    <cellStyle name="SAPBEXheaderItem 112 3" xfId="39015" xr:uid="{169C8607-5FA3-4F50-A35A-7D8A52FC1F2C}"/>
    <cellStyle name="SAPBEXheaderItem 112 4" xfId="40730" xr:uid="{BB0510B6-69FB-4CCF-A644-72150FF220FE}"/>
    <cellStyle name="SAPBEXheaderItem 112 5" xfId="39131" xr:uid="{1B05B55B-3216-46BB-9DD1-EC57F389C556}"/>
    <cellStyle name="SAPBEXheaderItem 112 6" xfId="44972" xr:uid="{06285172-A031-427C-903C-523AA6AA8FE9}"/>
    <cellStyle name="SAPBEXheaderItem 112 7" xfId="44065" xr:uid="{32FE586F-37C1-4E9E-BDB8-815CCF21911E}"/>
    <cellStyle name="SAPBEXheaderItem 113" xfId="34844" xr:uid="{B950A35B-11A6-4DEA-ACB5-DE55DE663F0F}"/>
    <cellStyle name="SAPBEXheaderItem 113 2" xfId="40813" xr:uid="{AA042948-A017-4A28-95E8-8DF28C970B13}"/>
    <cellStyle name="SAPBEXheaderItem 113 3" xfId="39014" xr:uid="{4F1573D5-B712-4DDE-814C-69904720A72E}"/>
    <cellStyle name="SAPBEXheaderItem 113 4" xfId="40731" xr:uid="{247CC396-F29F-45F5-A163-D36848188BA3}"/>
    <cellStyle name="SAPBEXheaderItem 113 5" xfId="39130" xr:uid="{5042F4D0-DF9E-4578-A797-06E2FFB9B16D}"/>
    <cellStyle name="SAPBEXheaderItem 113 6" xfId="44973" xr:uid="{CD9D107A-1268-4453-81D9-C0D77F8BF821}"/>
    <cellStyle name="SAPBEXheaderItem 113 7" xfId="44064" xr:uid="{A6A5B438-8602-4F42-9663-D0A01FB910E8}"/>
    <cellStyle name="SAPBEXheaderItem 114" xfId="34845" xr:uid="{43667C9F-23E9-47B7-9FA6-AB1A833244B7}"/>
    <cellStyle name="SAPBEXheaderItem 114 2" xfId="40814" xr:uid="{7B924404-BC26-4CA2-ADC6-4957414E75FC}"/>
    <cellStyle name="SAPBEXheaderItem 114 3" xfId="39013" xr:uid="{EE1F7A30-66BC-4180-B419-61E027A905EE}"/>
    <cellStyle name="SAPBEXheaderItem 114 4" xfId="40732" xr:uid="{6C4F2515-45E9-4FC9-B0AE-A140C66F1D6C}"/>
    <cellStyle name="SAPBEXheaderItem 114 5" xfId="39129" xr:uid="{583ACC21-9CF7-446C-9200-3E835FDAF9AA}"/>
    <cellStyle name="SAPBEXheaderItem 114 6" xfId="44974" xr:uid="{1A5E05D9-0B49-4B3A-BE67-2564FE918145}"/>
    <cellStyle name="SAPBEXheaderItem 114 7" xfId="44063" xr:uid="{8FFB7848-E59E-4A40-ACD0-3290CDBC2902}"/>
    <cellStyle name="SAPBEXheaderItem 115" xfId="34846" xr:uid="{398B5ACF-CB22-4A22-AC7C-99CB2378E9C4}"/>
    <cellStyle name="SAPBEXheaderItem 115 2" xfId="40815" xr:uid="{60ECF008-3DE8-408C-B13C-15F4C94FEF1F}"/>
    <cellStyle name="SAPBEXheaderItem 115 3" xfId="39012" xr:uid="{EB2D02AC-4101-4259-A4B8-8FAF7A2AD156}"/>
    <cellStyle name="SAPBEXheaderItem 115 4" xfId="40733" xr:uid="{544884CF-FE10-4017-823B-D125C1344B1E}"/>
    <cellStyle name="SAPBEXheaderItem 115 5" xfId="39128" xr:uid="{FD1BCCCF-2116-423E-8988-52810A9E3A58}"/>
    <cellStyle name="SAPBEXheaderItem 115 6" xfId="44975" xr:uid="{DB5AE9A1-2006-4920-9AFA-40A5AFEDE09D}"/>
    <cellStyle name="SAPBEXheaderItem 115 7" xfId="44062" xr:uid="{EB248934-D103-4AA9-8566-955F61CC6F3F}"/>
    <cellStyle name="SAPBEXheaderItem 116" xfId="12874" xr:uid="{7CFB34B9-50A1-4963-BA09-BB66B21F133B}"/>
    <cellStyle name="SAPBEXheaderItem 116 2" xfId="38262" xr:uid="{76CF6D77-08DA-4A6D-B24D-4A8BA52BE7E8}"/>
    <cellStyle name="SAPBEXheaderItem 116 3" xfId="41650" xr:uid="{5D9C5B68-BFFF-4934-B049-C026F3D6FF47}"/>
    <cellStyle name="SAPBEXheaderItem 116 4" xfId="42311" xr:uid="{C25B0153-F1D3-417F-A8DC-965B8CB766E2}"/>
    <cellStyle name="SAPBEXheaderItem 116 5" xfId="42893" xr:uid="{60C6A318-ACF0-49E3-B0C2-ECFA4664EAF5}"/>
    <cellStyle name="SAPBEXheaderItem 116 6" xfId="43492" xr:uid="{649778DB-5324-4CF9-99A2-F14BB7AE9D7E}"/>
    <cellStyle name="SAPBEXheaderItem 116 7" xfId="45540" xr:uid="{C420A57E-0F97-4111-BCD2-0E61CCB14F3D}"/>
    <cellStyle name="SAPBEXheaderItem 12" xfId="34847" xr:uid="{2C997EE9-4584-4B51-86D7-38A391025793}"/>
    <cellStyle name="SAPBEXheaderItem 13" xfId="34848" xr:uid="{01922623-061E-47DF-8B41-97BDD7408E7C}"/>
    <cellStyle name="SAPBEXheaderItem 14" xfId="34849" xr:uid="{277F5229-BFE9-441A-9F28-104728C20C05}"/>
    <cellStyle name="SAPBEXheaderItem 15" xfId="34850" xr:uid="{218F34C3-9F24-4F75-A0DC-1E5E9178ED93}"/>
    <cellStyle name="SAPBEXheaderItem 16" xfId="34851" xr:uid="{ABA30BF7-18A0-4629-96AC-1C1E3C206B73}"/>
    <cellStyle name="SAPBEXheaderItem 17" xfId="34852" xr:uid="{A773A57B-6167-41E6-B00D-D2CF9898118B}"/>
    <cellStyle name="SAPBEXheaderItem 18" xfId="34853" xr:uid="{CEF1CB36-CD18-421C-ADCB-4A3DB7102939}"/>
    <cellStyle name="SAPBEXheaderItem 19" xfId="34854" xr:uid="{973B5AB7-1A78-4EFD-B2E3-BEDF9F880920}"/>
    <cellStyle name="SAPBEXheaderItem 2" xfId="3765" xr:uid="{CCD257EF-AC8E-4E80-8E8F-946E6A877F99}"/>
    <cellStyle name="SAPBEXheaderItem 2 10" xfId="45436" xr:uid="{50446F7A-F8BB-462C-82A6-53553D014A01}"/>
    <cellStyle name="SAPBEXheaderItem 2 11" xfId="13079" xr:uid="{9C16CCF7-FE14-4B11-A076-6E3F323F91E6}"/>
    <cellStyle name="SAPBEXheaderItem 2 2" xfId="34855" xr:uid="{75C3CFC3-A255-4D9F-981B-846780C115B6}"/>
    <cellStyle name="SAPBEXheaderItem 2 2 2" xfId="34856" xr:uid="{64D1D413-706A-4D2F-8D2B-A5D6B5615941}"/>
    <cellStyle name="SAPBEXheaderItem 2 2 2 2" xfId="34857" xr:uid="{3869DE38-065F-4E34-ACFB-10790D5B6478}"/>
    <cellStyle name="SAPBEXheaderItem 2 2 2 2 2" xfId="34858" xr:uid="{D40D7D58-57C6-471F-8E64-E7EB4134A9E6}"/>
    <cellStyle name="SAPBEXheaderItem 2 2 2 2 2 2" xfId="40817" xr:uid="{F13EBA1A-FE6C-4BF8-8A31-9EDED06ADAC3}"/>
    <cellStyle name="SAPBEXheaderItem 2 2 2 2 2 3" xfId="39010" xr:uid="{1EFC7ED6-5B39-49DD-BC10-7892BE63AA38}"/>
    <cellStyle name="SAPBEXheaderItem 2 2 2 2 2 4" xfId="40735" xr:uid="{6C9CE012-3F70-4D1D-A86A-5C3CDF0A437A}"/>
    <cellStyle name="SAPBEXheaderItem 2 2 2 2 2 5" xfId="39126" xr:uid="{3BE018ED-F18E-4521-BFAB-1DE5C1D69EA9}"/>
    <cellStyle name="SAPBEXheaderItem 2 2 2 2 2 6" xfId="44977" xr:uid="{5F34B178-7237-48AA-BC80-729A96D2F1B8}"/>
    <cellStyle name="SAPBEXheaderItem 2 2 2 2 2 7" xfId="44060" xr:uid="{535CEDE2-8CA2-434C-A821-2B9968125A23}"/>
    <cellStyle name="SAPBEXheaderItem 2 2 2 3" xfId="34859" xr:uid="{E0B214BB-04AB-4424-B132-D4D8F9EA291D}"/>
    <cellStyle name="SAPBEXheaderItem 2 2 2 3 2" xfId="40818" xr:uid="{D294BC77-9AF2-412E-802A-D72F325AA1C7}"/>
    <cellStyle name="SAPBEXheaderItem 2 2 2 3 3" xfId="39009" xr:uid="{5EC330BC-4FD2-44D0-9CE3-32D3B9D25462}"/>
    <cellStyle name="SAPBEXheaderItem 2 2 2 3 4" xfId="40736" xr:uid="{FBE89262-EED6-4574-8A45-BD03B221B9A4}"/>
    <cellStyle name="SAPBEXheaderItem 2 2 2 3 5" xfId="39125" xr:uid="{B0445148-8FA9-44D4-A631-2B6FBBC4388F}"/>
    <cellStyle name="SAPBEXheaderItem 2 2 2 3 6" xfId="44978" xr:uid="{99BFCAD1-351E-4EBC-A734-C69BED619AB2}"/>
    <cellStyle name="SAPBEXheaderItem 2 2 2 3 7" xfId="44059" xr:uid="{64CD2774-F12A-46A8-959D-1C867DFFE148}"/>
    <cellStyle name="SAPBEXheaderItem 2 2 2 4" xfId="40816" xr:uid="{48CEEF22-586E-4E16-B0A3-18E35C05B040}"/>
    <cellStyle name="SAPBEXheaderItem 2 2 2 5" xfId="39011" xr:uid="{A1AB6754-0C7B-4245-8D4E-D0BB65C69981}"/>
    <cellStyle name="SAPBEXheaderItem 2 2 2 6" xfId="40734" xr:uid="{8D35AB0D-A6C6-4C6D-9BF7-BC1A600E1FED}"/>
    <cellStyle name="SAPBEXheaderItem 2 2 2 7" xfId="39127" xr:uid="{E8139F65-9B91-4AF5-804A-3F67FA76511C}"/>
    <cellStyle name="SAPBEXheaderItem 2 2 2 8" xfId="44976" xr:uid="{4CA0E1AA-1A77-45C9-A5E7-4B4C924B589B}"/>
    <cellStyle name="SAPBEXheaderItem 2 2 2 9" xfId="44061" xr:uid="{AAB42952-6122-44A8-97AD-CF16BBE1A5C8}"/>
    <cellStyle name="SAPBEXheaderItem 2 2 3" xfId="34860" xr:uid="{FB59C35F-63BB-4465-9684-3CB047235AF1}"/>
    <cellStyle name="SAPBEXheaderItem 2 3" xfId="34861" xr:uid="{E95DCAB3-AA3B-41F7-81E5-53425025B4EE}"/>
    <cellStyle name="SAPBEXheaderItem 2 3 2" xfId="40819" xr:uid="{C2320BF4-289C-4BD6-8243-DF76F570E345}"/>
    <cellStyle name="SAPBEXheaderItem 2 3 3" xfId="39008" xr:uid="{CB6403A3-FBB3-469D-ACFA-E74664A416CE}"/>
    <cellStyle name="SAPBEXheaderItem 2 3 4" xfId="40737" xr:uid="{33356118-BDE1-49CD-B3FA-5CD54EA0494B}"/>
    <cellStyle name="SAPBEXheaderItem 2 3 5" xfId="39124" xr:uid="{48EB9386-6C0C-4E4C-B597-FC3E94AA9661}"/>
    <cellStyle name="SAPBEXheaderItem 2 3 6" xfId="44979" xr:uid="{ED08DFE4-9F61-4837-A131-D08AE94F1C38}"/>
    <cellStyle name="SAPBEXheaderItem 2 3 7" xfId="44058" xr:uid="{403F30AF-090B-483E-8CAE-48EEA3CDE084}"/>
    <cellStyle name="SAPBEXheaderItem 2 4" xfId="34862" xr:uid="{6CB14678-9D9C-4709-86A4-904AE1106707}"/>
    <cellStyle name="SAPBEXheaderItem 2 5" xfId="38374" xr:uid="{37F3A441-801A-44A0-A294-1994E93E5E2C}"/>
    <cellStyle name="SAPBEXheaderItem 2 6" xfId="41515" xr:uid="{B23976E3-EBC0-4179-96EF-E00A64C7D937}"/>
    <cellStyle name="SAPBEXheaderItem 2 7" xfId="42152" xr:uid="{6ECD35FE-EC41-4152-97A5-0EFC113EC350}"/>
    <cellStyle name="SAPBEXheaderItem 2 8" xfId="42763" xr:uid="{149F4678-403A-498B-B547-7E2C17FC6B42}"/>
    <cellStyle name="SAPBEXheaderItem 2 9" xfId="43595" xr:uid="{8CB05A9F-C36E-4A1A-BAE5-14A2FF08E133}"/>
    <cellStyle name="SAPBEXheaderItem 20" xfId="34863" xr:uid="{80146FD2-179D-4464-BFF0-DDCE0C2F868C}"/>
    <cellStyle name="SAPBEXheaderItem 21" xfId="34864" xr:uid="{52018710-081F-454E-BD51-687BF3B2779B}"/>
    <cellStyle name="SAPBEXheaderItem 22" xfId="34865" xr:uid="{ADFED3E3-3CF2-4FA8-BB28-0489291C5DD5}"/>
    <cellStyle name="SAPBEXheaderItem 23" xfId="34866" xr:uid="{0F929154-F054-437F-82CD-C686B8A28C96}"/>
    <cellStyle name="SAPBEXheaderItem 24" xfId="34867" xr:uid="{DE53A947-6385-422A-BE46-2BC557CB339C}"/>
    <cellStyle name="SAPBEXheaderItem 25" xfId="34868" xr:uid="{01BBB414-4F3D-43E7-AD9C-9BD516315B01}"/>
    <cellStyle name="SAPBEXheaderItem 26" xfId="34869" xr:uid="{E1506685-1FB4-406D-880E-866B838AF3A4}"/>
    <cellStyle name="SAPBEXheaderItem 27" xfId="34870" xr:uid="{E0F8489B-4363-4B63-A79C-DB68CE7A7084}"/>
    <cellStyle name="SAPBEXheaderItem 28" xfId="34871" xr:uid="{725F0854-8EEB-4E95-B0D8-F6839D5C2A91}"/>
    <cellStyle name="SAPBEXheaderItem 29" xfId="34872" xr:uid="{CDFE52BE-C5F0-4D63-95EA-508DE5F2A094}"/>
    <cellStyle name="SAPBEXheaderItem 3" xfId="13117" xr:uid="{7EAA8880-8880-48A6-BAED-714F69FA97B9}"/>
    <cellStyle name="SAPBEXheaderItem 3 2" xfId="34873" xr:uid="{902C3599-9359-44DD-883E-AE9B27DF7359}"/>
    <cellStyle name="SAPBEXheaderItem 3 3" xfId="37974" xr:uid="{CA7954BB-6731-4E85-BE5F-E2F44E0EBDD4}"/>
    <cellStyle name="SAPBEXheaderItem 3 3 2" xfId="41849" xr:uid="{AF86841B-1DD9-4703-A9FA-5B30C329455C}"/>
    <cellStyle name="SAPBEXheaderItem 3 3 3" xfId="42474" xr:uid="{986DEFC2-2094-4130-A3BF-914959EA9DBD}"/>
    <cellStyle name="SAPBEXheaderItem 3 3 4" xfId="43036" xr:uid="{58E7DDF1-CDE6-467D-B4ED-0BC7EB69D7BD}"/>
    <cellStyle name="SAPBEXheaderItem 3 3 5" xfId="43286" xr:uid="{F43B1AD6-6046-4BEE-A51D-CBDDD29A5803}"/>
    <cellStyle name="SAPBEXheaderItem 3 3 6" xfId="45690" xr:uid="{34B9687F-D1E6-4FDA-B847-25700011BC79}"/>
    <cellStyle name="SAPBEXheaderItem 3 3 7" xfId="45966" xr:uid="{6A1BA7CD-43CA-4160-9D39-272F314922D2}"/>
    <cellStyle name="SAPBEXheaderItem 3 4" xfId="38413" xr:uid="{3B773172-FEAA-45D7-A754-2829C2B8BFC1}"/>
    <cellStyle name="SAPBEXheaderItem 3 5" xfId="41458" xr:uid="{06A0E3A0-09A1-44B1-883A-8B670574E7D1}"/>
    <cellStyle name="SAPBEXheaderItem 3 6" xfId="42115" xr:uid="{B7BD1282-D3ED-4D52-86BD-B8C8D4CC33A9}"/>
    <cellStyle name="SAPBEXheaderItem 3 7" xfId="42723" xr:uid="{AE0B677C-7DA8-4C16-AB9C-680600AE890B}"/>
    <cellStyle name="SAPBEXheaderItem 3 8" xfId="43634" xr:uid="{CC8D3A8F-D3AC-41C2-82D4-9F4EBF5ABA11}"/>
    <cellStyle name="SAPBEXheaderItem 3 9" xfId="45396" xr:uid="{2E1F6F4A-63C3-490E-ADF4-91E93D9A33AB}"/>
    <cellStyle name="SAPBEXheaderItem 30" xfId="34874" xr:uid="{9731FD81-7AF3-4F71-9529-E79AAFB20286}"/>
    <cellStyle name="SAPBEXheaderItem 31" xfId="34875" xr:uid="{28EDB171-E0FB-4942-8A50-A12EAD1E9B29}"/>
    <cellStyle name="SAPBEXheaderItem 32" xfId="34876" xr:uid="{5A89F039-9C0A-4C7E-AF18-1F5751DF2C22}"/>
    <cellStyle name="SAPBEXheaderItem 33" xfId="34877" xr:uid="{BA573156-C90F-4B32-8CF6-CA1D1FAFDB91}"/>
    <cellStyle name="SAPBEXheaderItem 34" xfId="34878" xr:uid="{C1EBE209-7CE7-458A-8896-F34E9805635C}"/>
    <cellStyle name="SAPBEXheaderItem 35" xfId="34879" xr:uid="{AF0A3951-31F3-4BBE-B7C1-D48A8853C7AB}"/>
    <cellStyle name="SAPBEXheaderItem 36" xfId="34880" xr:uid="{D0CF18BE-DA01-46B0-A94F-4C6FA9A8EE6C}"/>
    <cellStyle name="SAPBEXheaderItem 37" xfId="34881" xr:uid="{95DA697A-942B-48A0-ABB4-3ACF98990640}"/>
    <cellStyle name="SAPBEXheaderItem 38" xfId="34882" xr:uid="{E3F2CA18-C32F-4E68-9A59-D27B80BFA416}"/>
    <cellStyle name="SAPBEXheaderItem 39" xfId="34883" xr:uid="{8751A939-EA31-4483-A6DA-923513720EDB}"/>
    <cellStyle name="SAPBEXheaderItem 4" xfId="13124" xr:uid="{A6BFED1C-FC27-455C-BE47-66D698B0E477}"/>
    <cellStyle name="SAPBEXheaderItem 4 2" xfId="34884" xr:uid="{48B3D628-2FE9-4B00-8E6A-A6C865B662A5}"/>
    <cellStyle name="SAPBEXheaderItem 4 3" xfId="38012" xr:uid="{F1940574-0FB8-41E6-A849-BFAAC1C86A4A}"/>
    <cellStyle name="SAPBEXheaderItem 4 3 2" xfId="41887" xr:uid="{F57ABF8F-AA2B-4307-B9D2-C1490B029BDB}"/>
    <cellStyle name="SAPBEXheaderItem 4 3 3" xfId="42512" xr:uid="{7C4F1DD2-8D20-4CD8-95F2-C6DD6AD640B8}"/>
    <cellStyle name="SAPBEXheaderItem 4 3 4" xfId="43074" xr:uid="{C7A8B7F7-101B-479E-A25E-DBB566BA58C7}"/>
    <cellStyle name="SAPBEXheaderItem 4 3 5" xfId="43324" xr:uid="{C565BF69-6CD2-4A57-8E4A-EC41A9555039}"/>
    <cellStyle name="SAPBEXheaderItem 4 3 6" xfId="45727" xr:uid="{B1BE4BDB-819E-4205-A16E-5E552D093CC5}"/>
    <cellStyle name="SAPBEXheaderItem 4 3 7" xfId="46004" xr:uid="{16473DEB-E363-4B7E-AE94-5D762973FE4D}"/>
    <cellStyle name="SAPBEXheaderItem 4 4" xfId="38420" xr:uid="{2F9E8EA0-80DE-48E3-BDFF-779355087BEF}"/>
    <cellStyle name="SAPBEXheaderItem 4 5" xfId="41451" xr:uid="{70C99513-4AA4-4BBF-9C9A-874111CA709B}"/>
    <cellStyle name="SAPBEXheaderItem 4 6" xfId="42108" xr:uid="{278B77B0-4974-46DB-9F49-A367DF2C578C}"/>
    <cellStyle name="SAPBEXheaderItem 4 7" xfId="42716" xr:uid="{161982A4-CDB5-43B3-8498-9F5D0B42C646}"/>
    <cellStyle name="SAPBEXheaderItem 4 8" xfId="43641" xr:uid="{36E5716F-F422-4F22-A9CB-35CFCDF64834}"/>
    <cellStyle name="SAPBEXheaderItem 4 9" xfId="45378" xr:uid="{A951591C-D18A-4041-8A48-09A040ECBB33}"/>
    <cellStyle name="SAPBEXheaderItem 40" xfId="34885" xr:uid="{4E4CAC69-A12A-46EC-BBD4-841690E3C6B2}"/>
    <cellStyle name="SAPBEXheaderItem 41" xfId="34886" xr:uid="{459E58DA-7621-49C3-BEE2-A60FA0AEF698}"/>
    <cellStyle name="SAPBEXheaderItem 42" xfId="34887" xr:uid="{D9EFCECC-D01D-4FD9-8E11-D30D94C0C4B7}"/>
    <cellStyle name="SAPBEXheaderItem 43" xfId="34888" xr:uid="{EB23E1F1-1DD0-45D8-97AF-CF4EE93C1DE8}"/>
    <cellStyle name="SAPBEXheaderItem 44" xfId="34889" xr:uid="{F6EFB4F5-42DD-4DAF-819B-0EE2F31DEA53}"/>
    <cellStyle name="SAPBEXheaderItem 45" xfId="34890" xr:uid="{5061BA8C-DEC1-44D4-95E2-A3ABDB21317C}"/>
    <cellStyle name="SAPBEXheaderItem 46" xfId="34891" xr:uid="{8B7BEA31-AC9F-498D-A0D4-A0413C5208FC}"/>
    <cellStyle name="SAPBEXheaderItem 47" xfId="34892" xr:uid="{9158DAC4-B8EC-46C1-9D93-C9EC84B5AC11}"/>
    <cellStyle name="SAPBEXheaderItem 48" xfId="34893" xr:uid="{000649ED-C17B-4CB4-BFFF-1AE69F6EBE32}"/>
    <cellStyle name="SAPBEXheaderItem 49" xfId="34894" xr:uid="{18DD5E22-8A0B-485D-9BC4-78177A7C0520}"/>
    <cellStyle name="SAPBEXheaderItem 5" xfId="13223" xr:uid="{E1FD1161-AE33-4BEA-8C43-1E8404BF7DB8}"/>
    <cellStyle name="SAPBEXheaderItem 5 2" xfId="34895" xr:uid="{2B667A5B-5981-49B9-B743-7693C7FC55CB}"/>
    <cellStyle name="SAPBEXheaderItem 5 3" xfId="38512" xr:uid="{84C7E934-7C2B-4D0F-A187-27C7A3AF19BC}"/>
    <cellStyle name="SAPBEXheaderItem 5 4" xfId="41361" xr:uid="{7BABC703-63EE-4CC6-B1FC-9E66FACA9E66}"/>
    <cellStyle name="SAPBEXheaderItem 5 5" xfId="42023" xr:uid="{8E808F07-D1BC-4503-9EA5-D595188F5B25}"/>
    <cellStyle name="SAPBEXheaderItem 5 6" xfId="42632" xr:uid="{E25B7F2F-DF59-4C4C-9102-766A86AE8F75}"/>
    <cellStyle name="SAPBEXheaderItem 5 7" xfId="43726" xr:uid="{69957BDB-D5E0-498F-8395-C507AC81A137}"/>
    <cellStyle name="SAPBEXheaderItem 5 8" xfId="45305" xr:uid="{D6A2FBDB-3A0C-424B-A93D-75CDC52702C1}"/>
    <cellStyle name="SAPBEXheaderItem 50" xfId="34896" xr:uid="{E657D18E-661A-4916-B42B-95A62844ADA8}"/>
    <cellStyle name="SAPBEXheaderItem 51" xfId="34897" xr:uid="{F93ACC6B-672A-4CAA-A338-648EF9AFF36E}"/>
    <cellStyle name="SAPBEXheaderItem 52" xfId="34898" xr:uid="{42D72644-CAC5-4E27-9991-7517698ADC2F}"/>
    <cellStyle name="SAPBEXheaderItem 53" xfId="34899" xr:uid="{938C64CB-39A3-448D-A44A-54EA337C6807}"/>
    <cellStyle name="SAPBEXheaderItem 54" xfId="34900" xr:uid="{658D7472-CAD2-4BDC-8AA9-C75FBD995990}"/>
    <cellStyle name="SAPBEXheaderItem 55" xfId="34901" xr:uid="{A3C095E6-A989-4E89-B324-514699332E18}"/>
    <cellStyle name="SAPBEXheaderItem 56" xfId="34902" xr:uid="{E3E3D65D-A274-4FD4-A6CB-C7E8D0FB7CD5}"/>
    <cellStyle name="SAPBEXheaderItem 57" xfId="34903" xr:uid="{197A680F-D661-439D-834C-05B1822E018C}"/>
    <cellStyle name="SAPBEXheaderItem 58" xfId="34904" xr:uid="{670478CC-10F1-452F-9A00-28252A78A0F9}"/>
    <cellStyle name="SAPBEXheaderItem 59" xfId="34905" xr:uid="{F022E0CC-8C6B-4798-82F6-499BEA9838AC}"/>
    <cellStyle name="SAPBEXheaderItem 6" xfId="34906" xr:uid="{1704B710-383A-46CC-89D3-F8338076F728}"/>
    <cellStyle name="SAPBEXheaderItem 6 2" xfId="34907" xr:uid="{35545548-2A65-4F09-9122-E220EF08DA65}"/>
    <cellStyle name="SAPBEXheaderItem 60" xfId="34908" xr:uid="{B87D588E-14E1-41C4-B5DF-77EE7D795363}"/>
    <cellStyle name="SAPBEXheaderItem 61" xfId="34909" xr:uid="{306348CC-674B-4206-AD67-E6C03336FAF5}"/>
    <cellStyle name="SAPBEXheaderItem 62" xfId="34910" xr:uid="{BAF2E5FA-8DD0-44B3-80E3-560057ECA1F6}"/>
    <cellStyle name="SAPBEXheaderItem 63" xfId="34911" xr:uid="{49F657E1-6019-4B65-B3FA-76803BEEB482}"/>
    <cellStyle name="SAPBEXheaderItem 64" xfId="34912" xr:uid="{ECEAE457-2880-46DD-8639-A4180671DAA4}"/>
    <cellStyle name="SAPBEXheaderItem 65" xfId="34913" xr:uid="{A0103D3F-6EAD-47D0-964F-992F3DBC9E87}"/>
    <cellStyle name="SAPBEXheaderItem 66" xfId="34914" xr:uid="{03CFAD9F-4BF7-4F56-AA74-D004090FC3DD}"/>
    <cellStyle name="SAPBEXheaderItem 67" xfId="34915" xr:uid="{D2C22131-0F3A-4E27-9F92-738A95903C0C}"/>
    <cellStyle name="SAPBEXheaderItem 68" xfId="34916" xr:uid="{1AEC1940-F803-4889-92D0-99B3DC35AA17}"/>
    <cellStyle name="SAPBEXheaderItem 69" xfId="34917" xr:uid="{EFBAF0C4-B6FC-4095-8064-1631CF077823}"/>
    <cellStyle name="SAPBEXheaderItem 7" xfId="34918" xr:uid="{21D16154-F142-4C8B-B93C-226EDF0A6DAE}"/>
    <cellStyle name="SAPBEXheaderItem 70" xfId="34919" xr:uid="{7AB9305F-FD8E-4903-84ED-425D51E59581}"/>
    <cellStyle name="SAPBEXheaderItem 71" xfId="34920" xr:uid="{5A8132FD-F5E4-4129-A1CF-C58B6B82CA7B}"/>
    <cellStyle name="SAPBEXheaderItem 72" xfId="34921" xr:uid="{599DED5D-3D16-43EC-823B-F39E4EEAAC45}"/>
    <cellStyle name="SAPBEXheaderItem 73" xfId="34922" xr:uid="{CDA3626C-4190-4B58-952D-FF3FE4AE7CF3}"/>
    <cellStyle name="SAPBEXheaderItem 74" xfId="34923" xr:uid="{1E0BE54D-631B-4E26-BC38-4984E9A094C3}"/>
    <cellStyle name="SAPBEXheaderItem 75" xfId="34924" xr:uid="{1916E181-69F8-4463-8410-B681FA894B57}"/>
    <cellStyle name="SAPBEXheaderItem 76" xfId="34925" xr:uid="{3B823AAD-DBF9-4AD2-8826-BB59C22E8FA9}"/>
    <cellStyle name="SAPBEXheaderItem 77" xfId="34926" xr:uid="{1DCAD998-3CE8-49AA-805A-AF0A6743F238}"/>
    <cellStyle name="SAPBEXheaderItem 78" xfId="34927" xr:uid="{DA1FB643-DDB0-430C-9CF1-DEC87E734594}"/>
    <cellStyle name="SAPBEXheaderItem 79" xfId="34928" xr:uid="{6777E7AE-5006-4216-B85F-36EC1F873717}"/>
    <cellStyle name="SAPBEXheaderItem 8" xfId="34929" xr:uid="{5DA51792-644F-483E-B802-3B9F017C2D33}"/>
    <cellStyle name="SAPBEXheaderItem 80" xfId="34930" xr:uid="{ACCA5CE8-7BB3-479E-8D14-12F8A662F004}"/>
    <cellStyle name="SAPBEXheaderItem 81" xfId="34931" xr:uid="{31614659-9093-4A56-8DD9-E8BB036E990A}"/>
    <cellStyle name="SAPBEXheaderItem 82" xfId="34932" xr:uid="{CCB41476-ACD4-4F09-A605-E3CC15061384}"/>
    <cellStyle name="SAPBEXheaderItem 83" xfId="34933" xr:uid="{C9EE1BAA-3B51-4591-9E11-4B0529005EC6}"/>
    <cellStyle name="SAPBEXheaderItem 84" xfId="34934" xr:uid="{9834C3F5-FF06-446D-B40B-481E23EF7CD2}"/>
    <cellStyle name="SAPBEXheaderItem 85" xfId="34935" xr:uid="{CBCFEC93-51B6-422D-BDD9-01FD99172394}"/>
    <cellStyle name="SAPBEXheaderItem 86" xfId="34936" xr:uid="{6E10F11A-7F5E-4C4D-B1F1-51F5CD509803}"/>
    <cellStyle name="SAPBEXheaderItem 87" xfId="34937" xr:uid="{2BA590FF-4AC0-4BF6-AE84-8109E4DDA875}"/>
    <cellStyle name="SAPBEXheaderItem 88" xfId="34938" xr:uid="{7ABFEA54-2599-441B-B4C3-597D262A2DF7}"/>
    <cellStyle name="SAPBEXheaderItem 89" xfId="34939" xr:uid="{C4FBF11A-0697-4EDE-B65A-59EB641D5D3F}"/>
    <cellStyle name="SAPBEXheaderItem 9" xfId="34940" xr:uid="{195FEF88-00EA-4A3C-A123-F89BDA29D66B}"/>
    <cellStyle name="SAPBEXheaderItem 90" xfId="34941" xr:uid="{B5F7746D-9116-4C7C-8A68-C714FF1B5825}"/>
    <cellStyle name="SAPBEXheaderItem 91" xfId="34942" xr:uid="{E3990F01-731C-43E9-BE8B-ABF10226ED46}"/>
    <cellStyle name="SAPBEXheaderItem 92" xfId="34943" xr:uid="{77B58AF4-4EB4-4084-90F8-B4071F823269}"/>
    <cellStyle name="SAPBEXheaderItem 93" xfId="34944" xr:uid="{B0C5BEA0-4CA5-491C-8C47-7205C74D762A}"/>
    <cellStyle name="SAPBEXheaderItem 94" xfId="34945" xr:uid="{58348E99-0855-48A5-88A3-15D0828B50A8}"/>
    <cellStyle name="SAPBEXheaderItem 95" xfId="34946" xr:uid="{23809BD9-5E96-47C9-A724-2A0B053233D1}"/>
    <cellStyle name="SAPBEXheaderItem 96" xfId="34947" xr:uid="{AD32A345-0EAD-4DCC-91F3-F7D7300F5177}"/>
    <cellStyle name="SAPBEXheaderItem 97" xfId="34948" xr:uid="{7D08A2E1-2EAC-4C96-BF36-616CCCC3C74E}"/>
    <cellStyle name="SAPBEXheaderItem 98" xfId="34949" xr:uid="{4DF9CC0E-3907-44C4-A5A4-C932F64C4EA5}"/>
    <cellStyle name="SAPBEXheaderItem 99" xfId="34950" xr:uid="{7DA6479C-029C-436A-8E74-43006B87C358}"/>
    <cellStyle name="SAPBEXheaderText" xfId="1975" xr:uid="{4EA3DEDA-1965-409F-89BB-2342D6858072}"/>
    <cellStyle name="SAPBEXheaderText 10" xfId="34951" xr:uid="{42E46F46-FA7C-48DB-A07C-3E6D7F161D97}"/>
    <cellStyle name="SAPBEXheaderText 100" xfId="34952" xr:uid="{569F8027-8A08-4AAC-8F0A-68B955D10CDA}"/>
    <cellStyle name="SAPBEXheaderText 101" xfId="34953" xr:uid="{26668C23-38AE-420E-AC67-7B3BCA5227E5}"/>
    <cellStyle name="SAPBEXheaderText 102" xfId="34954" xr:uid="{A9307D57-5F44-497F-97A2-58807386A53E}"/>
    <cellStyle name="SAPBEXheaderText 103" xfId="34955" xr:uid="{3B7ED245-8C7F-4D9B-BC4D-625D11E1262F}"/>
    <cellStyle name="SAPBEXheaderText 104" xfId="34956" xr:uid="{A5BE1F69-28F8-448B-BB58-0C723A1CBC29}"/>
    <cellStyle name="SAPBEXheaderText 105" xfId="34957" xr:uid="{3FE4D0C5-11D5-44DE-B087-4FC74AE051E6}"/>
    <cellStyle name="SAPBEXheaderText 105 2" xfId="40838" xr:uid="{FD8AB86F-473B-4245-948E-F6E6E654356C}"/>
    <cellStyle name="SAPBEXheaderText 105 3" xfId="38995" xr:uid="{84DB5C79-9FB6-479E-8FAB-46A0993C4DCA}"/>
    <cellStyle name="SAPBEXheaderText 105 4" xfId="40753" xr:uid="{289D869A-9CBC-4C83-9A12-14447E11B0D7}"/>
    <cellStyle name="SAPBEXheaderText 105 5" xfId="39108" xr:uid="{5B4592B1-8C6C-4A87-A5B8-C5591DF69CD3}"/>
    <cellStyle name="SAPBEXheaderText 105 6" xfId="44980" xr:uid="{46B7880B-39C3-40E6-AC87-2C92DD39222E}"/>
    <cellStyle name="SAPBEXheaderText 105 7" xfId="44057" xr:uid="{CD54CCB8-5F2B-4AEE-AC33-CC7C88998766}"/>
    <cellStyle name="SAPBEXheaderText 106" xfId="34958" xr:uid="{17630A4F-730D-4C4E-B880-0C1B267E0C5D}"/>
    <cellStyle name="SAPBEXheaderText 106 2" xfId="40839" xr:uid="{24E241C8-675A-42A3-8431-967AD5AD2657}"/>
    <cellStyle name="SAPBEXheaderText 106 3" xfId="38994" xr:uid="{BC61C99F-87ED-4AA2-A4D3-0F02056269C4}"/>
    <cellStyle name="SAPBEXheaderText 106 4" xfId="40754" xr:uid="{82F9D8D6-B220-4D91-8055-61D248C9F05A}"/>
    <cellStyle name="SAPBEXheaderText 106 5" xfId="39107" xr:uid="{AC1C5268-38D3-4999-B956-94E52E4BAA71}"/>
    <cellStyle name="SAPBEXheaderText 106 6" xfId="44981" xr:uid="{96B40B54-6828-4999-845A-9058CB2B5912}"/>
    <cellStyle name="SAPBEXheaderText 106 7" xfId="44056" xr:uid="{FE17C56E-4828-4D0D-857D-581C352C3B63}"/>
    <cellStyle name="SAPBEXheaderText 107" xfId="34959" xr:uid="{0F6AF8D2-5883-4FC9-AD20-9D5531277DA7}"/>
    <cellStyle name="SAPBEXheaderText 107 2" xfId="40840" xr:uid="{372BE29A-0C3E-44C4-8646-87E62B53DA5A}"/>
    <cellStyle name="SAPBEXheaderText 107 3" xfId="38993" xr:uid="{4B3C05D5-59C5-4CD1-B6B1-A767BBC98FAC}"/>
    <cellStyle name="SAPBEXheaderText 107 4" xfId="40755" xr:uid="{BCEDBCAA-FCCE-4681-AC56-3DDB8B5D7A9C}"/>
    <cellStyle name="SAPBEXheaderText 107 5" xfId="39106" xr:uid="{5C981790-ED5C-4267-83CF-8D4A543BFF6A}"/>
    <cellStyle name="SAPBEXheaderText 107 6" xfId="44982" xr:uid="{156261C5-0594-4B38-A8FD-F4091DD3AC8F}"/>
    <cellStyle name="SAPBEXheaderText 107 7" xfId="44055" xr:uid="{4FB4EA44-65C1-474B-BB31-8150890B45D0}"/>
    <cellStyle name="SAPBEXheaderText 108" xfId="34960" xr:uid="{F4EFA0F7-63BA-4106-B4F3-05EEE694FE86}"/>
    <cellStyle name="SAPBEXheaderText 108 2" xfId="40841" xr:uid="{04B387FE-44CF-4AEB-9E85-8B9643E52DE5}"/>
    <cellStyle name="SAPBEXheaderText 108 3" xfId="38992" xr:uid="{42E74C51-1D64-4CB5-9AF5-1D2FA5894128}"/>
    <cellStyle name="SAPBEXheaderText 108 4" xfId="40756" xr:uid="{F9432BF9-6104-4C1E-979A-07776D274F5A}"/>
    <cellStyle name="SAPBEXheaderText 108 5" xfId="39105" xr:uid="{54AB96AB-B4B9-4E64-A0DF-C0BCDC4ACC08}"/>
    <cellStyle name="SAPBEXheaderText 108 6" xfId="44983" xr:uid="{21B1ACC1-2B9F-420E-B4DB-F19AFC82F033}"/>
    <cellStyle name="SAPBEXheaderText 108 7" xfId="44054" xr:uid="{22E46349-AE78-4CFA-A25D-F73CD78E54DE}"/>
    <cellStyle name="SAPBEXheaderText 109" xfId="34961" xr:uid="{C2E79841-9B69-4C46-93BC-1029F0207964}"/>
    <cellStyle name="SAPBEXheaderText 109 2" xfId="40842" xr:uid="{97B019CC-5E25-4CBC-8C18-19D0DE365EBB}"/>
    <cellStyle name="SAPBEXheaderText 109 3" xfId="38991" xr:uid="{40569585-EFFA-409D-ACE0-3093375009AF}"/>
    <cellStyle name="SAPBEXheaderText 109 4" xfId="40757" xr:uid="{FD45959F-0739-43AD-9DFC-3683D896CD2F}"/>
    <cellStyle name="SAPBEXheaderText 109 5" xfId="39104" xr:uid="{D60EE998-2E6C-4579-8472-9C847AF942C9}"/>
    <cellStyle name="SAPBEXheaderText 109 6" xfId="44984" xr:uid="{1BF736D4-3344-4535-B65F-670AC2E6B91E}"/>
    <cellStyle name="SAPBEXheaderText 109 7" xfId="44053" xr:uid="{99F12F17-441E-49A5-9727-3A91D39ECF07}"/>
    <cellStyle name="SAPBEXheaderText 11" xfId="34962" xr:uid="{C10120B1-6FBE-4F63-B72C-80D476E9E80A}"/>
    <cellStyle name="SAPBEXheaderText 110" xfId="34963" xr:uid="{1F4EDCF8-EC43-4386-96B9-0A69A7FB82FB}"/>
    <cellStyle name="SAPBEXheaderText 110 2" xfId="40843" xr:uid="{FA8580A2-FD1F-4E7C-8F3C-A6B62538E3EE}"/>
    <cellStyle name="SAPBEXheaderText 110 3" xfId="38990" xr:uid="{77C90DDE-7755-45C7-A46C-25D6D110F77F}"/>
    <cellStyle name="SAPBEXheaderText 110 4" xfId="40758" xr:uid="{FC677782-03B4-4811-B188-5188C31DC774}"/>
    <cellStyle name="SAPBEXheaderText 110 5" xfId="39103" xr:uid="{68AF9ED7-DC1D-48B9-AD04-0AD7729CAF13}"/>
    <cellStyle name="SAPBEXheaderText 110 6" xfId="44985" xr:uid="{777F5541-9586-481C-8F5F-490117F27366}"/>
    <cellStyle name="SAPBEXheaderText 110 7" xfId="44052" xr:uid="{FAE6A463-2CB6-45DB-8457-E49E72FB99FB}"/>
    <cellStyle name="SAPBEXheaderText 111" xfId="34964" xr:uid="{BD4EB17D-AC8C-441B-B8AC-6D3ECC915DCB}"/>
    <cellStyle name="SAPBEXheaderText 111 2" xfId="40844" xr:uid="{321E873C-B97B-4B19-AFEB-5325D3D6BA11}"/>
    <cellStyle name="SAPBEXheaderText 111 3" xfId="38989" xr:uid="{83178AFC-9AE8-44B1-B003-3729DC9FF938}"/>
    <cellStyle name="SAPBEXheaderText 111 4" xfId="40759" xr:uid="{6A22570E-AEED-47D1-AA79-204344B52D0C}"/>
    <cellStyle name="SAPBEXheaderText 111 5" xfId="39102" xr:uid="{23B9C4EA-A61A-4D6C-9A3E-1BC6A5908F68}"/>
    <cellStyle name="SAPBEXheaderText 111 6" xfId="44986" xr:uid="{0DC5740C-A702-4F6A-B9AA-82825A80186F}"/>
    <cellStyle name="SAPBEXheaderText 111 7" xfId="43471" xr:uid="{45E20609-CC0A-46EE-8A7D-01B6CDD60A7D}"/>
    <cellStyle name="SAPBEXheaderText 112" xfId="34965" xr:uid="{CB0E3B0B-3A60-4EF2-9A3B-120748C77204}"/>
    <cellStyle name="SAPBEXheaderText 112 2" xfId="40845" xr:uid="{23223BE2-05C1-4677-AFFB-EC09C2E14048}"/>
    <cellStyle name="SAPBEXheaderText 112 3" xfId="38988" xr:uid="{9172444C-EB95-48A1-BFD9-64DEF74E6EF7}"/>
    <cellStyle name="SAPBEXheaderText 112 4" xfId="40760" xr:uid="{B27BC660-86EF-49E3-B372-F0F8AC0ACFD1}"/>
    <cellStyle name="SAPBEXheaderText 112 5" xfId="39101" xr:uid="{58142609-0A50-4888-846A-97229C452E3E}"/>
    <cellStyle name="SAPBEXheaderText 112 6" xfId="44987" xr:uid="{B8E0231B-7D70-4B08-967E-2F4D0AA5BCDA}"/>
    <cellStyle name="SAPBEXheaderText 112 7" xfId="44051" xr:uid="{667E1CA1-9AE6-4B81-97B1-EF9BEDB07082}"/>
    <cellStyle name="SAPBEXheaderText 113" xfId="34966" xr:uid="{17723AB0-6F38-4647-8B75-156FCBDBA020}"/>
    <cellStyle name="SAPBEXheaderText 113 2" xfId="40846" xr:uid="{95F5BE8C-9A92-4412-8187-4D94A0DF7DEA}"/>
    <cellStyle name="SAPBEXheaderText 113 3" xfId="38987" xr:uid="{0608C96A-DC44-4C44-A332-C9698CB8DE0B}"/>
    <cellStyle name="SAPBEXheaderText 113 4" xfId="40761" xr:uid="{C32AF2F5-0981-4DB5-84EE-6915F0CCED45}"/>
    <cellStyle name="SAPBEXheaderText 113 5" xfId="39100" xr:uid="{17B70513-F8F3-4DDA-A9A2-2D7CD21E12AA}"/>
    <cellStyle name="SAPBEXheaderText 113 6" xfId="44988" xr:uid="{B2C12C58-22CD-41E6-BCBA-5848D22602F9}"/>
    <cellStyle name="SAPBEXheaderText 113 7" xfId="44050" xr:uid="{F286AAA4-4CF0-496D-A10B-DB4999AFA22D}"/>
    <cellStyle name="SAPBEXheaderText 114" xfId="34967" xr:uid="{7559DD52-A444-4875-84DF-E84362B56407}"/>
    <cellStyle name="SAPBEXheaderText 114 2" xfId="40847" xr:uid="{25706901-06A4-420E-A20B-FF3F77357B42}"/>
    <cellStyle name="SAPBEXheaderText 114 3" xfId="38986" xr:uid="{47205289-840C-4725-9947-FBD87079585F}"/>
    <cellStyle name="SAPBEXheaderText 114 4" xfId="40762" xr:uid="{2F22369F-5AD8-46DA-B2CA-8E4727C74940}"/>
    <cellStyle name="SAPBEXheaderText 114 5" xfId="39099" xr:uid="{8077013F-6F1C-490A-AF60-B994FDBF48B0}"/>
    <cellStyle name="SAPBEXheaderText 114 6" xfId="44989" xr:uid="{0D12579E-58E3-4C7F-B47F-7E480B082DC7}"/>
    <cellStyle name="SAPBEXheaderText 114 7" xfId="44049" xr:uid="{AAC6BE8E-8068-4138-A087-B4ED81186AE4}"/>
    <cellStyle name="SAPBEXheaderText 115" xfId="34968" xr:uid="{39395927-6321-4726-BB23-8C7067DACACE}"/>
    <cellStyle name="SAPBEXheaderText 115 2" xfId="40848" xr:uid="{59D7A920-FD05-4B01-A684-2DD8EB09D17D}"/>
    <cellStyle name="SAPBEXheaderText 115 3" xfId="38985" xr:uid="{C0649DEF-5BE8-4B6A-8968-1C8898E98292}"/>
    <cellStyle name="SAPBEXheaderText 115 4" xfId="40763" xr:uid="{AD8116F4-5CBF-4ABD-943B-4FFB5BDC1010}"/>
    <cellStyle name="SAPBEXheaderText 115 5" xfId="39098" xr:uid="{61B45D1C-AECD-44C1-B336-1378B018C6B3}"/>
    <cellStyle name="SAPBEXheaderText 115 6" xfId="44990" xr:uid="{56B232A7-A031-46B4-B9CE-1B5FE2F75C8F}"/>
    <cellStyle name="SAPBEXheaderText 115 7" xfId="44048" xr:uid="{15F9501C-0B59-4EA5-A7B7-61BF666A01E7}"/>
    <cellStyle name="SAPBEXheaderText 116" xfId="12875" xr:uid="{4EC0813D-B6CB-4515-AAED-9B9D0B428602}"/>
    <cellStyle name="SAPBEXheaderText 116 2" xfId="38263" xr:uid="{B9A9CB1D-DEB6-477A-9A5D-AF3B6818F224}"/>
    <cellStyle name="SAPBEXheaderText 116 3" xfId="41649" xr:uid="{35E9E7B4-1E77-4F65-BB5E-7C22C50E7268}"/>
    <cellStyle name="SAPBEXheaderText 116 4" xfId="42310" xr:uid="{6727D7F5-499F-4D70-8C83-DCD284E3C454}"/>
    <cellStyle name="SAPBEXheaderText 116 5" xfId="42892" xr:uid="{900BB4F6-DA87-41CF-8F21-36A918A6000E}"/>
    <cellStyle name="SAPBEXheaderText 116 6" xfId="43493" xr:uid="{D6A5985E-F330-4C09-9B57-64EAEC6B58B0}"/>
    <cellStyle name="SAPBEXheaderText 116 7" xfId="45796" xr:uid="{0DB62CCB-D8E9-42B8-9150-CA3FEAEE4740}"/>
    <cellStyle name="SAPBEXheaderText 12" xfId="34969" xr:uid="{569252E5-B246-4B7F-86B8-03139AFF45B7}"/>
    <cellStyle name="SAPBEXheaderText 13" xfId="34970" xr:uid="{18695E57-43F0-41D3-BB64-CBB11B4A2793}"/>
    <cellStyle name="SAPBEXheaderText 14" xfId="34971" xr:uid="{8824DF06-AF4C-4D21-88F2-0DBA66B318D6}"/>
    <cellStyle name="SAPBEXheaderText 15" xfId="34972" xr:uid="{86F6E226-F52E-48BB-B197-1836A844A781}"/>
    <cellStyle name="SAPBEXheaderText 16" xfId="34973" xr:uid="{8D5FE040-A807-4208-99D3-9B178E3CB3DD}"/>
    <cellStyle name="SAPBEXheaderText 17" xfId="34974" xr:uid="{A6366E32-DB93-47B5-B95B-302F9A337093}"/>
    <cellStyle name="SAPBEXheaderText 18" xfId="34975" xr:uid="{8452EF6C-A982-412C-9931-BFABDF5D3F29}"/>
    <cellStyle name="SAPBEXheaderText 19" xfId="34976" xr:uid="{CF4D99E1-A252-407B-A377-437FA2C5D81E}"/>
    <cellStyle name="SAPBEXheaderText 2" xfId="3766" xr:uid="{5678463B-BA08-4C97-9103-4E78EB65CE06}"/>
    <cellStyle name="SAPBEXheaderText 2 10" xfId="45435" xr:uid="{2B728822-2839-43F8-BC44-4943DB731486}"/>
    <cellStyle name="SAPBEXheaderText 2 11" xfId="13080" xr:uid="{07EF980B-200B-4373-A03C-545EE4E3146F}"/>
    <cellStyle name="SAPBEXheaderText 2 2" xfId="34977" xr:uid="{4025D726-4C8A-40D9-96E8-721B45BC97DF}"/>
    <cellStyle name="SAPBEXheaderText 2 2 2" xfId="34978" xr:uid="{422E03AB-4ACE-4DE4-BD5C-82E2A616CEB1}"/>
    <cellStyle name="SAPBEXheaderText 2 2 2 2" xfId="34979" xr:uid="{94068F19-6904-49E2-89A4-81AF45E496FA}"/>
    <cellStyle name="SAPBEXheaderText 2 2 2 2 2" xfId="34980" xr:uid="{5A938DAB-1A91-474A-B189-7DC545FC56FE}"/>
    <cellStyle name="SAPBEXheaderText 2 2 2 2 2 2" xfId="40850" xr:uid="{1894EBF6-7B17-4E8A-93F1-598E52179F7C}"/>
    <cellStyle name="SAPBEXheaderText 2 2 2 2 2 3" xfId="38976" xr:uid="{16A25DB2-3BC9-4D14-917F-5007673C54F9}"/>
    <cellStyle name="SAPBEXheaderText 2 2 2 2 2 4" xfId="40765" xr:uid="{EACCCCFE-BD66-404B-ABD9-F0C9BE3F8C28}"/>
    <cellStyle name="SAPBEXheaderText 2 2 2 2 2 5" xfId="39096" xr:uid="{86554069-ECFE-43F3-A14A-05F43BE34C4E}"/>
    <cellStyle name="SAPBEXheaderText 2 2 2 2 2 6" xfId="44992" xr:uid="{F46E1664-8349-418E-B5A9-F3595E49B8FB}"/>
    <cellStyle name="SAPBEXheaderText 2 2 2 2 2 7" xfId="44046" xr:uid="{9CDCF564-D0CC-41F7-B9C6-68E48EDEE1A9}"/>
    <cellStyle name="SAPBEXheaderText 2 2 2 3" xfId="34981" xr:uid="{86179022-094E-4C73-8B86-FABF442CBFA6}"/>
    <cellStyle name="SAPBEXheaderText 2 2 2 3 2" xfId="40851" xr:uid="{E75A4D46-E7BF-4A57-AE97-734ACBC6A0AD}"/>
    <cellStyle name="SAPBEXheaderText 2 2 2 3 3" xfId="38975" xr:uid="{A97AE6B4-2D10-48C5-9728-8CFED8AAB825}"/>
    <cellStyle name="SAPBEXheaderText 2 2 2 3 4" xfId="40766" xr:uid="{5E0E6AFC-2637-47C6-8097-D9B5B5E0F5C8}"/>
    <cellStyle name="SAPBEXheaderText 2 2 2 3 5" xfId="39095" xr:uid="{DA1822E6-9951-4276-A2FD-3130C1DBE630}"/>
    <cellStyle name="SAPBEXheaderText 2 2 2 3 6" xfId="44993" xr:uid="{94F4EACC-C734-46DE-B7E4-2DC04E972636}"/>
    <cellStyle name="SAPBEXheaderText 2 2 2 3 7" xfId="44045" xr:uid="{CB3C9B83-C5EA-48F9-978A-C67141E3908A}"/>
    <cellStyle name="SAPBEXheaderText 2 2 2 4" xfId="40849" xr:uid="{C9C25CCF-ED26-4194-A1D0-F2C1E3562FB9}"/>
    <cellStyle name="SAPBEXheaderText 2 2 2 5" xfId="38977" xr:uid="{83603EF5-499F-427A-AE83-07C648171D07}"/>
    <cellStyle name="SAPBEXheaderText 2 2 2 6" xfId="40764" xr:uid="{1D36923F-95B2-4914-B4B2-CDD343E05F1C}"/>
    <cellStyle name="SAPBEXheaderText 2 2 2 7" xfId="39097" xr:uid="{BAB2CE66-D56B-460A-8D7E-DCCA3FB11603}"/>
    <cellStyle name="SAPBEXheaderText 2 2 2 8" xfId="44991" xr:uid="{98465100-7F59-4345-BE43-918D359D1881}"/>
    <cellStyle name="SAPBEXheaderText 2 2 2 9" xfId="44047" xr:uid="{EF65C15D-9124-4418-BE21-BB9D79E26721}"/>
    <cellStyle name="SAPBEXheaderText 2 2 3" xfId="34982" xr:uid="{C4CEEC5E-5E1C-487C-B9C7-76FA16BF27F5}"/>
    <cellStyle name="SAPBEXheaderText 2 3" xfId="34983" xr:uid="{035D6E93-2F1B-456A-A692-67EF9E57311C}"/>
    <cellStyle name="SAPBEXheaderText 2 3 2" xfId="40852" xr:uid="{42B49FF9-99D6-4AC2-AA8B-E91412CAB74F}"/>
    <cellStyle name="SAPBEXheaderText 2 3 3" xfId="38974" xr:uid="{3301DF27-86B5-4488-9E3C-03AC2DD9420E}"/>
    <cellStyle name="SAPBEXheaderText 2 3 4" xfId="40767" xr:uid="{EE400DA0-7F27-4016-AC29-25D8CA802E76}"/>
    <cellStyle name="SAPBEXheaderText 2 3 5" xfId="39094" xr:uid="{823C8764-2D43-4AB6-B200-F6BC2BE8AD0F}"/>
    <cellStyle name="SAPBEXheaderText 2 3 6" xfId="44994" xr:uid="{B3EF0708-5ECE-4963-8E9D-8D43ECCA8664}"/>
    <cellStyle name="SAPBEXheaderText 2 3 7" xfId="44044" xr:uid="{5320A85E-A84F-4377-9CE3-D940BDCDFC10}"/>
    <cellStyle name="SAPBEXheaderText 2 4" xfId="34984" xr:uid="{698B0C9A-FCC9-4A42-A4C4-839DE74F615A}"/>
    <cellStyle name="SAPBEXheaderText 2 5" xfId="38375" xr:uid="{AE82407B-21DC-495A-93B7-129214D29AE3}"/>
    <cellStyle name="SAPBEXheaderText 2 6" xfId="41514" xr:uid="{CA17B419-1742-4CA6-A1E3-A4330C4EB6C0}"/>
    <cellStyle name="SAPBEXheaderText 2 7" xfId="42151" xr:uid="{7DDC885B-0CE7-46D2-B4FF-BF619DDBC5C3}"/>
    <cellStyle name="SAPBEXheaderText 2 8" xfId="42762" xr:uid="{9C5725E3-342E-4675-AB5F-17B7249918C8}"/>
    <cellStyle name="SAPBEXheaderText 2 9" xfId="43596" xr:uid="{CF8610B6-3CC1-4EC5-BDB8-AB0D84DE58A7}"/>
    <cellStyle name="SAPBEXheaderText 20" xfId="34985" xr:uid="{639F2398-CF84-4770-B127-47C803DCA37B}"/>
    <cellStyle name="SAPBEXheaderText 21" xfId="34986" xr:uid="{0D6CC39F-E305-4ADD-9302-D557DEBE2F79}"/>
    <cellStyle name="SAPBEXheaderText 22" xfId="34987" xr:uid="{A31BFE3C-BC16-4E2A-AC9A-98EF3892E7BA}"/>
    <cellStyle name="SAPBEXheaderText 23" xfId="34988" xr:uid="{F5BA1BF0-DD83-47D9-AFDB-10087B59E531}"/>
    <cellStyle name="SAPBEXheaderText 24" xfId="34989" xr:uid="{E46F56D2-A10F-4DFA-AE33-CA2E8D2EDA66}"/>
    <cellStyle name="SAPBEXheaderText 25" xfId="34990" xr:uid="{1BA61C2C-DC86-4E65-9A55-BE26AFAC7CAE}"/>
    <cellStyle name="SAPBEXheaderText 26" xfId="34991" xr:uid="{80796BB1-5488-47E5-84C9-5489E035DC9A}"/>
    <cellStyle name="SAPBEXheaderText 27" xfId="34992" xr:uid="{B98E0A98-E157-47E9-9B8F-25AD77202122}"/>
    <cellStyle name="SAPBEXheaderText 28" xfId="34993" xr:uid="{9211CDE6-36CA-4129-8D3E-F26B9A51DE6C}"/>
    <cellStyle name="SAPBEXheaderText 29" xfId="34994" xr:uid="{23F562B4-A141-4818-9512-CD0D79F24BE3}"/>
    <cellStyle name="SAPBEXheaderText 3" xfId="13116" xr:uid="{3951713F-4000-42D9-99C1-4C823CF04735}"/>
    <cellStyle name="SAPBEXheaderText 3 2" xfId="34995" xr:uid="{6CCC015A-78C1-416C-B669-C06D2CA4A951}"/>
    <cellStyle name="SAPBEXheaderText 3 3" xfId="37975" xr:uid="{76E76DEC-94FD-4C8C-BD80-6691B469AC79}"/>
    <cellStyle name="SAPBEXheaderText 3 3 2" xfId="41850" xr:uid="{96833A6B-85A7-4D8D-807F-2E689FD1379A}"/>
    <cellStyle name="SAPBEXheaderText 3 3 3" xfId="42475" xr:uid="{2F2B9CD3-50F5-4D60-9AA9-27843D1B9571}"/>
    <cellStyle name="SAPBEXheaderText 3 3 4" xfId="43037" xr:uid="{8EB046E2-2354-4DC0-9D01-EB4E53BC9BA9}"/>
    <cellStyle name="SAPBEXheaderText 3 3 5" xfId="43287" xr:uid="{9D0F3D7C-C8AD-4B93-9F55-BF54D4E05759}"/>
    <cellStyle name="SAPBEXheaderText 3 3 6" xfId="45691" xr:uid="{98E0F958-934F-4E4A-AC0F-B90717FE7778}"/>
    <cellStyle name="SAPBEXheaderText 3 3 7" xfId="45967" xr:uid="{B225DB44-B027-4CDD-B0F9-68139E63C3E4}"/>
    <cellStyle name="SAPBEXheaderText 3 4" xfId="38412" xr:uid="{B9ADA915-C048-4267-B846-6C46539C0502}"/>
    <cellStyle name="SAPBEXheaderText 3 5" xfId="41459" xr:uid="{55EE9C2B-4FD3-4354-92C5-3569D67DCE29}"/>
    <cellStyle name="SAPBEXheaderText 3 6" xfId="42116" xr:uid="{97F140C4-077B-4FA9-ABA9-267F9DE6926A}"/>
    <cellStyle name="SAPBEXheaderText 3 7" xfId="42724" xr:uid="{DD24089D-EBAE-4109-B088-C69B4E898112}"/>
    <cellStyle name="SAPBEXheaderText 3 8" xfId="43633" xr:uid="{430BC5EA-4A3B-4EE1-B7AC-5214566498C6}"/>
    <cellStyle name="SAPBEXheaderText 3 9" xfId="45397" xr:uid="{BF58D75B-89A1-4977-A481-8FE3DC4E141A}"/>
    <cellStyle name="SAPBEXheaderText 30" xfId="34996" xr:uid="{522C09E4-55A7-49B8-A197-DD171EDB0BE6}"/>
    <cellStyle name="SAPBEXheaderText 31" xfId="34997" xr:uid="{44DC6028-E8D0-4808-A57A-9039618B8681}"/>
    <cellStyle name="SAPBEXheaderText 32" xfId="34998" xr:uid="{0674CEDA-17B0-4426-983C-8B33A45B87D5}"/>
    <cellStyle name="SAPBEXheaderText 33" xfId="34999" xr:uid="{402FBCF4-B990-460B-B9F3-B460BEA13AFD}"/>
    <cellStyle name="SAPBEXheaderText 34" xfId="35000" xr:uid="{B5C4CC36-6BD9-4B42-87D5-46C5F4503553}"/>
    <cellStyle name="SAPBEXheaderText 35" xfId="35001" xr:uid="{602235B9-C1C2-47AC-A7E4-25AC9E73F139}"/>
    <cellStyle name="SAPBEXheaderText 36" xfId="35002" xr:uid="{261E5F1A-A3C9-4679-A747-D295F6265578}"/>
    <cellStyle name="SAPBEXheaderText 37" xfId="35003" xr:uid="{D679BF85-6B6B-45E3-8599-4F9C667AA2C6}"/>
    <cellStyle name="SAPBEXheaderText 38" xfId="35004" xr:uid="{C44CBDFA-2A7F-496B-AD7C-CF7AF756225E}"/>
    <cellStyle name="SAPBEXheaderText 39" xfId="35005" xr:uid="{F8DAAC0F-5C8D-4398-B111-E7FCFC0C1E58}"/>
    <cellStyle name="SAPBEXheaderText 4" xfId="13125" xr:uid="{CAAD7C7E-C25E-4500-936D-8DA21F4DF41C}"/>
    <cellStyle name="SAPBEXheaderText 4 2" xfId="35006" xr:uid="{187BA78E-E3E5-4289-8309-64A2CAF36BEB}"/>
    <cellStyle name="SAPBEXheaderText 4 3" xfId="38013" xr:uid="{5CDBC926-DFA2-4C1F-B2FA-12751049530B}"/>
    <cellStyle name="SAPBEXheaderText 4 3 2" xfId="41888" xr:uid="{0E8C0CF2-E17F-4A2B-8DFF-CC24FD4C7CB2}"/>
    <cellStyle name="SAPBEXheaderText 4 3 3" xfId="42513" xr:uid="{7E0B0C85-5841-43F7-936B-10E310D6E8D7}"/>
    <cellStyle name="SAPBEXheaderText 4 3 4" xfId="43075" xr:uid="{4EA7672D-5F0B-476E-B1E6-AF016B6615DA}"/>
    <cellStyle name="SAPBEXheaderText 4 3 5" xfId="43325" xr:uid="{D01F921E-8303-4A30-9840-4AD8D2B6A778}"/>
    <cellStyle name="SAPBEXheaderText 4 3 6" xfId="45728" xr:uid="{6958DF17-B106-4F83-AC57-F18AB3FF4EA5}"/>
    <cellStyle name="SAPBEXheaderText 4 3 7" xfId="46005" xr:uid="{98848D27-3480-49B2-8312-2038350BD043}"/>
    <cellStyle name="SAPBEXheaderText 4 4" xfId="38421" xr:uid="{15582293-8E98-4F04-AEE2-18C603CFB85C}"/>
    <cellStyle name="SAPBEXheaderText 4 5" xfId="41450" xr:uid="{4B0A5045-8267-4C90-8796-032368C90619}"/>
    <cellStyle name="SAPBEXheaderText 4 6" xfId="42106" xr:uid="{2848CA40-4DDA-477C-BB98-A54ED56A2DFF}"/>
    <cellStyle name="SAPBEXheaderText 4 7" xfId="42715" xr:uid="{A1485BD5-F5F8-4299-9FB6-3998AFE2A97D}"/>
    <cellStyle name="SAPBEXheaderText 4 8" xfId="43642" xr:uid="{6FFA0B4C-25EE-4F38-8C71-0239C544B88D}"/>
    <cellStyle name="SAPBEXheaderText 4 9" xfId="45377" xr:uid="{87255DDC-D074-4B44-966E-66EF79B0299E}"/>
    <cellStyle name="SAPBEXheaderText 40" xfId="35007" xr:uid="{37E16862-D39D-41F8-B85D-2DA85B6F9CA0}"/>
    <cellStyle name="SAPBEXheaderText 41" xfId="35008" xr:uid="{2C79EF08-A833-4D72-B846-07F1646E8F87}"/>
    <cellStyle name="SAPBEXheaderText 42" xfId="35009" xr:uid="{9A3B7CAE-3065-416D-A936-3481E20F9867}"/>
    <cellStyle name="SAPBEXheaderText 43" xfId="35010" xr:uid="{848202F4-7C5F-4242-B06D-E9A419D5C213}"/>
    <cellStyle name="SAPBEXheaderText 44" xfId="35011" xr:uid="{A0C0A3C9-2082-4606-925E-6ACF5B6371AA}"/>
    <cellStyle name="SAPBEXheaderText 45" xfId="35012" xr:uid="{14A0F297-5627-406D-8F11-DF1AFEFA76E6}"/>
    <cellStyle name="SAPBEXheaderText 46" xfId="35013" xr:uid="{75997082-CE56-4939-BF2B-775B23EAE78D}"/>
    <cellStyle name="SAPBEXheaderText 47" xfId="35014" xr:uid="{838E78E0-B607-457E-B03A-F852485F0499}"/>
    <cellStyle name="SAPBEXheaderText 48" xfId="35015" xr:uid="{ED3120D7-5E8D-4684-A371-4A9A39D2A083}"/>
    <cellStyle name="SAPBEXheaderText 49" xfId="35016" xr:uid="{1880BBA5-CCFF-4BAE-A030-B4826D0FB11E}"/>
    <cellStyle name="SAPBEXheaderText 5" xfId="13224" xr:uid="{FB5153BB-D80C-4CCE-81E2-22E70E4310BD}"/>
    <cellStyle name="SAPBEXheaderText 5 2" xfId="35017" xr:uid="{318EEB23-9244-4FF4-A441-791825AC50C0}"/>
    <cellStyle name="SAPBEXheaderText 5 3" xfId="38513" xr:uid="{A042BDC3-DBFC-402A-A253-5E70749B27B7}"/>
    <cellStyle name="SAPBEXheaderText 5 4" xfId="41360" xr:uid="{396F3B51-89D0-4E38-A46F-884D955C9828}"/>
    <cellStyle name="SAPBEXheaderText 5 5" xfId="42022" xr:uid="{AD581DAE-9BF7-4F4F-AE3D-309310E65A43}"/>
    <cellStyle name="SAPBEXheaderText 5 6" xfId="42631" xr:uid="{55F5B98C-511C-4DCF-BA0D-97D61E419833}"/>
    <cellStyle name="SAPBEXheaderText 5 7" xfId="43727" xr:uid="{0E81C778-8269-4A7F-8F47-D1A124587875}"/>
    <cellStyle name="SAPBEXheaderText 5 8" xfId="45299" xr:uid="{281A363F-D37A-417C-8CB7-880FE1603A12}"/>
    <cellStyle name="SAPBEXheaderText 50" xfId="35018" xr:uid="{30666742-7B97-4137-A2CE-CB0D96697C59}"/>
    <cellStyle name="SAPBEXheaderText 51" xfId="35019" xr:uid="{52B2FD3C-199D-4AA5-88AA-56611E06F98F}"/>
    <cellStyle name="SAPBEXheaderText 52" xfId="35020" xr:uid="{549409E1-91A0-4887-B220-A8EC08A2F061}"/>
    <cellStyle name="SAPBEXheaderText 53" xfId="35021" xr:uid="{2363E621-D3C5-4589-9606-91B286E6CB1A}"/>
    <cellStyle name="SAPBEXheaderText 54" xfId="35022" xr:uid="{17E2D587-9983-49C7-965A-B3219504A51B}"/>
    <cellStyle name="SAPBEXheaderText 55" xfId="35023" xr:uid="{F4632DCD-8019-436D-A1CA-048BB30B9F65}"/>
    <cellStyle name="SAPBEXheaderText 56" xfId="35024" xr:uid="{41D531C9-69EB-44AE-B746-EF75A2648B8A}"/>
    <cellStyle name="SAPBEXheaderText 57" xfId="35025" xr:uid="{904ADD02-8419-4B4A-B35D-F837CFC2355B}"/>
    <cellStyle name="SAPBEXheaderText 58" xfId="35026" xr:uid="{71596915-0F3E-43D9-A923-BD10D8BB9612}"/>
    <cellStyle name="SAPBEXheaderText 59" xfId="35027" xr:uid="{116B0CEB-A296-476C-94E9-F4A3031CF480}"/>
    <cellStyle name="SAPBEXheaderText 6" xfId="35028" xr:uid="{A08B4F9C-FD23-4CFC-82CE-0140E3338C3F}"/>
    <cellStyle name="SAPBEXheaderText 6 2" xfId="35029" xr:uid="{8155F5BE-935C-4515-BCCA-8041834B4795}"/>
    <cellStyle name="SAPBEXheaderText 60" xfId="35030" xr:uid="{40C196EA-C366-4F5F-BCF7-0FA1B64A93FB}"/>
    <cellStyle name="SAPBEXheaderText 61" xfId="35031" xr:uid="{DC9458FB-017C-460D-B61C-483F35706DDA}"/>
    <cellStyle name="SAPBEXheaderText 62" xfId="35032" xr:uid="{2C9DB913-5B66-4F8A-89FC-2A9B07D21351}"/>
    <cellStyle name="SAPBEXheaderText 63" xfId="35033" xr:uid="{D64E25FE-1E2A-4F9E-A0B0-133ED982E531}"/>
    <cellStyle name="SAPBEXheaderText 64" xfId="35034" xr:uid="{4BEACF85-859F-448F-ACAA-460371DB49A6}"/>
    <cellStyle name="SAPBEXheaderText 65" xfId="35035" xr:uid="{902952DD-B6F4-43E2-80AB-89888988939A}"/>
    <cellStyle name="SAPBEXheaderText 66" xfId="35036" xr:uid="{E2A622F5-4A03-4B3A-AA2D-0A31B4840518}"/>
    <cellStyle name="SAPBEXheaderText 67" xfId="35037" xr:uid="{B4793656-538E-46C3-A5AA-3DC0A3A63E8C}"/>
    <cellStyle name="SAPBEXheaderText 68" xfId="35038" xr:uid="{FA78430A-1180-4CFD-B137-2B5C9323EAEB}"/>
    <cellStyle name="SAPBEXheaderText 69" xfId="35039" xr:uid="{A3B67D5D-37DD-43AC-B384-72AD44B03F4C}"/>
    <cellStyle name="SAPBEXheaderText 7" xfId="35040" xr:uid="{A623FEA7-B462-4BE8-8065-53B3DA25B66D}"/>
    <cellStyle name="SAPBEXheaderText 70" xfId="35041" xr:uid="{50712A97-35E8-416D-8006-718FA8C4FA58}"/>
    <cellStyle name="SAPBEXheaderText 71" xfId="35042" xr:uid="{15ADA959-67D5-4F9C-B90F-10880B11A24F}"/>
    <cellStyle name="SAPBEXheaderText 72" xfId="35043" xr:uid="{2C1D1483-1C10-4094-A3E6-F4FDDE826C55}"/>
    <cellStyle name="SAPBEXheaderText 73" xfId="35044" xr:uid="{1BA6E05E-6FC2-45A5-84F1-E021A744604C}"/>
    <cellStyle name="SAPBEXheaderText 74" xfId="35045" xr:uid="{F53207AF-F297-48D0-8D02-060B41B8AB67}"/>
    <cellStyle name="SAPBEXheaderText 75" xfId="35046" xr:uid="{9D12D37A-86FD-4203-A5B3-1056F49C885A}"/>
    <cellStyle name="SAPBEXheaderText 76" xfId="35047" xr:uid="{778AA490-9714-469F-908D-A1C2873A053A}"/>
    <cellStyle name="SAPBEXheaderText 77" xfId="35048" xr:uid="{83C54F81-C51A-4375-98F3-B8DA328DADA1}"/>
    <cellStyle name="SAPBEXheaderText 78" xfId="35049" xr:uid="{AA774D4D-839C-48D9-93FD-5795B46A0315}"/>
    <cellStyle name="SAPBEXheaderText 79" xfId="35050" xr:uid="{09FCAB80-00EE-49B6-A68F-F19BA0DA9762}"/>
    <cellStyle name="SAPBEXheaderText 8" xfId="35051" xr:uid="{AF97120B-63C7-4B3D-9F15-DA092E8B896E}"/>
    <cellStyle name="SAPBEXheaderText 80" xfId="35052" xr:uid="{D2ECEB84-8F03-44A6-ADDC-AD29690A25AA}"/>
    <cellStyle name="SAPBEXheaderText 81" xfId="35053" xr:uid="{07A53195-46AC-4E20-AA90-976AEC8E1CAE}"/>
    <cellStyle name="SAPBEXheaderText 82" xfId="35054" xr:uid="{03DAB221-B0C5-48B9-AF62-F2DE665134CE}"/>
    <cellStyle name="SAPBEXheaderText 83" xfId="35055" xr:uid="{A0464EF3-3A7F-4423-BFE1-E2E6FB026714}"/>
    <cellStyle name="SAPBEXheaderText 84" xfId="35056" xr:uid="{69562470-6C1A-4B9B-9BB9-A76AB935B26E}"/>
    <cellStyle name="SAPBEXheaderText 85" xfId="35057" xr:uid="{BE8F50FA-114A-4797-B50D-826383BDE10B}"/>
    <cellStyle name="SAPBEXheaderText 86" xfId="35058" xr:uid="{9A2B43EE-E9ED-45CB-8A44-EE818E09730E}"/>
    <cellStyle name="SAPBEXheaderText 87" xfId="35059" xr:uid="{BBC6346C-68B1-4F8A-9897-AE7335A9B806}"/>
    <cellStyle name="SAPBEXheaderText 88" xfId="35060" xr:uid="{D1C90B48-D5C0-4BEE-A87A-B85344AA7010}"/>
    <cellStyle name="SAPBEXheaderText 89" xfId="35061" xr:uid="{EFC847C6-6A00-45FC-92B7-99A2FC1CF30A}"/>
    <cellStyle name="SAPBEXheaderText 9" xfId="35062" xr:uid="{C0C73042-31D0-4B2D-B25B-1761573C494A}"/>
    <cellStyle name="SAPBEXheaderText 90" xfId="35063" xr:uid="{1F7FF3A5-FFFF-42E3-A4D4-9E5A57B2C922}"/>
    <cellStyle name="SAPBEXheaderText 91" xfId="35064" xr:uid="{F3A83121-EF88-4743-B7E0-224B7B82656C}"/>
    <cellStyle name="SAPBEXheaderText 92" xfId="35065" xr:uid="{12366923-B2BB-4496-9CDF-9630D95C5FFE}"/>
    <cellStyle name="SAPBEXheaderText 93" xfId="35066" xr:uid="{5906A6E8-EE4A-463C-9840-1CCE55C8EA37}"/>
    <cellStyle name="SAPBEXheaderText 94" xfId="35067" xr:uid="{3E2CC1E9-3C92-42CA-A91A-2D6A0D11C496}"/>
    <cellStyle name="SAPBEXheaderText 95" xfId="35068" xr:uid="{D9F3626A-95DE-43F8-BFA2-E56338380047}"/>
    <cellStyle name="SAPBEXheaderText 96" xfId="35069" xr:uid="{A7A367A4-1DE9-46BC-A706-291AB93D3B42}"/>
    <cellStyle name="SAPBEXheaderText 97" xfId="35070" xr:uid="{BB647F55-14EC-4E85-A2FF-0B5E966A2935}"/>
    <cellStyle name="SAPBEXheaderText 98" xfId="35071" xr:uid="{7EB39029-409C-4F72-9340-C9A99BDA897F}"/>
    <cellStyle name="SAPBEXheaderText 99" xfId="35072" xr:uid="{9B928275-8959-4AD0-B9EC-5E0DB070F7F5}"/>
    <cellStyle name="SAPBEXHLevel0" xfId="1976" xr:uid="{41E2605E-C8D9-4C09-8645-A6BEFB664D98}"/>
    <cellStyle name="SAPBEXHLevel0 10" xfId="35073" xr:uid="{1A830373-5361-427C-8242-14F88B0A37C9}"/>
    <cellStyle name="SAPBEXHLevel0 100" xfId="35074" xr:uid="{CE168BAC-216F-464C-A29C-834EC6762AB2}"/>
    <cellStyle name="SAPBEXHLevel0 101" xfId="35075" xr:uid="{6BC4126A-21BF-49E2-BEEE-F42ACE26BDC9}"/>
    <cellStyle name="SAPBEXHLevel0 102" xfId="35076" xr:uid="{DBD18289-9319-493C-9E6F-840CC130A093}"/>
    <cellStyle name="SAPBEXHLevel0 103" xfId="35077" xr:uid="{F08011E6-5E46-47DB-BF85-78AAB77948A5}"/>
    <cellStyle name="SAPBEXHLevel0 104" xfId="35078" xr:uid="{7D7ECF0D-5E8E-480A-A50C-6A7DED4BED07}"/>
    <cellStyle name="SAPBEXHLevel0 105" xfId="35079" xr:uid="{4B854CEA-308D-4187-9783-9AC914E9AE17}"/>
    <cellStyle name="SAPBEXHLevel0 105 2" xfId="40864" xr:uid="{94EC9753-28C9-4CCE-A42C-4CB6783D5ED0}"/>
    <cellStyle name="SAPBEXHLevel0 105 3" xfId="38968" xr:uid="{46E84E51-B8B5-4F3F-A839-EAB67A620DBE}"/>
    <cellStyle name="SAPBEXHLevel0 105 4" xfId="40787" xr:uid="{2225FF6F-EF1E-46F7-8EA8-1F0EC1A0AC1A}"/>
    <cellStyle name="SAPBEXHLevel0 105 5" xfId="39078" xr:uid="{71FF6663-F39D-4BC9-84FD-6917993E3771}"/>
    <cellStyle name="SAPBEXHLevel0 105 6" xfId="44995" xr:uid="{1B1651B4-AB0B-4D00-A4B7-73CA0891071B}"/>
    <cellStyle name="SAPBEXHLevel0 105 7" xfId="44043" xr:uid="{4A6337E3-B878-4691-AF01-B8809D97C2A6}"/>
    <cellStyle name="SAPBEXHLevel0 106" xfId="35080" xr:uid="{68E0A900-CB4D-4F10-8538-ECC57A2EDA2A}"/>
    <cellStyle name="SAPBEXHLevel0 106 2" xfId="40865" xr:uid="{46308C45-B7C7-48A5-9103-EAD9CA221C31}"/>
    <cellStyle name="SAPBEXHLevel0 106 3" xfId="38967" xr:uid="{21546177-FCB2-44C1-BAC7-128018018077}"/>
    <cellStyle name="SAPBEXHLevel0 106 4" xfId="40788" xr:uid="{558E4E93-2398-4145-8883-866EE301A616}"/>
    <cellStyle name="SAPBEXHLevel0 106 5" xfId="39077" xr:uid="{EF197221-D09D-4D9F-A9D5-8DA1745459F0}"/>
    <cellStyle name="SAPBEXHLevel0 106 6" xfId="44996" xr:uid="{692B188C-D7A7-460B-97D2-DD7B2F5E3810}"/>
    <cellStyle name="SAPBEXHLevel0 106 7" xfId="44042" xr:uid="{61085737-4C00-4F6D-B739-51AD72EFE7BD}"/>
    <cellStyle name="SAPBEXHLevel0 107" xfId="35081" xr:uid="{71DF1D72-E265-495C-8D82-1C7D9A345F04}"/>
    <cellStyle name="SAPBEXHLevel0 107 2" xfId="40866" xr:uid="{64844B60-7824-454F-826F-5A9788C9E540}"/>
    <cellStyle name="SAPBEXHLevel0 107 3" xfId="38966" xr:uid="{B943FB70-5772-48AA-949D-CBE0E2EF7C6D}"/>
    <cellStyle name="SAPBEXHLevel0 107 4" xfId="40789" xr:uid="{7C85B5B1-7D2C-4BC2-A084-B98FE13B731C}"/>
    <cellStyle name="SAPBEXHLevel0 107 5" xfId="39076" xr:uid="{87E374B9-7C9C-4F60-B615-71AB86FD7BE8}"/>
    <cellStyle name="SAPBEXHLevel0 107 6" xfId="44997" xr:uid="{5416F65A-BC51-4078-8259-EE88568EE922}"/>
    <cellStyle name="SAPBEXHLevel0 107 7" xfId="44041" xr:uid="{7A53C018-D262-4A2D-AFF2-B7BBF4C51EDC}"/>
    <cellStyle name="SAPBEXHLevel0 108" xfId="35082" xr:uid="{3DF8ED17-71AD-425C-B3B0-4BAF466AA737}"/>
    <cellStyle name="SAPBEXHLevel0 108 2" xfId="40867" xr:uid="{00AE0212-C0E5-4DB0-9F9F-F927245B1A3D}"/>
    <cellStyle name="SAPBEXHLevel0 108 3" xfId="38965" xr:uid="{B7C7F331-59FD-4C04-B051-2770A0431954}"/>
    <cellStyle name="SAPBEXHLevel0 108 4" xfId="40790" xr:uid="{04C7389F-6BE1-4506-9ECD-2F8C272D3186}"/>
    <cellStyle name="SAPBEXHLevel0 108 5" xfId="39075" xr:uid="{31297669-B290-4EF8-A2EA-BC94A5CB9355}"/>
    <cellStyle name="SAPBEXHLevel0 108 6" xfId="44998" xr:uid="{76919C0B-5E77-4922-B045-A7815A9C5061}"/>
    <cellStyle name="SAPBEXHLevel0 108 7" xfId="44040" xr:uid="{76EF869A-42CF-485C-A9B4-F19D36D14F94}"/>
    <cellStyle name="SAPBEXHLevel0 109" xfId="35083" xr:uid="{C2BB1D94-7B07-45FF-A8CB-4B493785EDAD}"/>
    <cellStyle name="SAPBEXHLevel0 109 2" xfId="40868" xr:uid="{05DA531A-18A4-43E1-922F-629A33A6A7CF}"/>
    <cellStyle name="SAPBEXHLevel0 109 3" xfId="38964" xr:uid="{EAD55844-8E2D-46B7-8A71-6CB7843144EC}"/>
    <cellStyle name="SAPBEXHLevel0 109 4" xfId="40791" xr:uid="{773BF273-1394-4C91-B86B-21B1A412AE2E}"/>
    <cellStyle name="SAPBEXHLevel0 109 5" xfId="39074" xr:uid="{4FAF2949-C37D-441B-B9F8-91098A0A3DDA}"/>
    <cellStyle name="SAPBEXHLevel0 109 6" xfId="44999" xr:uid="{D4B39FDD-CA19-4147-9B46-1E5341CB3E91}"/>
    <cellStyle name="SAPBEXHLevel0 109 7" xfId="44039" xr:uid="{00AD8BC3-A0CB-4BEA-81D2-FF1D9A789F3D}"/>
    <cellStyle name="SAPBEXHLevel0 11" xfId="35084" xr:uid="{F5B6F6C2-F56D-4383-BA50-9A19BFA8B96B}"/>
    <cellStyle name="SAPBEXHLevel0 110" xfId="35085" xr:uid="{9095F0BE-7D57-43C1-ABD1-B41CA7A5DBFE}"/>
    <cellStyle name="SAPBEXHLevel0 110 2" xfId="40870" xr:uid="{25987E38-828A-4877-B8C3-1449FC99342C}"/>
    <cellStyle name="SAPBEXHLevel0 110 3" xfId="38962" xr:uid="{A03AB667-927B-4DD3-9248-3401A9218D6A}"/>
    <cellStyle name="SAPBEXHLevel0 110 4" xfId="40792" xr:uid="{D7D7D9A6-3228-4EEB-8F0A-BA3D958F1C72}"/>
    <cellStyle name="SAPBEXHLevel0 110 5" xfId="39073" xr:uid="{947B4E27-35A9-4EBE-8A27-FDB00C974F1C}"/>
    <cellStyle name="SAPBEXHLevel0 110 6" xfId="45000" xr:uid="{0FF34FEB-4113-4ABA-9ED1-BD5A20735370}"/>
    <cellStyle name="SAPBEXHLevel0 110 7" xfId="44038" xr:uid="{1CB42D69-DB2E-4223-827F-48E241148CC1}"/>
    <cellStyle name="SAPBEXHLevel0 111" xfId="35086" xr:uid="{0551B3B5-763C-4EB6-89B8-F139D7CCD301}"/>
    <cellStyle name="SAPBEXHLevel0 111 2" xfId="40871" xr:uid="{6E8CAF4F-BCA6-4F28-8566-4988560AB226}"/>
    <cellStyle name="SAPBEXHLevel0 111 3" xfId="38961" xr:uid="{3646EE0E-4A3E-4FDC-BDEC-55AA4C47F667}"/>
    <cellStyle name="SAPBEXHLevel0 111 4" xfId="40793" xr:uid="{9446B9B0-F7BC-4829-BDFA-AA97516382C2}"/>
    <cellStyle name="SAPBEXHLevel0 111 5" xfId="39072" xr:uid="{927A7FDA-E5BC-441A-B696-3666B15692FB}"/>
    <cellStyle name="SAPBEXHLevel0 111 6" xfId="45001" xr:uid="{4D512DF1-B3A6-40AD-A635-DB2240D8BB73}"/>
    <cellStyle name="SAPBEXHLevel0 111 7" xfId="44037" xr:uid="{D705A75B-C0D8-4AF1-96AA-63F81F6DD31E}"/>
    <cellStyle name="SAPBEXHLevel0 112" xfId="35087" xr:uid="{6008F3DF-9DD9-45D5-874D-8F9DBACC9CEC}"/>
    <cellStyle name="SAPBEXHLevel0 112 2" xfId="40872" xr:uid="{D5071C75-0C46-455D-AF24-255B41CF04E6}"/>
    <cellStyle name="SAPBEXHLevel0 112 3" xfId="38960" xr:uid="{A505164E-1BDA-4AE7-8D40-AD21C7392717}"/>
    <cellStyle name="SAPBEXHLevel0 112 4" xfId="40794" xr:uid="{3FA3CF01-80F1-4F69-A67E-DB51F889473B}"/>
    <cellStyle name="SAPBEXHLevel0 112 5" xfId="39071" xr:uid="{49A94B4B-8652-4BF3-A00B-AADF9FEBD112}"/>
    <cellStyle name="SAPBEXHLevel0 112 6" xfId="45002" xr:uid="{7172C7BC-2D44-49CC-9396-A77596935E34}"/>
    <cellStyle name="SAPBEXHLevel0 112 7" xfId="44036" xr:uid="{142D7E93-C0F5-4072-9237-60A61F9D0BBD}"/>
    <cellStyle name="SAPBEXHLevel0 113" xfId="35088" xr:uid="{F33D7EB4-0FBE-4A4A-BC14-86AF6D418337}"/>
    <cellStyle name="SAPBEXHLevel0 113 2" xfId="40873" xr:uid="{BA287D09-B279-47B0-8B58-0392F26792A2}"/>
    <cellStyle name="SAPBEXHLevel0 113 3" xfId="38959" xr:uid="{D5853C09-331F-4FF5-8AFE-44B4D564D080}"/>
    <cellStyle name="SAPBEXHLevel0 113 4" xfId="40795" xr:uid="{D5E11429-30FF-4948-AC0B-48E2F0F6A42B}"/>
    <cellStyle name="SAPBEXHLevel0 113 5" xfId="39070" xr:uid="{ECD0AC7D-7D70-4E1E-87E0-199177C41CF3}"/>
    <cellStyle name="SAPBEXHLevel0 113 6" xfId="45003" xr:uid="{624F1806-A8B7-46A1-89B5-D8F1B1B5A4D7}"/>
    <cellStyle name="SAPBEXHLevel0 113 7" xfId="44035" xr:uid="{D12E652A-7EC0-4417-97F2-561E658C4B63}"/>
    <cellStyle name="SAPBEXHLevel0 114" xfId="35089" xr:uid="{66ED7EAB-4F27-4350-B63B-AA25664DA4E3}"/>
    <cellStyle name="SAPBEXHLevel0 114 2" xfId="40874" xr:uid="{8284DFEB-FE5F-4B32-8447-0C8BD8455C71}"/>
    <cellStyle name="SAPBEXHLevel0 114 3" xfId="38958" xr:uid="{71B2E758-9F84-4C69-BA20-AB1DA23089B3}"/>
    <cellStyle name="SAPBEXHLevel0 114 4" xfId="40796" xr:uid="{54864262-BE6E-4E75-9B8D-6A5D58195C31}"/>
    <cellStyle name="SAPBEXHLevel0 114 5" xfId="39069" xr:uid="{E87A9CF2-4D5F-407F-A4B4-A47A396DA5E3}"/>
    <cellStyle name="SAPBEXHLevel0 114 6" xfId="45004" xr:uid="{87FE1505-617C-4C69-88C8-9025701AA9CC}"/>
    <cellStyle name="SAPBEXHLevel0 114 7" xfId="44034" xr:uid="{2D6529FE-1826-4416-A2F4-AD56196F6636}"/>
    <cellStyle name="SAPBEXHLevel0 115" xfId="35090" xr:uid="{97BE5CF3-42C5-45BE-9DF6-7C11D48D1C4C}"/>
    <cellStyle name="SAPBEXHLevel0 115 2" xfId="40875" xr:uid="{E7CFC6FC-F186-42AE-AAC8-9A41ED898F21}"/>
    <cellStyle name="SAPBEXHLevel0 115 3" xfId="38957" xr:uid="{44BE8F6E-95E4-4EED-BC69-AC0951553526}"/>
    <cellStyle name="SAPBEXHLevel0 115 4" xfId="40797" xr:uid="{19CD0B76-4DF1-4C82-AB05-096F877F3DE7}"/>
    <cellStyle name="SAPBEXHLevel0 115 5" xfId="39068" xr:uid="{3B0D9538-FEC4-4E5D-BFC5-85FD002AEFE8}"/>
    <cellStyle name="SAPBEXHLevel0 115 6" xfId="45005" xr:uid="{C3C251F5-F27C-405E-AC83-43EE2729F6BE}"/>
    <cellStyle name="SAPBEXHLevel0 115 7" xfId="44033" xr:uid="{9D3C2435-C035-495A-8336-26D47E8125B4}"/>
    <cellStyle name="SAPBEXHLevel0 116" xfId="12876" xr:uid="{DB761398-830F-4C3F-A19B-077F3706399E}"/>
    <cellStyle name="SAPBEXHLevel0 116 2" xfId="38264" xr:uid="{6806B609-9848-4CC6-9C95-8BBC772453BA}"/>
    <cellStyle name="SAPBEXHLevel0 116 3" xfId="41648" xr:uid="{37C3BAF4-F5A2-4A04-876B-2FB5168CFA3B}"/>
    <cellStyle name="SAPBEXHLevel0 116 4" xfId="42308" xr:uid="{8DB75CCD-1860-4BA5-BF12-0F401662F5CF}"/>
    <cellStyle name="SAPBEXHLevel0 116 5" xfId="42891" xr:uid="{3EE47173-9C25-49FD-B524-7E0498E1B4F4}"/>
    <cellStyle name="SAPBEXHLevel0 116 6" xfId="43494" xr:uid="{D4836115-0445-411C-A30C-847A814ED482}"/>
    <cellStyle name="SAPBEXHLevel0 116 7" xfId="45539" xr:uid="{4E0D923D-99AB-4257-B535-92B2FB4A13C2}"/>
    <cellStyle name="SAPBEXHLevel0 117" xfId="38204" xr:uid="{430059DE-D6B2-40B4-8C1A-747C10D33728}"/>
    <cellStyle name="SAPBEXHLevel0 118" xfId="41741" xr:uid="{D05BFFCA-FF19-4104-8EE0-064D39CDF26F}"/>
    <cellStyle name="SAPBEXHLevel0 119" xfId="42396" xr:uid="{AABD3367-48A9-4A17-BB68-75B511E06416}"/>
    <cellStyle name="SAPBEXHLevel0 12" xfId="35091" xr:uid="{B4619BCA-2065-4CF0-8F91-5E11B4B1EF0C}"/>
    <cellStyle name="SAPBEXHLevel0 120" xfId="42970" xr:uid="{00D233E6-5CCB-481E-86EE-17907206F831}"/>
    <cellStyle name="SAPBEXHLevel0 121" xfId="43437" xr:uid="{5CBF2D2A-37C7-436A-B452-E585E3D47149}"/>
    <cellStyle name="SAPBEXHLevel0 122" xfId="45599" xr:uid="{A06DB74E-8C11-4421-9D03-2963E70ED11A}"/>
    <cellStyle name="SAPBEXHLevel0 123" xfId="12334" xr:uid="{A879BF8A-1725-4978-99C6-5DDF90CDC7CE}"/>
    <cellStyle name="SAPBEXHLevel0 124" xfId="46157" xr:uid="{F3313C78-B350-4471-BC08-F21E9DF86CC5}"/>
    <cellStyle name="SAPBEXHLevel0 13" xfId="35092" xr:uid="{70D56F97-1BDB-4890-BC0F-67C1E48D5B9C}"/>
    <cellStyle name="SAPBEXHLevel0 14" xfId="35093" xr:uid="{1D25ADAD-D87B-4ABE-9616-14D9D7E75F3B}"/>
    <cellStyle name="SAPBEXHLevel0 15" xfId="35094" xr:uid="{4E86990C-524C-4C5B-ACBA-E4587CF956AB}"/>
    <cellStyle name="SAPBEXHLevel0 16" xfId="35095" xr:uid="{05F17986-8A80-4B65-A88A-66F66F465F7C}"/>
    <cellStyle name="SAPBEXHLevel0 17" xfId="35096" xr:uid="{F1A4A7B2-6B00-43D6-A4AB-D32CFB0C3CFC}"/>
    <cellStyle name="SAPBEXHLevel0 18" xfId="35097" xr:uid="{00519CB2-DD0A-4AF0-B123-A3952023E483}"/>
    <cellStyle name="SAPBEXHLevel0 19" xfId="35098" xr:uid="{68AFA6A5-370A-4AA0-8850-CE9D1C6AFF25}"/>
    <cellStyle name="SAPBEXHLevel0 2" xfId="2288" xr:uid="{4E0B0EAC-A301-4BA4-B9B7-D2A5A3DA556F}"/>
    <cellStyle name="SAPBEXHLevel0 2 10" xfId="45434" xr:uid="{DC28B0D0-69CE-4AAC-8312-2C73B590A0AD}"/>
    <cellStyle name="SAPBEXHLevel0 2 11" xfId="13081" xr:uid="{A154DC19-F3D0-4DCC-B45E-78416FFD64FE}"/>
    <cellStyle name="SAPBEXHLevel0 2 2" xfId="4451" xr:uid="{63006726-5DC0-4294-A505-57621DE9A89B}"/>
    <cellStyle name="SAPBEXHLevel0 2 2 10" xfId="35099" xr:uid="{F9FC6D68-7088-4D22-8BBF-0EF75F92A45D}"/>
    <cellStyle name="SAPBEXHLevel0 2 2 2" xfId="5441" xr:uid="{B29C53FB-C2AA-4804-9CA2-2E1F58B3C6BA}"/>
    <cellStyle name="SAPBEXHLevel0 2 2 2 10" xfId="35100" xr:uid="{1AC61430-DB21-4E50-AC35-BE86FE361A6B}"/>
    <cellStyle name="SAPBEXHLevel0 2 2 2 2" xfId="35101" xr:uid="{FC1461B9-97F4-422F-9B06-905C562F3303}"/>
    <cellStyle name="SAPBEXHLevel0 2 2 2 2 2" xfId="35102" xr:uid="{47F262ED-92AA-45F8-9E7B-CD24A6E52D1C}"/>
    <cellStyle name="SAPBEXHLevel0 2 2 2 2 2 2" xfId="40879" xr:uid="{FB4ADB2A-00F4-4129-9AE2-49F483BAC3AE}"/>
    <cellStyle name="SAPBEXHLevel0 2 2 2 2 2 3" xfId="38947" xr:uid="{DD8FAF56-8D50-4507-B0A5-77E666890362}"/>
    <cellStyle name="SAPBEXHLevel0 2 2 2 2 2 4" xfId="40801" xr:uid="{8F069EF6-CD12-4AEA-A213-3C60DA469DFD}"/>
    <cellStyle name="SAPBEXHLevel0 2 2 2 2 2 5" xfId="39064" xr:uid="{CED27770-78F5-412F-8716-243E1C8BDA4E}"/>
    <cellStyle name="SAPBEXHLevel0 2 2 2 2 2 6" xfId="45009" xr:uid="{011F130A-84E2-4201-AA72-63AAFC0D0215}"/>
    <cellStyle name="SAPBEXHLevel0 2 2 2 2 2 7" xfId="44029" xr:uid="{B5A0855D-AD42-4F83-AEBB-E9DEA805CBB7}"/>
    <cellStyle name="SAPBEXHLevel0 2 2 2 2 3" xfId="40878" xr:uid="{C6E622A0-F36C-4243-8374-BCC7C27908A9}"/>
    <cellStyle name="SAPBEXHLevel0 2 2 2 2 4" xfId="38948" xr:uid="{50711532-93D5-4038-B985-066809473028}"/>
    <cellStyle name="SAPBEXHLevel0 2 2 2 2 5" xfId="40800" xr:uid="{32C0F37F-B283-4290-A28B-D6CBA482E52E}"/>
    <cellStyle name="SAPBEXHLevel0 2 2 2 2 6" xfId="39065" xr:uid="{6741D0F7-2642-4D5B-A368-99DBB120614E}"/>
    <cellStyle name="SAPBEXHLevel0 2 2 2 2 7" xfId="45008" xr:uid="{BF15E255-9668-43A2-8555-36BFAA066772}"/>
    <cellStyle name="SAPBEXHLevel0 2 2 2 2 8" xfId="44030" xr:uid="{7842D0B0-9CEC-4171-900E-FE56C8472329}"/>
    <cellStyle name="SAPBEXHLevel0 2 2 2 3" xfId="35103" xr:uid="{6F5C0224-D34C-410F-BCBF-C66DE7E07AB0}"/>
    <cellStyle name="SAPBEXHLevel0 2 2 2 3 2" xfId="40880" xr:uid="{156083E8-A3C4-4CEB-B0C4-9D5A69C5F90F}"/>
    <cellStyle name="SAPBEXHLevel0 2 2 2 3 3" xfId="38946" xr:uid="{6754EBAA-1E2D-430E-8E8C-418E17F63D5C}"/>
    <cellStyle name="SAPBEXHLevel0 2 2 2 3 4" xfId="40802" xr:uid="{7A5EA475-A1C0-4EB0-82A0-562A10817ECC}"/>
    <cellStyle name="SAPBEXHLevel0 2 2 2 3 5" xfId="39063" xr:uid="{3B27570A-F275-44AA-A4D3-42E6E60E6097}"/>
    <cellStyle name="SAPBEXHLevel0 2 2 2 3 6" xfId="45010" xr:uid="{C8385DA1-3723-490F-BB11-9FF623D4636E}"/>
    <cellStyle name="SAPBEXHLevel0 2 2 2 3 7" xfId="44028" xr:uid="{8DCBD879-EEE6-4AD9-A993-8DF4CF757197}"/>
    <cellStyle name="SAPBEXHLevel0 2 2 2 4" xfId="40877" xr:uid="{D6FE709B-1007-4162-8F10-FE28A597D42B}"/>
    <cellStyle name="SAPBEXHLevel0 2 2 2 5" xfId="38949" xr:uid="{8A90EFAA-5E27-4FF0-89D7-6DDD62DA8A46}"/>
    <cellStyle name="SAPBEXHLevel0 2 2 2 6" xfId="40799" xr:uid="{5A06A18F-A1F9-4BD4-B71B-11A75EFBCC2F}"/>
    <cellStyle name="SAPBEXHLevel0 2 2 2 7" xfId="39066" xr:uid="{885F31F0-5635-47AA-93BC-8192CA224C6D}"/>
    <cellStyle name="SAPBEXHLevel0 2 2 2 8" xfId="45007" xr:uid="{F2731E00-25CE-4EAF-977D-3CE398EBA7B7}"/>
    <cellStyle name="SAPBEXHLevel0 2 2 2 9" xfId="44031" xr:uid="{FCCEF786-7EFB-4BAF-9094-D892F5D801C2}"/>
    <cellStyle name="SAPBEXHLevel0 2 2 3" xfId="8343" xr:uid="{0E5E73CE-3A18-4B23-99EB-5F85F852DF71}"/>
    <cellStyle name="SAPBEXHLevel0 2 2 3 2" xfId="40881" xr:uid="{8F4552C4-6744-43B1-9297-5B81701EC1BB}"/>
    <cellStyle name="SAPBEXHLevel0 2 2 3 3" xfId="38945" xr:uid="{DF1D62E3-02B5-445F-B0D7-6FE1C1348F88}"/>
    <cellStyle name="SAPBEXHLevel0 2 2 3 4" xfId="40803" xr:uid="{B5FD4784-291B-41D5-9EA6-262CAACEA458}"/>
    <cellStyle name="SAPBEXHLevel0 2 2 3 5" xfId="39062" xr:uid="{3A675322-6CC5-461E-9709-15B18738D58F}"/>
    <cellStyle name="SAPBEXHLevel0 2 2 3 6" xfId="45011" xr:uid="{070C21FB-A7BE-4031-BEAD-9183764C8A7E}"/>
    <cellStyle name="SAPBEXHLevel0 2 2 3 7" xfId="44027" xr:uid="{B85446F3-B0B8-47AB-98B5-0DDEA332A134}"/>
    <cellStyle name="SAPBEXHLevel0 2 2 3 8" xfId="35104" xr:uid="{31AE0A2C-8EF0-4E95-802B-BA283D9AF6AA}"/>
    <cellStyle name="SAPBEXHLevel0 2 2 4" xfId="40876" xr:uid="{24981A03-7377-4796-BF1B-5D4A904D4161}"/>
    <cellStyle name="SAPBEXHLevel0 2 2 5" xfId="38950" xr:uid="{BB88F062-3982-4C85-A5FB-6CE55D5FB50D}"/>
    <cellStyle name="SAPBEXHLevel0 2 2 6" xfId="40798" xr:uid="{20147834-E57C-4452-ACAF-52551EE1E4DC}"/>
    <cellStyle name="SAPBEXHLevel0 2 2 7" xfId="39067" xr:uid="{EA361021-4E23-4A25-A965-B3D39C825635}"/>
    <cellStyle name="SAPBEXHLevel0 2 2 8" xfId="45006" xr:uid="{D7E67C42-94A9-4FD9-8878-04903038036D}"/>
    <cellStyle name="SAPBEXHLevel0 2 2 9" xfId="44032" xr:uid="{34C5EB0F-A7A4-4E5F-BF08-242D699BA329}"/>
    <cellStyle name="SAPBEXHLevel0 2 3" xfId="5017" xr:uid="{6B10E9B5-8225-4F4B-8DF3-BDB8E492B604}"/>
    <cellStyle name="SAPBEXHLevel0 2 3 2" xfId="5589" xr:uid="{9897F851-0812-452F-9F89-2D1EED2C64B3}"/>
    <cellStyle name="SAPBEXHLevel0 2 3 2 2" xfId="40882" xr:uid="{14B9D6E2-3E8C-4DEA-80D3-6F5F56D6CF44}"/>
    <cellStyle name="SAPBEXHLevel0 2 3 3" xfId="38944" xr:uid="{978664DB-65B3-4F27-9294-E609579F61F9}"/>
    <cellStyle name="SAPBEXHLevel0 2 3 4" xfId="40804" xr:uid="{9013D9ED-D6E3-4AC4-BC67-FD83958CDB8B}"/>
    <cellStyle name="SAPBEXHLevel0 2 3 5" xfId="39061" xr:uid="{D3840257-9716-441F-990F-AAD60D3A981A}"/>
    <cellStyle name="SAPBEXHLevel0 2 3 6" xfId="45012" xr:uid="{9AAFCA00-799A-4976-9496-A08DD569BBBF}"/>
    <cellStyle name="SAPBEXHLevel0 2 3 7" xfId="44026" xr:uid="{44DE318C-7D0E-4DBB-825B-6C9F9B94BC9E}"/>
    <cellStyle name="SAPBEXHLevel0 2 3 8" xfId="35105" xr:uid="{D9FCFA75-6274-417E-8D5F-2773AD7354F9}"/>
    <cellStyle name="SAPBEXHLevel0 2 4" xfId="10254" xr:uid="{904492D8-0E61-4987-AEA7-E69A1514DA2A}"/>
    <cellStyle name="SAPBEXHLevel0 2 4 2" xfId="35106" xr:uid="{3FAB2FC6-468E-4A38-830C-01FBC6AD2BC6}"/>
    <cellStyle name="SAPBEXHLevel0 2 5" xfId="8980" xr:uid="{0EEEEC4C-7DDF-411F-87EE-8EF4EC7620AD}"/>
    <cellStyle name="SAPBEXHLevel0 2 5 2" xfId="38376" xr:uid="{1415EF59-A982-4B32-B62E-BE283358363E}"/>
    <cellStyle name="SAPBEXHLevel0 2 6" xfId="10330" xr:uid="{0BCA35A5-1768-4119-A003-8326488C24AB}"/>
    <cellStyle name="SAPBEXHLevel0 2 6 2" xfId="41513" xr:uid="{C00EB1FF-442B-49FA-9A78-DBC0C1D80D32}"/>
    <cellStyle name="SAPBEXHLevel0 2 7" xfId="10797" xr:uid="{64400531-B5DF-47B1-8725-24152AABA571}"/>
    <cellStyle name="SAPBEXHLevel0 2 7 2" xfId="42150" xr:uid="{DCEA4928-A8A6-4324-9DFF-B5A4F849F1F7}"/>
    <cellStyle name="SAPBEXHLevel0 2 8" xfId="42761" xr:uid="{5944F07F-F097-4B74-B77E-CB9D6ADE567C}"/>
    <cellStyle name="SAPBEXHLevel0 2 9" xfId="43597" xr:uid="{0023222C-3732-46BB-8108-F421FDE7432F}"/>
    <cellStyle name="SAPBEXHLevel0 20" xfId="35107" xr:uid="{87A281EC-C4F2-4BF0-A47B-85033B3085CE}"/>
    <cellStyle name="SAPBEXHLevel0 21" xfId="35108" xr:uid="{9BA6BDA1-AD5B-429E-A55F-544368D13020}"/>
    <cellStyle name="SAPBEXHLevel0 22" xfId="35109" xr:uid="{ABCB777F-1F62-416C-9EBA-FF27C77F5F4D}"/>
    <cellStyle name="SAPBEXHLevel0 23" xfId="35110" xr:uid="{F8CE38CD-53C8-4B31-9278-7B8BCA8F6B46}"/>
    <cellStyle name="SAPBEXHLevel0 24" xfId="35111" xr:uid="{6075507B-AE57-48B7-B5E1-FED5631BB315}"/>
    <cellStyle name="SAPBEXHLevel0 25" xfId="35112" xr:uid="{21A5239E-60BB-4CB3-8FDE-1C99E28D35A9}"/>
    <cellStyle name="SAPBEXHLevel0 26" xfId="35113" xr:uid="{D53700AF-5527-430B-A719-D6531324C9A7}"/>
    <cellStyle name="SAPBEXHLevel0 27" xfId="35114" xr:uid="{BC628FA4-31FF-43CF-93A1-CB1106D0447B}"/>
    <cellStyle name="SAPBEXHLevel0 28" xfId="35115" xr:uid="{1A5A9A21-F75C-466F-A530-FEC6388ACF54}"/>
    <cellStyle name="SAPBEXHLevel0 29" xfId="35116" xr:uid="{456162AF-FDD8-4E27-99A5-926052B76323}"/>
    <cellStyle name="SAPBEXHLevel0 3" xfId="2326" xr:uid="{2810E7D3-973B-4EB3-930E-E09C8FDFF47A}"/>
    <cellStyle name="SAPBEXHLevel0 3 10" xfId="45398" xr:uid="{BD6086F7-A0B1-4371-BEAD-C99894E996B5}"/>
    <cellStyle name="SAPBEXHLevel0 3 11" xfId="13115" xr:uid="{AD7CC455-847C-45D3-98EB-8B3343FE1B32}"/>
    <cellStyle name="SAPBEXHLevel0 3 2" xfId="5415" xr:uid="{6D1CA38B-BEB9-4FB7-91EA-D798A78CD805}"/>
    <cellStyle name="SAPBEXHLevel0 3 2 2" xfId="8994" xr:uid="{F7FD4E6B-5C6D-4839-B6FE-D95BEB05165F}"/>
    <cellStyle name="SAPBEXHLevel0 3 2 3" xfId="35117" xr:uid="{0DA71FB0-E0C7-4BAF-8ED6-C873981A35F3}"/>
    <cellStyle name="SAPBEXHLevel0 3 3" xfId="10277" xr:uid="{9C5CC27C-C19C-4980-993E-F681137A4604}"/>
    <cellStyle name="SAPBEXHLevel0 3 3 2" xfId="41851" xr:uid="{D66C32D4-72C4-4A19-A782-44BC71145124}"/>
    <cellStyle name="SAPBEXHLevel0 3 3 3" xfId="42476" xr:uid="{6AFA6FA7-3EDF-4E0E-8AA9-DC2717EE2A0D}"/>
    <cellStyle name="SAPBEXHLevel0 3 3 4" xfId="43038" xr:uid="{C12E5B5A-7A4B-40F2-9248-4F13140FE86C}"/>
    <cellStyle name="SAPBEXHLevel0 3 3 5" xfId="43288" xr:uid="{9E46BCDF-7B55-4D27-B14B-A6A8FD10DF48}"/>
    <cellStyle name="SAPBEXHLevel0 3 3 6" xfId="45692" xr:uid="{E59B1B5F-A056-45E9-A963-19CDBB0FCADE}"/>
    <cellStyle name="SAPBEXHLevel0 3 3 7" xfId="45968" xr:uid="{0B23A8CC-DDCF-40D4-A583-F9E220C29C69}"/>
    <cellStyle name="SAPBEXHLevel0 3 3 8" xfId="37976" xr:uid="{ED77B7B9-99C6-4708-A890-97A0E46BAFB5}"/>
    <cellStyle name="SAPBEXHLevel0 3 4" xfId="8490" xr:uid="{1CA06AE4-F67E-4DAF-8EF1-EED22B4491D3}"/>
    <cellStyle name="SAPBEXHLevel0 3 4 2" xfId="41947" xr:uid="{B164B570-C738-43DE-95B4-4A319534DA75}"/>
    <cellStyle name="SAPBEXHLevel0 3 4 3" xfId="42564" xr:uid="{B4134370-22CF-4749-AED8-3A298B975BC1}"/>
    <cellStyle name="SAPBEXHLevel0 3 4 4" xfId="43118" xr:uid="{D275AD2E-E4D4-4C69-8998-35F7325C5FAA}"/>
    <cellStyle name="SAPBEXHLevel0 3 4 5" xfId="43367" xr:uid="{8C5681EB-61F2-49A5-A009-741A3E5DC14F}"/>
    <cellStyle name="SAPBEXHLevel0 3 4 6" xfId="45779" xr:uid="{9FD2F399-EC8E-40B7-8C06-E12D8056D2C8}"/>
    <cellStyle name="SAPBEXHLevel0 3 4 7" xfId="46048" xr:uid="{8889961F-E8BA-49C4-BB49-0C32BF5EAF95}"/>
    <cellStyle name="SAPBEXHLevel0 3 4 8" xfId="38134" xr:uid="{0891485A-D60D-4202-88EC-8F0440E928FE}"/>
    <cellStyle name="SAPBEXHLevel0 3 5" xfId="10490" xr:uid="{32B1DC6A-8538-43BA-9AFD-7A698AC68DFE}"/>
    <cellStyle name="SAPBEXHLevel0 3 5 2" xfId="38411" xr:uid="{396C4DF6-F746-4C99-AE67-A00EB2540B5D}"/>
    <cellStyle name="SAPBEXHLevel0 3 6" xfId="8207" xr:uid="{B99DB9E9-B07E-4AB3-AE2D-2D6AB3A3631B}"/>
    <cellStyle name="SAPBEXHLevel0 3 6 2" xfId="41460" xr:uid="{07065D24-CFD4-4E9D-8971-46F1DDB89698}"/>
    <cellStyle name="SAPBEXHLevel0 3 7" xfId="42117" xr:uid="{A47497C3-7095-482D-B303-7E622C07684D}"/>
    <cellStyle name="SAPBEXHLevel0 3 8" xfId="42725" xr:uid="{5F6C22F6-E070-4273-916B-D158FB8688ED}"/>
    <cellStyle name="SAPBEXHLevel0 3 9" xfId="43632" xr:uid="{8E480B11-5FE9-412F-BFBA-939F40324543}"/>
    <cellStyle name="SAPBEXHLevel0 30" xfId="35118" xr:uid="{A1F78B0B-D513-48C7-B2A0-9AF89F0A7B3B}"/>
    <cellStyle name="SAPBEXHLevel0 31" xfId="35119" xr:uid="{AAFFD662-DCD2-4664-85DA-F1CF9B6C7D17}"/>
    <cellStyle name="SAPBEXHLevel0 32" xfId="35120" xr:uid="{8CD959AD-F044-4BEA-A50A-72CA0399BFAE}"/>
    <cellStyle name="SAPBEXHLevel0 33" xfId="35121" xr:uid="{04FFDD15-1BC1-4911-88F3-9CDA9677EBFF}"/>
    <cellStyle name="SAPBEXHLevel0 34" xfId="35122" xr:uid="{B690C456-14AF-4F5E-9585-5AE095D5EF1D}"/>
    <cellStyle name="SAPBEXHLevel0 35" xfId="35123" xr:uid="{64F98BF8-6553-446D-8CBB-24CFC2D12917}"/>
    <cellStyle name="SAPBEXHLevel0 36" xfId="35124" xr:uid="{A45141E4-63BC-431C-95E5-E8AE94E6F85A}"/>
    <cellStyle name="SAPBEXHLevel0 37" xfId="35125" xr:uid="{72608A78-218D-4F1B-A218-9E6C030E286B}"/>
    <cellStyle name="SAPBEXHLevel0 38" xfId="35126" xr:uid="{5B51532A-4EDD-43E3-92FE-A495DB1F1CFA}"/>
    <cellStyle name="SAPBEXHLevel0 39" xfId="35127" xr:uid="{B9E75466-D4CE-49A0-BC5C-A79200796961}"/>
    <cellStyle name="SAPBEXHLevel0 4" xfId="3161" xr:uid="{74E308D4-6FCE-4A1F-9586-8D3BE252B563}"/>
    <cellStyle name="SAPBEXHLevel0 4 10" xfId="13126" xr:uid="{5CAEFB1C-EFE6-4E8F-98E2-782FDEE1657E}"/>
    <cellStyle name="SAPBEXHLevel0 4 2" xfId="5563" xr:uid="{B8D53114-FF1B-4E9E-A4E2-F19049BCB145}"/>
    <cellStyle name="SAPBEXHLevel0 4 2 2" xfId="35128" xr:uid="{B9266631-7819-4108-92A6-FFA607D3F8C9}"/>
    <cellStyle name="SAPBEXHLevel0 4 3" xfId="10697" xr:uid="{90E70298-6CD1-409C-97FF-D133548A11C0}"/>
    <cellStyle name="SAPBEXHLevel0 4 3 2" xfId="41889" xr:uid="{DA329369-E0D4-46CB-B6DC-B321F4DA3B04}"/>
    <cellStyle name="SAPBEXHLevel0 4 3 3" xfId="42514" xr:uid="{25EED921-AA25-492D-B3DF-15675C92769D}"/>
    <cellStyle name="SAPBEXHLevel0 4 3 4" xfId="43076" xr:uid="{33CF0E37-9A2C-4C79-8CA0-48206B3758DD}"/>
    <cellStyle name="SAPBEXHLevel0 4 3 5" xfId="43326" xr:uid="{A98B05CA-CD56-430B-8F10-77E0A421CB1A}"/>
    <cellStyle name="SAPBEXHLevel0 4 3 6" xfId="45729" xr:uid="{47CABDD1-099C-446B-8B63-54964FB40E97}"/>
    <cellStyle name="SAPBEXHLevel0 4 3 7" xfId="46006" xr:uid="{3EDCF348-848C-426C-B3A7-422331460F78}"/>
    <cellStyle name="SAPBEXHLevel0 4 3 8" xfId="38014" xr:uid="{88E8408D-0D84-4ACC-8B33-3111AD981F81}"/>
    <cellStyle name="SAPBEXHLevel0 4 4" xfId="10777" xr:uid="{B4F83B40-FAD3-4C38-A7C8-B004AA488219}"/>
    <cellStyle name="SAPBEXHLevel0 4 4 2" xfId="38422" xr:uid="{279FAEDA-6F26-482F-9FC0-032714EC59D4}"/>
    <cellStyle name="SAPBEXHLevel0 4 5" xfId="10845" xr:uid="{8C3D0C6C-8C4D-4D99-AF55-6E6B1C57074B}"/>
    <cellStyle name="SAPBEXHLevel0 4 5 2" xfId="41449" xr:uid="{9713615B-3BF2-4D94-BCB9-10B66782744B}"/>
    <cellStyle name="SAPBEXHLevel0 4 6" xfId="4969" xr:uid="{48E3B7DD-5108-4F9E-AFE5-7D947183EEA3}"/>
    <cellStyle name="SAPBEXHLevel0 4 6 2" xfId="42105" xr:uid="{B3C63301-D947-4F55-B413-1E5B5152CA92}"/>
    <cellStyle name="SAPBEXHLevel0 4 7" xfId="42714" xr:uid="{7AC0823C-2D70-4B7F-B2A8-1BE5D82EC3D0}"/>
    <cellStyle name="SAPBEXHLevel0 4 8" xfId="43643" xr:uid="{65D8F99F-73FF-4248-8C95-F880185B943E}"/>
    <cellStyle name="SAPBEXHLevel0 4 9" xfId="45376" xr:uid="{16D263F2-B13B-4119-B6EE-7C94EAB5E4CE}"/>
    <cellStyle name="SAPBEXHLevel0 40" xfId="35129" xr:uid="{AB7000D6-2C05-462F-A2CE-6F6B12C56334}"/>
    <cellStyle name="SAPBEXHLevel0 41" xfId="35130" xr:uid="{E08D513E-9128-4EC9-9176-5D1118CBFA8E}"/>
    <cellStyle name="SAPBEXHLevel0 42" xfId="35131" xr:uid="{DD253F3E-E334-4D73-B6A4-89EB06150229}"/>
    <cellStyle name="SAPBEXHLevel0 43" xfId="35132" xr:uid="{A49AD4F1-13B4-4D26-AE7C-EF45E4314B93}"/>
    <cellStyle name="SAPBEXHLevel0 44" xfId="35133" xr:uid="{756FFD6D-023E-4231-8F16-36DB8143CA27}"/>
    <cellStyle name="SAPBEXHLevel0 45" xfId="35134" xr:uid="{4D68E50A-241E-4572-B601-0CF7E4342897}"/>
    <cellStyle name="SAPBEXHLevel0 46" xfId="35135" xr:uid="{00EFE4E5-CC96-4B28-91C2-37FA7E3DDE88}"/>
    <cellStyle name="SAPBEXHLevel0 47" xfId="35136" xr:uid="{B214A60C-C15A-49D6-8866-90C744712694}"/>
    <cellStyle name="SAPBEXHLevel0 48" xfId="35137" xr:uid="{F8A85430-2324-417D-8E12-0F83E64A5406}"/>
    <cellStyle name="SAPBEXHLevel0 49" xfId="35138" xr:uid="{18C20AD6-8FA4-4877-894A-323C2CDE2694}"/>
    <cellStyle name="SAPBEXHLevel0 5" xfId="2084" xr:uid="{4F293683-98FE-4C67-920E-D4837DEBC7E8}"/>
    <cellStyle name="SAPBEXHLevel0 5 2" xfId="8758" xr:uid="{DFB87367-13D6-4169-9E47-C66086324391}"/>
    <cellStyle name="SAPBEXHLevel0 5 2 2" xfId="35139" xr:uid="{FB193953-E495-4770-9588-093CC53DAB96}"/>
    <cellStyle name="SAPBEXHLevel0 5 3" xfId="38514" xr:uid="{EDF4755B-8C57-4DF1-9339-A66EAD28FBF3}"/>
    <cellStyle name="SAPBEXHLevel0 5 4" xfId="41359" xr:uid="{EA3B1D7E-FC05-48B6-9BEF-1B95803B003B}"/>
    <cellStyle name="SAPBEXHLevel0 5 5" xfId="42021" xr:uid="{8113E702-41EE-492D-ADCC-C341560BB799}"/>
    <cellStyle name="SAPBEXHLevel0 5 6" xfId="42630" xr:uid="{DA7D2919-1600-4310-A027-44FA25E7E355}"/>
    <cellStyle name="SAPBEXHLevel0 5 7" xfId="43728" xr:uid="{84B56069-E315-4E37-B039-F12A0E72F150}"/>
    <cellStyle name="SAPBEXHLevel0 5 8" xfId="45298" xr:uid="{E566726E-FF1C-49A7-AF0E-4709A2B27E43}"/>
    <cellStyle name="SAPBEXHLevel0 5 9" xfId="13225" xr:uid="{1A065D18-2F32-4B71-AF4F-59061C623CB2}"/>
    <cellStyle name="SAPBEXHLevel0 50" xfId="35140" xr:uid="{495CF63B-C5E0-41A9-BF76-6ABD70D2E474}"/>
    <cellStyle name="SAPBEXHLevel0 51" xfId="35141" xr:uid="{49E7767D-ACB5-4B65-9C24-0D81316CD740}"/>
    <cellStyle name="SAPBEXHLevel0 52" xfId="35142" xr:uid="{2C4D3B2C-7769-49D0-9C8B-3A5CBC61FA51}"/>
    <cellStyle name="SAPBEXHLevel0 53" xfId="35143" xr:uid="{B6590C51-010B-4627-80BC-F0DFB334A1A4}"/>
    <cellStyle name="SAPBEXHLevel0 54" xfId="35144" xr:uid="{7341EC99-5ADC-4173-8683-51BE5E1B1ECA}"/>
    <cellStyle name="SAPBEXHLevel0 55" xfId="35145" xr:uid="{49326B91-2FC8-4887-B9C7-3196B29E04B0}"/>
    <cellStyle name="SAPBEXHLevel0 56" xfId="35146" xr:uid="{992C4944-924D-4267-BADD-72C182C824C1}"/>
    <cellStyle name="SAPBEXHLevel0 57" xfId="35147" xr:uid="{8F6BE63F-32DA-400E-9BA0-D491DA70C1A8}"/>
    <cellStyle name="SAPBEXHLevel0 58" xfId="35148" xr:uid="{5520977A-E257-4C78-A253-8DB72BE489B1}"/>
    <cellStyle name="SAPBEXHLevel0 59" xfId="35149" xr:uid="{59A9146A-420A-4B83-BB9A-8BFF3CC86CFB}"/>
    <cellStyle name="SAPBEXHLevel0 6" xfId="10327" xr:uid="{BAF28523-506A-4CC3-8B9A-53F4C855601A}"/>
    <cellStyle name="SAPBEXHLevel0 6 2" xfId="35151" xr:uid="{7AA5A1EF-BF9B-4A3D-AD2B-439ECB45A6AE}"/>
    <cellStyle name="SAPBEXHLevel0 6 3" xfId="40890" xr:uid="{609B2D48-DAFE-4D5E-A7F7-51D65595B1D2}"/>
    <cellStyle name="SAPBEXHLevel0 6 4" xfId="38936" xr:uid="{BA63A13F-3455-4376-825D-E99AD98EECF9}"/>
    <cellStyle name="SAPBEXHLevel0 6 5" xfId="40820" xr:uid="{548625AF-F476-443F-95D3-1E824EE976B0}"/>
    <cellStyle name="SAPBEXHLevel0 6 6" xfId="39042" xr:uid="{E6F9FE69-4E54-4690-99E9-D42B18D8269E}"/>
    <cellStyle name="SAPBEXHLevel0 6 7" xfId="45013" xr:uid="{A761CD21-B959-4246-A5E1-076A020BD2CC}"/>
    <cellStyle name="SAPBEXHLevel0 6 8" xfId="44025" xr:uid="{8EC8B05E-B06D-464B-AFD3-F18CE3E4B3A2}"/>
    <cellStyle name="SAPBEXHLevel0 6 9" xfId="35150" xr:uid="{109A5C7C-76E7-4CCC-BDB0-7A993999FD90}"/>
    <cellStyle name="SAPBEXHLevel0 60" xfId="35152" xr:uid="{D6D77C41-EE9C-4C85-9CD3-F96B7A42EE71}"/>
    <cellStyle name="SAPBEXHLevel0 61" xfId="35153" xr:uid="{90A109C8-B91F-4AB9-8CCC-8AFF27BCCB94}"/>
    <cellStyle name="SAPBEXHLevel0 62" xfId="35154" xr:uid="{53B33EDF-E6A8-4D74-94CD-19650177792C}"/>
    <cellStyle name="SAPBEXHLevel0 63" xfId="35155" xr:uid="{2B9D6DD0-6864-46D4-AF12-E4707175F75C}"/>
    <cellStyle name="SAPBEXHLevel0 64" xfId="35156" xr:uid="{6163CE85-C80A-4779-8609-937079523C5D}"/>
    <cellStyle name="SAPBEXHLevel0 65" xfId="35157" xr:uid="{413F4D6C-410B-429C-B27D-553F60003A0F}"/>
    <cellStyle name="SAPBEXHLevel0 66" xfId="35158" xr:uid="{381AA6D3-A14E-4240-9101-9A936ACF3648}"/>
    <cellStyle name="SAPBEXHLevel0 67" xfId="35159" xr:uid="{EA11E65B-C61A-4EDD-8899-CF00DFD959F2}"/>
    <cellStyle name="SAPBEXHLevel0 68" xfId="35160" xr:uid="{ED2330B3-5808-478D-9024-0F92E55A6EFA}"/>
    <cellStyle name="SAPBEXHLevel0 69" xfId="35161" xr:uid="{CB522C4C-A845-4FB0-AD46-FDD945CAFF53}"/>
    <cellStyle name="SAPBEXHLevel0 7" xfId="10584" xr:uid="{32145368-7D2C-4F2A-91E6-932D48A13189}"/>
    <cellStyle name="SAPBEXHLevel0 7 2" xfId="35162" xr:uid="{608E4DA6-DDED-4634-A684-4EF32E64FDC4}"/>
    <cellStyle name="SAPBEXHLevel0 70" xfId="35163" xr:uid="{396D5529-EDD0-43DB-A74C-87709222450A}"/>
    <cellStyle name="SAPBEXHLevel0 71" xfId="35164" xr:uid="{120D337F-7E5A-4A57-BC9F-F61CB40B2F97}"/>
    <cellStyle name="SAPBEXHLevel0 72" xfId="35165" xr:uid="{12B00A30-352C-41AD-A7F5-E6FC8FBF9394}"/>
    <cellStyle name="SAPBEXHLevel0 73" xfId="35166" xr:uid="{B7CFBE99-9D11-43CE-80D8-1B1A84A5A4B2}"/>
    <cellStyle name="SAPBEXHLevel0 74" xfId="35167" xr:uid="{FF44C78B-7040-4900-9F42-756ADE315F80}"/>
    <cellStyle name="SAPBEXHLevel0 75" xfId="35168" xr:uid="{D0951F38-12B0-45D3-B5B8-89F20294032E}"/>
    <cellStyle name="SAPBEXHLevel0 76" xfId="35169" xr:uid="{AD69DE17-5FD3-4974-B2F3-DE59EDDE46A8}"/>
    <cellStyle name="SAPBEXHLevel0 77" xfId="35170" xr:uid="{9D4D9887-34DE-454A-BC51-70E36AEC02B8}"/>
    <cellStyle name="SAPBEXHLevel0 78" xfId="35171" xr:uid="{2C7D52FF-D66C-4A55-96C3-7FA518D01014}"/>
    <cellStyle name="SAPBEXHLevel0 79" xfId="35172" xr:uid="{733F8C0A-B845-4F90-A4E4-FE72EBF7ECE5}"/>
    <cellStyle name="SAPBEXHLevel0 8" xfId="10585" xr:uid="{B9DE6AE4-3818-40F9-84EB-DE8BFECC8F33}"/>
    <cellStyle name="SAPBEXHLevel0 8 2" xfId="35173" xr:uid="{423D1CAD-A780-40CE-8593-B61E18C88C35}"/>
    <cellStyle name="SAPBEXHLevel0 80" xfId="35174" xr:uid="{ED2F8433-1CB7-41B0-89FD-BF754F5C0AB6}"/>
    <cellStyle name="SAPBEXHLevel0 81" xfId="35175" xr:uid="{4578100A-983C-4E42-85C6-076BE9733A2E}"/>
    <cellStyle name="SAPBEXHLevel0 82" xfId="35176" xr:uid="{B821515F-39B4-482F-9381-4578915546EB}"/>
    <cellStyle name="SAPBEXHLevel0 83" xfId="35177" xr:uid="{A47BA8C5-56DB-4657-B325-A6626BBA249D}"/>
    <cellStyle name="SAPBEXHLevel0 84" xfId="35178" xr:uid="{D7D53468-86AC-4AF7-A54D-D92036600D35}"/>
    <cellStyle name="SAPBEXHLevel0 85" xfId="35179" xr:uid="{D37C71E7-AEB7-402B-87B9-AC5D24112107}"/>
    <cellStyle name="SAPBEXHLevel0 86" xfId="35180" xr:uid="{678873D8-CFC7-4D92-A35E-B7D92803B1D2}"/>
    <cellStyle name="SAPBEXHLevel0 87" xfId="35181" xr:uid="{43FBC5BE-BB2B-4415-ADE9-09D69DF96EE9}"/>
    <cellStyle name="SAPBEXHLevel0 88" xfId="35182" xr:uid="{11DCC0DF-F82F-4ECE-B7FD-720BF8CE83BB}"/>
    <cellStyle name="SAPBEXHLevel0 89" xfId="35183" xr:uid="{AC2DBE23-DA9D-49ED-8A33-9A4579E05A28}"/>
    <cellStyle name="SAPBEXHLevel0 9" xfId="35184" xr:uid="{E89089EC-EB5B-4B90-ACCA-FF291B84C5FB}"/>
    <cellStyle name="SAPBEXHLevel0 90" xfId="35185" xr:uid="{12B51F03-C81F-4960-94F7-0920DF041660}"/>
    <cellStyle name="SAPBEXHLevel0 91" xfId="35186" xr:uid="{4E29604F-8ACD-4398-BE85-404E3AC68861}"/>
    <cellStyle name="SAPBEXHLevel0 92" xfId="35187" xr:uid="{3AB2EE74-375E-42C9-BAB1-810BBD37E9BF}"/>
    <cellStyle name="SAPBEXHLevel0 93" xfId="35188" xr:uid="{7BB35FBD-72EB-4F2B-B025-042CD3DD2575}"/>
    <cellStyle name="SAPBEXHLevel0 94" xfId="35189" xr:uid="{D0CD268B-F5D2-401F-9C59-B06199005F11}"/>
    <cellStyle name="SAPBEXHLevel0 95" xfId="35190" xr:uid="{AB20F311-93DB-4579-B925-03C819FF586D}"/>
    <cellStyle name="SAPBEXHLevel0 96" xfId="35191" xr:uid="{2C6ACEC8-DDAB-4492-BF1C-CB808C60BDA2}"/>
    <cellStyle name="SAPBEXHLevel0 97" xfId="35192" xr:uid="{EA476F8B-05BA-4DA6-B4AA-FA6218E7C9BA}"/>
    <cellStyle name="SAPBEXHLevel0 98" xfId="35193" xr:uid="{873ABD7C-0A40-4522-AE6D-140B5EA6E898}"/>
    <cellStyle name="SAPBEXHLevel0 99" xfId="35194" xr:uid="{5098075F-2FC7-488D-9A2B-4B4940F53932}"/>
    <cellStyle name="SAPBEXHLevel0X" xfId="1977" xr:uid="{94C83854-84BB-4B45-9150-89AEC4AB9639}"/>
    <cellStyle name="SAPBEXHLevel0X 10" xfId="35195" xr:uid="{C235D6D7-5D00-4995-A995-33A6EF651B1A}"/>
    <cellStyle name="SAPBEXHLevel0X 100" xfId="35196" xr:uid="{6736E4A7-85C9-4EF7-978C-1F80F4DF2F5E}"/>
    <cellStyle name="SAPBEXHLevel0X 101" xfId="35197" xr:uid="{16BE75DD-F411-44EA-B600-14677F21B5A6}"/>
    <cellStyle name="SAPBEXHLevel0X 102" xfId="35198" xr:uid="{073FE96A-5AA7-44EF-9839-0ABC10A2317D}"/>
    <cellStyle name="SAPBEXHLevel0X 103" xfId="35199" xr:uid="{BF464100-232B-4380-AB7C-1ACC9BA4B697}"/>
    <cellStyle name="SAPBEXHLevel0X 104" xfId="35200" xr:uid="{C39B1631-A016-436C-B3C5-45F9443278CF}"/>
    <cellStyle name="SAPBEXHLevel0X 105" xfId="35201" xr:uid="{425CCC73-2FE3-41EB-BAAF-21A12F3C0D93}"/>
    <cellStyle name="SAPBEXHLevel0X 105 2" xfId="40892" xr:uid="{613C0761-3130-4C54-BCFA-94CEE358A754}"/>
    <cellStyle name="SAPBEXHLevel0X 105 3" xfId="38934" xr:uid="{68B48040-2223-4937-8FFC-97619F904C0A}"/>
    <cellStyle name="SAPBEXHLevel0X 105 4" xfId="40821" xr:uid="{F2F9C758-2630-4DEE-86B1-47739C9FB918}"/>
    <cellStyle name="SAPBEXHLevel0X 105 5" xfId="39040" xr:uid="{FFA334E0-16B1-43BF-80D4-982BD546DC45}"/>
    <cellStyle name="SAPBEXHLevel0X 105 6" xfId="45014" xr:uid="{1E10F19A-E62D-479B-9ECB-B84B4EC9BF5C}"/>
    <cellStyle name="SAPBEXHLevel0X 105 7" xfId="44024" xr:uid="{0E826909-468A-4AF0-BF95-FEC3F3F9A2A6}"/>
    <cellStyle name="SAPBEXHLevel0X 106" xfId="35202" xr:uid="{6A70B965-6D34-49AF-8C56-3ED293966C3E}"/>
    <cellStyle name="SAPBEXHLevel0X 106 2" xfId="40893" xr:uid="{D059E7A5-CCAF-4411-A458-A59410953CF4}"/>
    <cellStyle name="SAPBEXHLevel0X 106 3" xfId="38933" xr:uid="{90DAEBD3-77CF-4347-995A-8C6B2C23786D}"/>
    <cellStyle name="SAPBEXHLevel0X 106 4" xfId="40822" xr:uid="{35F19737-8FC9-4380-B698-D64BC888E495}"/>
    <cellStyle name="SAPBEXHLevel0X 106 5" xfId="39039" xr:uid="{BC4C7F87-2477-4BE7-B4BC-8F6C70FCDED5}"/>
    <cellStyle name="SAPBEXHLevel0X 106 6" xfId="45015" xr:uid="{DA63E47E-3131-4E48-9E00-C7BB6A9FFD53}"/>
    <cellStyle name="SAPBEXHLevel0X 106 7" xfId="44023" xr:uid="{2F4676C0-167E-40CC-A9C1-CA1EED8412A0}"/>
    <cellStyle name="SAPBEXHLevel0X 107" xfId="35203" xr:uid="{6349C734-AB77-4BE3-88EB-B5FCF9E24D18}"/>
    <cellStyle name="SAPBEXHLevel0X 107 2" xfId="40894" xr:uid="{180D6EB3-C838-4A59-B091-91CCCBFC7582}"/>
    <cellStyle name="SAPBEXHLevel0X 107 3" xfId="38932" xr:uid="{CCFD4118-CE75-4AF0-B2E7-72250D527E96}"/>
    <cellStyle name="SAPBEXHLevel0X 107 4" xfId="40823" xr:uid="{52DEA3CC-AA7D-4520-8478-26128601177F}"/>
    <cellStyle name="SAPBEXHLevel0X 107 5" xfId="39038" xr:uid="{40DAA84F-FA84-48E8-B311-F2648F585F3F}"/>
    <cellStyle name="SAPBEXHLevel0X 107 6" xfId="45016" xr:uid="{EDE9A880-8F7D-472A-9F26-818DD635D60C}"/>
    <cellStyle name="SAPBEXHLevel0X 107 7" xfId="44022" xr:uid="{ACD7E8E1-1B9D-4D88-B552-EAFC074CE4A4}"/>
    <cellStyle name="SAPBEXHLevel0X 108" xfId="35204" xr:uid="{4E355DB1-D1E3-4456-9245-831CF3FAB296}"/>
    <cellStyle name="SAPBEXHLevel0X 108 2" xfId="40895" xr:uid="{2F81975B-A4D0-444C-8DBA-5DE8EF256D55}"/>
    <cellStyle name="SAPBEXHLevel0X 108 3" xfId="38931" xr:uid="{2BECA7BF-0215-4804-89D8-0B2731827FDB}"/>
    <cellStyle name="SAPBEXHLevel0X 108 4" xfId="40824" xr:uid="{F953C736-9F78-4130-8CF7-9A0D94D33422}"/>
    <cellStyle name="SAPBEXHLevel0X 108 5" xfId="39037" xr:uid="{3B106C8E-42B3-4349-91A1-065C77B22E44}"/>
    <cellStyle name="SAPBEXHLevel0X 108 6" xfId="45017" xr:uid="{181B9444-6EAD-4A56-87A6-0CB67721DFC1}"/>
    <cellStyle name="SAPBEXHLevel0X 108 7" xfId="44021" xr:uid="{2ED8A188-4081-4E8C-AF26-9AA587D21D53}"/>
    <cellStyle name="SAPBEXHLevel0X 109" xfId="35205" xr:uid="{549BE058-4404-4534-9BE1-52DF770D8838}"/>
    <cellStyle name="SAPBEXHLevel0X 109 2" xfId="40896" xr:uid="{AD2A7030-5E33-409F-9992-C81E0031F6A5}"/>
    <cellStyle name="SAPBEXHLevel0X 109 3" xfId="38930" xr:uid="{863313A7-596E-4F9B-9663-3E5175A85FD3}"/>
    <cellStyle name="SAPBEXHLevel0X 109 4" xfId="40825" xr:uid="{E6C307ED-6328-45D0-8406-AC3934D0FF95}"/>
    <cellStyle name="SAPBEXHLevel0X 109 5" xfId="39036" xr:uid="{DFEECF85-DEF4-431C-961D-E5BBAF8CE130}"/>
    <cellStyle name="SAPBEXHLevel0X 109 6" xfId="45018" xr:uid="{A56552BA-E816-47DE-BB22-3E5F4AB1D4E6}"/>
    <cellStyle name="SAPBEXHLevel0X 109 7" xfId="44020" xr:uid="{63D151C9-972D-4F65-908D-B379B959904C}"/>
    <cellStyle name="SAPBEXHLevel0X 11" xfId="35206" xr:uid="{3432D436-B3D1-4621-B6CF-FDA2FADA3777}"/>
    <cellStyle name="SAPBEXHLevel0X 110" xfId="35207" xr:uid="{49A207EC-0DAE-4E16-9DD3-D536C15B2EAE}"/>
    <cellStyle name="SAPBEXHLevel0X 110 2" xfId="40897" xr:uid="{10EF6F31-7FD5-4E63-95C1-EA0149B717DA}"/>
    <cellStyle name="SAPBEXHLevel0X 110 3" xfId="38929" xr:uid="{8A929B4D-DD6C-448C-85E2-806A1E69DC49}"/>
    <cellStyle name="SAPBEXHLevel0X 110 4" xfId="40826" xr:uid="{6D6F843F-410B-433E-B376-BCD8E5E36FF6}"/>
    <cellStyle name="SAPBEXHLevel0X 110 5" xfId="39035" xr:uid="{EFCFECD3-9FDA-4121-AFE0-978AC99D4F62}"/>
    <cellStyle name="SAPBEXHLevel0X 110 6" xfId="45019" xr:uid="{66C9B019-223A-44BB-80AA-7DBF512BB24B}"/>
    <cellStyle name="SAPBEXHLevel0X 110 7" xfId="44019" xr:uid="{F0259B94-09C8-47BA-9493-2A51433B9F29}"/>
    <cellStyle name="SAPBEXHLevel0X 111" xfId="35208" xr:uid="{2554FC31-E9BD-44B6-9251-93D46C262567}"/>
    <cellStyle name="SAPBEXHLevel0X 111 2" xfId="40898" xr:uid="{0AC8A24F-7600-438B-A5D4-67AC0A9D1FFC}"/>
    <cellStyle name="SAPBEXHLevel0X 111 3" xfId="38928" xr:uid="{3D232E77-0058-461A-B8C9-AEB3254D9F3A}"/>
    <cellStyle name="SAPBEXHLevel0X 111 4" xfId="40827" xr:uid="{FD646ABA-285F-4BB4-8F11-16E80DE00C53}"/>
    <cellStyle name="SAPBEXHLevel0X 111 5" xfId="39034" xr:uid="{501BB951-92ED-4AD3-84F0-230004475A76}"/>
    <cellStyle name="SAPBEXHLevel0X 111 6" xfId="45020" xr:uid="{E81C579F-0DD3-491D-A58F-98CBCE5F6181}"/>
    <cellStyle name="SAPBEXHLevel0X 111 7" xfId="44018" xr:uid="{16AA78BA-3307-425B-A98D-22BE14323094}"/>
    <cellStyle name="SAPBEXHLevel0X 112" xfId="35209" xr:uid="{92FE587F-8D9C-46D4-B069-57B77A3369F0}"/>
    <cellStyle name="SAPBEXHLevel0X 112 2" xfId="40899" xr:uid="{1E2F3FF5-8365-4790-A7E1-742D6CEA0290}"/>
    <cellStyle name="SAPBEXHLevel0X 112 3" xfId="38927" xr:uid="{0A5BE300-6F9A-4F88-9DC0-15493EF738C1}"/>
    <cellStyle name="SAPBEXHLevel0X 112 4" xfId="40828" xr:uid="{706EB5D0-E9B3-4A7F-8416-12C7D69D11A2}"/>
    <cellStyle name="SAPBEXHLevel0X 112 5" xfId="39033" xr:uid="{5B9DAAED-35BE-4651-AF50-E2F769439AA2}"/>
    <cellStyle name="SAPBEXHLevel0X 112 6" xfId="45021" xr:uid="{1F86D082-12B7-4122-AC86-21CDBDAD5E59}"/>
    <cellStyle name="SAPBEXHLevel0X 112 7" xfId="44017" xr:uid="{852DC01B-6968-42DD-B243-ADDE0629124F}"/>
    <cellStyle name="SAPBEXHLevel0X 113" xfId="35210" xr:uid="{9613D232-3F13-49E0-AC66-C7312521C49B}"/>
    <cellStyle name="SAPBEXHLevel0X 113 2" xfId="40900" xr:uid="{DC6F7335-EBDB-4165-8136-9C4D48327379}"/>
    <cellStyle name="SAPBEXHLevel0X 113 3" xfId="38926" xr:uid="{5C47EA5B-C3B8-49D0-8B9C-CEFD2B32BFB4}"/>
    <cellStyle name="SAPBEXHLevel0X 113 4" xfId="40829" xr:uid="{48D2835D-323D-4506-98D5-8A50E3CE6CB9}"/>
    <cellStyle name="SAPBEXHLevel0X 113 5" xfId="39032" xr:uid="{AA6168D6-6F4B-4758-90DD-77BBC846A78E}"/>
    <cellStyle name="SAPBEXHLevel0X 113 6" xfId="45022" xr:uid="{57092D8A-6C41-4EA8-8412-EB0CC1B1272E}"/>
    <cellStyle name="SAPBEXHLevel0X 113 7" xfId="44016" xr:uid="{6F714E17-D927-48D3-A33A-8ED62C65DDF0}"/>
    <cellStyle name="SAPBEXHLevel0X 114" xfId="35211" xr:uid="{9688D964-380B-4CDC-A65B-244704CB51F7}"/>
    <cellStyle name="SAPBEXHLevel0X 114 2" xfId="40901" xr:uid="{4F01263E-DF6D-4AE2-8C79-AC36E1D9AB70}"/>
    <cellStyle name="SAPBEXHLevel0X 114 3" xfId="38925" xr:uid="{953BFD85-DA51-4B9B-A117-0AC71CE78557}"/>
    <cellStyle name="SAPBEXHLevel0X 114 4" xfId="40830" xr:uid="{094AC273-AA36-4457-AE55-86550B5BAF8C}"/>
    <cellStyle name="SAPBEXHLevel0X 114 5" xfId="39031" xr:uid="{9A8C7C6E-F97A-43A7-A3E0-E1A896E0A530}"/>
    <cellStyle name="SAPBEXHLevel0X 114 6" xfId="45023" xr:uid="{BE755333-4F7D-4211-86A6-EC805925835C}"/>
    <cellStyle name="SAPBEXHLevel0X 114 7" xfId="44015" xr:uid="{35D1BE89-65F8-473E-8AB2-8E1824117296}"/>
    <cellStyle name="SAPBEXHLevel0X 115" xfId="35212" xr:uid="{C63B3F98-C05A-4600-8C92-44D2CCFDF3FD}"/>
    <cellStyle name="SAPBEXHLevel0X 115 2" xfId="40902" xr:uid="{894CDF65-3AED-4D88-A0DD-6F04F90969B6}"/>
    <cellStyle name="SAPBEXHLevel0X 115 3" xfId="38924" xr:uid="{1166845B-1E0E-4838-ACA5-37A012BE8721}"/>
    <cellStyle name="SAPBEXHLevel0X 115 4" xfId="40831" xr:uid="{48483D1E-3470-4749-AEC1-D262007BB050}"/>
    <cellStyle name="SAPBEXHLevel0X 115 5" xfId="39030" xr:uid="{BC538C6B-9621-4F2D-BE65-00BFE90F6754}"/>
    <cellStyle name="SAPBEXHLevel0X 115 6" xfId="45024" xr:uid="{70A70AA8-A9C1-43DF-9873-005CAA943A6F}"/>
    <cellStyle name="SAPBEXHLevel0X 115 7" xfId="44014" xr:uid="{86C3160E-F3E1-42D3-B622-69BFC4E48329}"/>
    <cellStyle name="SAPBEXHLevel0X 116" xfId="12877" xr:uid="{BA4ED02B-5D6F-44E8-BBDB-FE399FE0E6A2}"/>
    <cellStyle name="SAPBEXHLevel0X 116 2" xfId="38265" xr:uid="{DD3EFEE8-F548-423E-B34A-3CF3192CE2CD}"/>
    <cellStyle name="SAPBEXHLevel0X 116 3" xfId="41647" xr:uid="{4584D166-2B04-4570-95A2-ED62C0A6F9BF}"/>
    <cellStyle name="SAPBEXHLevel0X 116 4" xfId="42305" xr:uid="{5C1B5830-5171-4C12-9CF1-F09FC40905E3}"/>
    <cellStyle name="SAPBEXHLevel0X 116 5" xfId="42890" xr:uid="{52986CC3-D53F-4099-897F-9AF33F3451DB}"/>
    <cellStyle name="SAPBEXHLevel0X 116 6" xfId="43495" xr:uid="{589B86C1-E775-4449-B62C-B8FA4C4BC0F5}"/>
    <cellStyle name="SAPBEXHLevel0X 116 7" xfId="45538" xr:uid="{758B7137-043C-4CE4-ABA4-7FE2B5AD7D46}"/>
    <cellStyle name="SAPBEXHLevel0X 117" xfId="38205" xr:uid="{AB8BE6EC-3C1F-4A20-9D86-5E44041E6CA6}"/>
    <cellStyle name="SAPBEXHLevel0X 118" xfId="41740" xr:uid="{060852CC-2021-4697-A024-2A03EC8E6C99}"/>
    <cellStyle name="SAPBEXHLevel0X 119" xfId="42395" xr:uid="{047C68CE-3FAC-480F-B831-535E8F17EBAE}"/>
    <cellStyle name="SAPBEXHLevel0X 12" xfId="35213" xr:uid="{604A88DA-6A7D-4C83-BBD6-BE4D92FFC10F}"/>
    <cellStyle name="SAPBEXHLevel0X 120" xfId="42969" xr:uid="{351F2C6C-B34E-4FE2-BB5A-0DE922DDF17C}"/>
    <cellStyle name="SAPBEXHLevel0X 121" xfId="43438" xr:uid="{D9E88E4A-BD2E-4D99-A769-811A98AF9018}"/>
    <cellStyle name="SAPBEXHLevel0X 122" xfId="45598" xr:uid="{0FC310D1-207D-44F9-ABB0-695B30880A30}"/>
    <cellStyle name="SAPBEXHLevel0X 123" xfId="12335" xr:uid="{6077F1AF-3509-488A-B0A9-1CFAE8B977ED}"/>
    <cellStyle name="SAPBEXHLevel0X 124" xfId="46158" xr:uid="{4A92C730-D1AE-43CC-BD97-9F589B14D10A}"/>
    <cellStyle name="SAPBEXHLevel0X 13" xfId="35214" xr:uid="{CB40F60C-D6DA-4CD5-9B3F-AB6CFB0089FB}"/>
    <cellStyle name="SAPBEXHLevel0X 14" xfId="35215" xr:uid="{E346E5D5-B9D5-4BC3-B205-41D124520DE6}"/>
    <cellStyle name="SAPBEXHLevel0X 15" xfId="35216" xr:uid="{FD849FB0-2C83-4F20-BD51-A464BA522CBC}"/>
    <cellStyle name="SAPBEXHLevel0X 16" xfId="35217" xr:uid="{13F3E7B9-1B45-4672-86BC-FC216050FE66}"/>
    <cellStyle name="SAPBEXHLevel0X 17" xfId="35218" xr:uid="{B84230E5-9411-4439-AE4C-56FCD8C068D5}"/>
    <cellStyle name="SAPBEXHLevel0X 18" xfId="35219" xr:uid="{5E1420BF-EF6B-4BFF-98F2-E87201B8901A}"/>
    <cellStyle name="SAPBEXHLevel0X 19" xfId="35220" xr:uid="{1532165A-6866-4F5B-BCC3-787D7A964F16}"/>
    <cellStyle name="SAPBEXHLevel0X 2" xfId="2257" xr:uid="{E0CFBA5E-7310-43E5-BF9F-C31C2159617E}"/>
    <cellStyle name="SAPBEXHLevel0X 2 10" xfId="45433" xr:uid="{7C080897-9B0D-42ED-B4E8-7F7C85DC7BE0}"/>
    <cellStyle name="SAPBEXHLevel0X 2 11" xfId="13082" xr:uid="{431C5BA3-A5D2-4B7B-ADBD-9DF40B785F52}"/>
    <cellStyle name="SAPBEXHLevel0X 2 2" xfId="4452" xr:uid="{9D2E992F-202F-4B75-8E9B-45FA0057794A}"/>
    <cellStyle name="SAPBEXHLevel0X 2 2 10" xfId="35221" xr:uid="{C4D631C5-D4BC-4E1A-A6A6-403AAC91585A}"/>
    <cellStyle name="SAPBEXHLevel0X 2 2 2" xfId="5442" xr:uid="{46139211-4708-47A7-9438-F89F70E96C6D}"/>
    <cellStyle name="SAPBEXHLevel0X 2 2 2 10" xfId="35222" xr:uid="{1DE80AD8-1A78-4B9B-8203-71FA541C05BC}"/>
    <cellStyle name="SAPBEXHLevel0X 2 2 2 2" xfId="35223" xr:uid="{34655336-6153-4BC1-83D5-2C44007AE6FB}"/>
    <cellStyle name="SAPBEXHLevel0X 2 2 2 2 2" xfId="35224" xr:uid="{285C5ECE-DBE6-4AB4-B7A9-6F995B4C2790}"/>
    <cellStyle name="SAPBEXHLevel0X 2 2 2 2 2 2" xfId="40909" xr:uid="{2430E3E1-79C3-43BE-B85F-B40C0DDDBAD3}"/>
    <cellStyle name="SAPBEXHLevel0X 2 2 2 2 2 3" xfId="38920" xr:uid="{79B1EF36-2755-4CAF-AB9C-834CD73A99AB}"/>
    <cellStyle name="SAPBEXHLevel0X 2 2 2 2 2 4" xfId="40834" xr:uid="{85263078-8B00-432D-A309-581F1A73AB46}"/>
    <cellStyle name="SAPBEXHLevel0X 2 2 2 2 2 5" xfId="39026" xr:uid="{DC042AA4-86A0-439D-A83F-7C3859FA21DD}"/>
    <cellStyle name="SAPBEXHLevel0X 2 2 2 2 2 6" xfId="45028" xr:uid="{E0C45B56-3DE1-4597-972B-24EEA7B224F0}"/>
    <cellStyle name="SAPBEXHLevel0X 2 2 2 2 2 7" xfId="44010" xr:uid="{BF5E3297-C1BC-4A94-B880-F9459DC88AF3}"/>
    <cellStyle name="SAPBEXHLevel0X 2 2 2 2 3" xfId="40908" xr:uid="{64F3F405-BC2C-49B0-9BFD-B6111802A28F}"/>
    <cellStyle name="SAPBEXHLevel0X 2 2 2 2 4" xfId="38921" xr:uid="{4BC380B0-C384-4602-9D59-EFB54AB7EA6E}"/>
    <cellStyle name="SAPBEXHLevel0X 2 2 2 2 5" xfId="40833" xr:uid="{62716441-B41D-4A74-A3E3-3ED9082E2862}"/>
    <cellStyle name="SAPBEXHLevel0X 2 2 2 2 6" xfId="39027" xr:uid="{8993351D-BFEA-46EA-AE8F-2BD1805B9486}"/>
    <cellStyle name="SAPBEXHLevel0X 2 2 2 2 7" xfId="45027" xr:uid="{6704C1F5-21CD-4841-A858-358E64F729C6}"/>
    <cellStyle name="SAPBEXHLevel0X 2 2 2 2 8" xfId="44011" xr:uid="{BC055B90-0EF9-4492-86F1-85E3450C6213}"/>
    <cellStyle name="SAPBEXHLevel0X 2 2 2 3" xfId="35225" xr:uid="{073565DD-8800-47F0-A44C-4D7B4BD975BD}"/>
    <cellStyle name="SAPBEXHLevel0X 2 2 2 3 2" xfId="40910" xr:uid="{BDC24FAC-5496-4821-ADFE-A3A4C0E3D8D1}"/>
    <cellStyle name="SAPBEXHLevel0X 2 2 2 3 3" xfId="38919" xr:uid="{7F732453-2EAC-484F-AE64-FFAD48EC5C9B}"/>
    <cellStyle name="SAPBEXHLevel0X 2 2 2 3 4" xfId="40835" xr:uid="{433CF4F0-CA19-466F-8F29-9D07B755229D}"/>
    <cellStyle name="SAPBEXHLevel0X 2 2 2 3 5" xfId="39025" xr:uid="{22F65DFD-C7C6-4281-BA89-F9A7B7776B15}"/>
    <cellStyle name="SAPBEXHLevel0X 2 2 2 3 6" xfId="45029" xr:uid="{B4AFA8F8-D77C-49BC-B3F3-B7B393293819}"/>
    <cellStyle name="SAPBEXHLevel0X 2 2 2 3 7" xfId="44009" xr:uid="{78158CBF-CEAD-44C3-9EA3-3A0303E6DFD2}"/>
    <cellStyle name="SAPBEXHLevel0X 2 2 2 4" xfId="40907" xr:uid="{079CD4F9-6CD1-46AF-905C-71A06DE6589C}"/>
    <cellStyle name="SAPBEXHLevel0X 2 2 2 5" xfId="38922" xr:uid="{42BE5DEF-122C-493A-BB20-6E0D91038FBC}"/>
    <cellStyle name="SAPBEXHLevel0X 2 2 2 6" xfId="40832" xr:uid="{47FF1E24-118A-4EFC-B036-33D3CA9029AD}"/>
    <cellStyle name="SAPBEXHLevel0X 2 2 2 7" xfId="39028" xr:uid="{0BC88777-3458-43F9-AED3-2FF1A12922C3}"/>
    <cellStyle name="SAPBEXHLevel0X 2 2 2 8" xfId="45026" xr:uid="{18C710BC-BFBA-4D75-890B-A93F22882A32}"/>
    <cellStyle name="SAPBEXHLevel0X 2 2 2 9" xfId="44012" xr:uid="{F734035F-CBFD-4D40-9330-0181F446C5DF}"/>
    <cellStyle name="SAPBEXHLevel0X 2 2 3" xfId="8344" xr:uid="{D8AD776C-8A75-4114-899B-7F11A43E940D}"/>
    <cellStyle name="SAPBEXHLevel0X 2 2 3 2" xfId="40911" xr:uid="{8569F90A-3272-4817-ABD7-2A93AB157F87}"/>
    <cellStyle name="SAPBEXHLevel0X 2 2 3 3" xfId="38918" xr:uid="{70F370C1-3634-48AF-A7F5-65A5634F9B65}"/>
    <cellStyle name="SAPBEXHLevel0X 2 2 3 4" xfId="40836" xr:uid="{D7A8AEDA-D447-4CB3-B0BC-0C5823E22300}"/>
    <cellStyle name="SAPBEXHLevel0X 2 2 3 5" xfId="39024" xr:uid="{287D9DAC-BF98-4FC6-9564-CEDDA2004ABF}"/>
    <cellStyle name="SAPBEXHLevel0X 2 2 3 6" xfId="45030" xr:uid="{CC2802A6-108B-48F1-8E24-4DC17AD77F66}"/>
    <cellStyle name="SAPBEXHLevel0X 2 2 3 7" xfId="44008" xr:uid="{2DFB31B4-B931-4355-B364-7665B2647276}"/>
    <cellStyle name="SAPBEXHLevel0X 2 2 3 8" xfId="35226" xr:uid="{9DE8ADCD-54A4-410B-9452-4E7C685EF940}"/>
    <cellStyle name="SAPBEXHLevel0X 2 2 4" xfId="40906" xr:uid="{4658F593-5F51-40AE-AB78-C9696A4C9F33}"/>
    <cellStyle name="SAPBEXHLevel0X 2 2 5" xfId="38923" xr:uid="{28ABCA72-621E-43B3-9DE7-20159A5CA6FA}"/>
    <cellStyle name="SAPBEXHLevel0X 2 2 6" xfId="38203" xr:uid="{DB5079F5-9220-4F4C-ADB7-5115CBA9F380}"/>
    <cellStyle name="SAPBEXHLevel0X 2 2 7" xfId="39029" xr:uid="{35C568F2-E7F1-48FC-9B93-6B5057B53FA8}"/>
    <cellStyle name="SAPBEXHLevel0X 2 2 8" xfId="45025" xr:uid="{26F83D0F-D3B5-4EDB-B318-23BF5888D2BF}"/>
    <cellStyle name="SAPBEXHLevel0X 2 2 9" xfId="44013" xr:uid="{00215BC3-2D34-45BD-ACC1-EA5BBEFF91AA}"/>
    <cellStyle name="SAPBEXHLevel0X 2 3" xfId="5018" xr:uid="{12A50BF5-1FB1-4383-BABE-362665860405}"/>
    <cellStyle name="SAPBEXHLevel0X 2 3 2" xfId="5590" xr:uid="{4A612801-1878-49F0-87EF-DCAC39DB10EF}"/>
    <cellStyle name="SAPBEXHLevel0X 2 3 2 2" xfId="40912" xr:uid="{A0BFEF89-0DC3-49DF-9D17-CE99875021C0}"/>
    <cellStyle name="SAPBEXHLevel0X 2 3 3" xfId="38917" xr:uid="{723E8257-739C-4B79-AB52-8E9D47F8F763}"/>
    <cellStyle name="SAPBEXHLevel0X 2 3 4" xfId="40837" xr:uid="{2A5D7369-47FE-412F-BED5-0821E14E0AAD}"/>
    <cellStyle name="SAPBEXHLevel0X 2 3 5" xfId="39023" xr:uid="{E9B91991-A5A6-4627-9A56-DB316C643E3A}"/>
    <cellStyle name="SAPBEXHLevel0X 2 3 6" xfId="45031" xr:uid="{3EA19158-0D38-40D8-9F34-72427452D40F}"/>
    <cellStyle name="SAPBEXHLevel0X 2 3 7" xfId="44007" xr:uid="{A9D4929D-B5D9-4F78-9E82-4352EDD6B66C}"/>
    <cellStyle name="SAPBEXHLevel0X 2 3 8" xfId="35227" xr:uid="{9A971F66-2FAE-4D34-90D5-9CE9C76B5C4E}"/>
    <cellStyle name="SAPBEXHLevel0X 2 4" xfId="10237" xr:uid="{E1DF6F1E-35C3-4A3D-A8F7-F77EEB77EF52}"/>
    <cellStyle name="SAPBEXHLevel0X 2 4 2" xfId="35228" xr:uid="{2FCEC0BD-C3A3-4C73-AC0E-1CB3FDF2D630}"/>
    <cellStyle name="SAPBEXHLevel0X 2 5" xfId="10550" xr:uid="{C76B7089-B341-4139-9802-A8BC4C53FCAA}"/>
    <cellStyle name="SAPBEXHLevel0X 2 5 2" xfId="38377" xr:uid="{EF3F2722-53E6-451B-93BB-6CACC58A4529}"/>
    <cellStyle name="SAPBEXHLevel0X 2 6" xfId="10707" xr:uid="{4066581E-BF24-42FC-8406-6C116B4E6D8A}"/>
    <cellStyle name="SAPBEXHLevel0X 2 6 2" xfId="41512" xr:uid="{3B3696DF-55F3-4035-B9AD-FEBA922904DF}"/>
    <cellStyle name="SAPBEXHLevel0X 2 7" xfId="10558" xr:uid="{5684E912-6657-4850-A780-A2BED15AC8E1}"/>
    <cellStyle name="SAPBEXHLevel0X 2 7 2" xfId="42149" xr:uid="{F8725EA2-E8E4-411F-A224-F43487A00B33}"/>
    <cellStyle name="SAPBEXHLevel0X 2 8" xfId="42760" xr:uid="{8A4D0F42-BBA6-459F-A665-ABBB531185D3}"/>
    <cellStyle name="SAPBEXHLevel0X 2 9" xfId="43598" xr:uid="{D4ECF71A-DCCE-44FF-B4E1-79B502960E2B}"/>
    <cellStyle name="SAPBEXHLevel0X 20" xfId="35229" xr:uid="{A3379827-BE21-49A1-9FA8-1CE4ADD3EE48}"/>
    <cellStyle name="SAPBEXHLevel0X 21" xfId="35230" xr:uid="{DAE8C4FA-B3D4-446C-8477-ABBB1FC4F6EB}"/>
    <cellStyle name="SAPBEXHLevel0X 22" xfId="35231" xr:uid="{96C19F66-FE30-438D-9EC3-C08E3B8C1637}"/>
    <cellStyle name="SAPBEXHLevel0X 23" xfId="35232" xr:uid="{AD61F16E-F6CF-4751-976C-5167DA743F78}"/>
    <cellStyle name="SAPBEXHLevel0X 24" xfId="35233" xr:uid="{5FC771F8-A3E0-45CD-866E-8353F5E52961}"/>
    <cellStyle name="SAPBEXHLevel0X 25" xfId="35234" xr:uid="{3A9819F8-956A-4992-B29C-8B58608F59E4}"/>
    <cellStyle name="SAPBEXHLevel0X 26" xfId="35235" xr:uid="{F207DE96-61DA-4DD1-A5DE-10F4361DB5DF}"/>
    <cellStyle name="SAPBEXHLevel0X 27" xfId="35236" xr:uid="{A52AA7DB-B7A0-4FD8-A8D0-A4826ADE8BB1}"/>
    <cellStyle name="SAPBEXHLevel0X 28" xfId="35237" xr:uid="{1B508DFF-0808-450E-942F-6FF91A9C4023}"/>
    <cellStyle name="SAPBEXHLevel0X 29" xfId="35238" xr:uid="{0CC9F867-9CD7-40CC-B509-235C954AE43A}"/>
    <cellStyle name="SAPBEXHLevel0X 3" xfId="2108" xr:uid="{8FB30BD0-CE80-490F-870D-48FCC509726B}"/>
    <cellStyle name="SAPBEXHLevel0X 3 10" xfId="45399" xr:uid="{3A291322-D2FF-478F-9D10-320EE7231C8E}"/>
    <cellStyle name="SAPBEXHLevel0X 3 11" xfId="13114" xr:uid="{290F0460-4A7C-40AC-A0EF-19B611B5790C}"/>
    <cellStyle name="SAPBEXHLevel0X 3 2" xfId="5395" xr:uid="{07AA992A-6CCF-44DF-B042-F84FBF199467}"/>
    <cellStyle name="SAPBEXHLevel0X 3 2 2" xfId="8739" xr:uid="{FE382341-5920-4BF3-912B-E3CEAB6B18A3}"/>
    <cellStyle name="SAPBEXHLevel0X 3 2 3" xfId="35239" xr:uid="{7662BC11-BF15-430A-B243-6C71C618A6F8}"/>
    <cellStyle name="SAPBEXHLevel0X 3 3" xfId="10160" xr:uid="{7015AA48-5444-4802-97FA-05A024AFD7D4}"/>
    <cellStyle name="SAPBEXHLevel0X 3 3 2" xfId="41852" xr:uid="{FC888B6C-8B51-40B9-A4C6-2C06727C4F24}"/>
    <cellStyle name="SAPBEXHLevel0X 3 3 3" xfId="42477" xr:uid="{BBCD0018-D6D8-4B97-9ED2-9AC14BBCEFCD}"/>
    <cellStyle name="SAPBEXHLevel0X 3 3 4" xfId="43039" xr:uid="{84C2BBF0-B82D-41CD-A405-6D985FEF8B43}"/>
    <cellStyle name="SAPBEXHLevel0X 3 3 5" xfId="43289" xr:uid="{6C0F44A7-0EAD-4B54-84CF-9F5BA2977494}"/>
    <cellStyle name="SAPBEXHLevel0X 3 3 6" xfId="45693" xr:uid="{52C8DA4F-F4BA-4304-8213-F57A2431B4EA}"/>
    <cellStyle name="SAPBEXHLevel0X 3 3 7" xfId="45969" xr:uid="{5CF16EDB-0643-4C19-8AEB-9A28BDD0003C}"/>
    <cellStyle name="SAPBEXHLevel0X 3 3 8" xfId="37977" xr:uid="{359B4305-A3FF-4A96-9351-BFE994B4F1CA}"/>
    <cellStyle name="SAPBEXHLevel0X 3 4" xfId="8656" xr:uid="{7618FB41-350C-4D0F-83B8-4825452D208F}"/>
    <cellStyle name="SAPBEXHLevel0X 3 4 2" xfId="41948" xr:uid="{694721F0-0053-4D7D-ADA8-872FB5CE8DB3}"/>
    <cellStyle name="SAPBEXHLevel0X 3 4 3" xfId="42565" xr:uid="{B7ABB28D-FBA0-44F3-9A67-DD1566CDA93A}"/>
    <cellStyle name="SAPBEXHLevel0X 3 4 4" xfId="43119" xr:uid="{637ABCE4-EA50-4E59-9F43-2F72C1757910}"/>
    <cellStyle name="SAPBEXHLevel0X 3 4 5" xfId="43368" xr:uid="{90B02ADB-53D2-4B85-907A-E29D27AE08DF}"/>
    <cellStyle name="SAPBEXHLevel0X 3 4 6" xfId="45780" xr:uid="{54AE7D09-A911-4E57-8B75-66EF9D173AD0}"/>
    <cellStyle name="SAPBEXHLevel0X 3 4 7" xfId="46049" xr:uid="{84CDF71F-3A68-4EF7-9BD5-EE89A6CA459A}"/>
    <cellStyle name="SAPBEXHLevel0X 3 4 8" xfId="38135" xr:uid="{2E2A83A6-7797-48AC-AEB1-D7AD202A8E80}"/>
    <cellStyle name="SAPBEXHLevel0X 3 5" xfId="10683" xr:uid="{4F804668-0CF6-46F1-8298-EF6545781F8D}"/>
    <cellStyle name="SAPBEXHLevel0X 3 5 2" xfId="38410" xr:uid="{53B98ED0-463D-4ED3-825F-DF45AA66C4BE}"/>
    <cellStyle name="SAPBEXHLevel0X 3 6" xfId="8208" xr:uid="{6B19869D-259A-4A60-85F1-C9F4B5729B3D}"/>
    <cellStyle name="SAPBEXHLevel0X 3 6 2" xfId="41461" xr:uid="{E9B7413B-ECEE-4EB5-8EB1-BAFA7443A45D}"/>
    <cellStyle name="SAPBEXHLevel0X 3 7" xfId="42118" xr:uid="{70DDAD3D-2A02-4759-B7E1-ABA31891A483}"/>
    <cellStyle name="SAPBEXHLevel0X 3 8" xfId="42726" xr:uid="{5182244E-21E7-4224-A6DD-0F4A98A17F7C}"/>
    <cellStyle name="SAPBEXHLevel0X 3 9" xfId="43631" xr:uid="{BD2CBCD7-3533-43A9-B9E1-4F0B026043CE}"/>
    <cellStyle name="SAPBEXHLevel0X 30" xfId="35240" xr:uid="{1DE1137C-4C9E-4FDF-8916-A45ED9D0DBAE}"/>
    <cellStyle name="SAPBEXHLevel0X 31" xfId="35241" xr:uid="{01EDD4E2-A646-485C-8E8B-9FB87E0A4A50}"/>
    <cellStyle name="SAPBEXHLevel0X 32" xfId="35242" xr:uid="{CBF448C1-875C-415B-B760-CBD2AC744285}"/>
    <cellStyle name="SAPBEXHLevel0X 33" xfId="35243" xr:uid="{4F2C07CE-890F-4D9C-A0E9-DCBA7D51E32C}"/>
    <cellStyle name="SAPBEXHLevel0X 34" xfId="35244" xr:uid="{2AC58C90-E5E5-4454-B6E0-36260456F682}"/>
    <cellStyle name="SAPBEXHLevel0X 35" xfId="35245" xr:uid="{2D06EBDC-2181-4375-9412-0E054A397C03}"/>
    <cellStyle name="SAPBEXHLevel0X 36" xfId="35246" xr:uid="{6F6A7C5C-2C36-4CF7-97B2-F9D0BE28E572}"/>
    <cellStyle name="SAPBEXHLevel0X 37" xfId="35247" xr:uid="{1ABB0C58-0D4A-4414-8656-749A0731129D}"/>
    <cellStyle name="SAPBEXHLevel0X 38" xfId="35248" xr:uid="{96CA94B0-F173-4400-B6BD-0FDBC5B33095}"/>
    <cellStyle name="SAPBEXHLevel0X 39" xfId="35249" xr:uid="{8FBF8AEE-5CD1-4A9D-AFAF-D95FB6B3C90B}"/>
    <cellStyle name="SAPBEXHLevel0X 4" xfId="3111" xr:uid="{47AB9555-93D5-4DD2-9C91-99374A8A8870}"/>
    <cellStyle name="SAPBEXHLevel0X 4 10" xfId="13127" xr:uid="{1056BDD4-6979-4F15-A1C9-FFE81DE81053}"/>
    <cellStyle name="SAPBEXHLevel0X 4 2" xfId="5548" xr:uid="{3F57B38E-C07F-4617-9C52-70CBF128B701}"/>
    <cellStyle name="SAPBEXHLevel0X 4 2 2" xfId="35250" xr:uid="{9975B6AA-7B01-4083-9E99-F67894412048}"/>
    <cellStyle name="SAPBEXHLevel0X 4 3" xfId="10673" xr:uid="{1556C07B-6CEC-46CC-A001-C9852D6EDA04}"/>
    <cellStyle name="SAPBEXHLevel0X 4 3 2" xfId="41890" xr:uid="{32820902-31A3-4936-B6D6-19878BDE57D5}"/>
    <cellStyle name="SAPBEXHLevel0X 4 3 3" xfId="42515" xr:uid="{47A512A7-ED94-4C8A-9845-89F6067D8D40}"/>
    <cellStyle name="SAPBEXHLevel0X 4 3 4" xfId="43077" xr:uid="{70067DA1-F888-41BA-B773-D691302B4E10}"/>
    <cellStyle name="SAPBEXHLevel0X 4 3 5" xfId="43327" xr:uid="{A20A918D-14E4-4E66-9AB5-E6D96AF60898}"/>
    <cellStyle name="SAPBEXHLevel0X 4 3 6" xfId="45730" xr:uid="{6E51B11D-EF2D-4FA0-87D7-DD808233840E}"/>
    <cellStyle name="SAPBEXHLevel0X 4 3 7" xfId="46007" xr:uid="{E5FFD44A-0BA4-46EB-B471-2223B93A42E2}"/>
    <cellStyle name="SAPBEXHLevel0X 4 3 8" xfId="38015" xr:uid="{DBAA2024-3C15-4315-BB96-7955A9A40EA1}"/>
    <cellStyle name="SAPBEXHLevel0X 4 4" xfId="10757" xr:uid="{AA1BF1A7-87EB-43DE-8E75-1DB1656FB489}"/>
    <cellStyle name="SAPBEXHLevel0X 4 4 2" xfId="38423" xr:uid="{A387B3A1-07E9-4461-BC63-DAE040BC0365}"/>
    <cellStyle name="SAPBEXHLevel0X 4 5" xfId="10826" xr:uid="{F0964AE6-1DE7-4D3B-A1B2-98466D1F90DA}"/>
    <cellStyle name="SAPBEXHLevel0X 4 5 2" xfId="41448" xr:uid="{14B380FF-DF05-43DE-A887-DE6A41E8431B}"/>
    <cellStyle name="SAPBEXHLevel0X 4 6" xfId="4954" xr:uid="{520D028C-379E-4D60-9B8C-21C3C91C65A8}"/>
    <cellStyle name="SAPBEXHLevel0X 4 6 2" xfId="42104" xr:uid="{CA10F3B8-7FA9-42A1-8000-28B92EDF26CE}"/>
    <cellStyle name="SAPBEXHLevel0X 4 7" xfId="42713" xr:uid="{313BA638-135C-4764-8FB8-ADE8230D94FE}"/>
    <cellStyle name="SAPBEXHLevel0X 4 8" xfId="43644" xr:uid="{DFBB46CD-3C62-48D0-93B8-EFD480833130}"/>
    <cellStyle name="SAPBEXHLevel0X 4 9" xfId="45375" xr:uid="{44A39D7C-C92D-4935-8FD2-A49E431B405A}"/>
    <cellStyle name="SAPBEXHLevel0X 40" xfId="35251" xr:uid="{C83ADAD8-A1F1-4E49-9456-D684FF43C1D0}"/>
    <cellStyle name="SAPBEXHLevel0X 41" xfId="35252" xr:uid="{47E9634C-411E-455E-B445-45DBDA1EA5E2}"/>
    <cellStyle name="SAPBEXHLevel0X 42" xfId="35253" xr:uid="{CB3391A7-ADED-41C1-A437-1C7DBEDAB992}"/>
    <cellStyle name="SAPBEXHLevel0X 43" xfId="35254" xr:uid="{0CFA7448-B20B-4ECF-9D1B-AB3F87687E7F}"/>
    <cellStyle name="SAPBEXHLevel0X 44" xfId="35255" xr:uid="{BCB831A6-C212-4198-AC97-7ABEE08166BC}"/>
    <cellStyle name="SAPBEXHLevel0X 45" xfId="35256" xr:uid="{CE1EB13C-34B1-4753-A4AB-EA649E84A454}"/>
    <cellStyle name="SAPBEXHLevel0X 46" xfId="35257" xr:uid="{DBC9F8BF-5286-4DF2-93B3-3494E52334CF}"/>
    <cellStyle name="SAPBEXHLevel0X 47" xfId="35258" xr:uid="{BCF411F4-8B50-4BCC-B364-F883225FCC3C}"/>
    <cellStyle name="SAPBEXHLevel0X 48" xfId="35259" xr:uid="{7C3BBD3D-A827-4818-8AAB-2E0E15D9EB59}"/>
    <cellStyle name="SAPBEXHLevel0X 49" xfId="35260" xr:uid="{B1392CA3-911D-46F0-8BBB-AFBF1951BB0D}"/>
    <cellStyle name="SAPBEXHLevel0X 5" xfId="2064" xr:uid="{5B245BCE-B523-46C3-B9CD-BC5D09EEFCFB}"/>
    <cellStyle name="SAPBEXHLevel0X 5 2" xfId="8970" xr:uid="{48AA6555-1683-4DDA-999B-D97BDC38C2AB}"/>
    <cellStyle name="SAPBEXHLevel0X 5 2 2" xfId="35261" xr:uid="{16D14518-1707-4039-BF70-D4218EE064B7}"/>
    <cellStyle name="SAPBEXHLevel0X 5 3" xfId="38515" xr:uid="{029C1C4F-97BA-4AC9-AD85-388F2DFDC2B7}"/>
    <cellStyle name="SAPBEXHLevel0X 5 4" xfId="41358" xr:uid="{D598F487-8013-4E36-A899-E435DC9240BD}"/>
    <cellStyle name="SAPBEXHLevel0X 5 5" xfId="42019" xr:uid="{2B7C5FB3-D729-431C-BB23-0907E627C70B}"/>
    <cellStyle name="SAPBEXHLevel0X 5 6" xfId="42629" xr:uid="{325C9696-ECC7-4075-AD21-6CD3A02433A5}"/>
    <cellStyle name="SAPBEXHLevel0X 5 7" xfId="43729" xr:uid="{6D8A190A-2518-492A-936D-82475664215C}"/>
    <cellStyle name="SAPBEXHLevel0X 5 8" xfId="45297" xr:uid="{C9D4C644-EAE5-4A03-9005-3F266AC62FB7}"/>
    <cellStyle name="SAPBEXHLevel0X 5 9" xfId="13226" xr:uid="{95742464-12EF-46DD-9D11-ECB36CBC6F6F}"/>
    <cellStyle name="SAPBEXHLevel0X 50" xfId="35262" xr:uid="{03B91C5F-FDF0-4421-B4F1-9E76F08A3BAE}"/>
    <cellStyle name="SAPBEXHLevel0X 51" xfId="35263" xr:uid="{E9280CD4-EAFC-4118-962C-4F21A8CC862B}"/>
    <cellStyle name="SAPBEXHLevel0X 52" xfId="35264" xr:uid="{0BF39F8C-9648-4521-A061-F928B58772FC}"/>
    <cellStyle name="SAPBEXHLevel0X 53" xfId="35265" xr:uid="{4B14E327-47FD-423B-BA03-6617213ADDE3}"/>
    <cellStyle name="SAPBEXHLevel0X 54" xfId="35266" xr:uid="{372C70EC-C3DA-4901-AF08-D1898061D724}"/>
    <cellStyle name="SAPBEXHLevel0X 55" xfId="35267" xr:uid="{B7A59291-2311-4ED8-80BB-8981A6476ADA}"/>
    <cellStyle name="SAPBEXHLevel0X 56" xfId="35268" xr:uid="{A5C76225-5872-4FC4-90BC-50309BEE0EB5}"/>
    <cellStyle name="SAPBEXHLevel0X 57" xfId="35269" xr:uid="{514D3BE8-3127-498D-B9D2-857EA4E0669E}"/>
    <cellStyle name="SAPBEXHLevel0X 58" xfId="35270" xr:uid="{8A8D1C78-B948-42BF-93AE-3561F38C5ACD}"/>
    <cellStyle name="SAPBEXHLevel0X 59" xfId="35271" xr:uid="{3E578273-E7B7-4526-AB10-257DB7B6652D}"/>
    <cellStyle name="SAPBEXHLevel0X 6" xfId="10467" xr:uid="{5AD2FEE4-4FE9-40BE-9C6B-B8319EBB9348}"/>
    <cellStyle name="SAPBEXHLevel0X 6 2" xfId="35273" xr:uid="{A4F1F151-23AA-4F98-95C8-92168EA8E9F9}"/>
    <cellStyle name="SAPBEXHLevel0X 6 3" xfId="40928" xr:uid="{11654ADB-518D-425D-9B1D-844D1C6717DF}"/>
    <cellStyle name="SAPBEXHLevel0X 6 4" xfId="38900" xr:uid="{FAFEDA9E-A17F-454E-8816-70305003B7C1}"/>
    <cellStyle name="SAPBEXHLevel0X 6 5" xfId="40853" xr:uid="{4509B7EF-69C2-4BE5-9197-889FAF5F98FE}"/>
    <cellStyle name="SAPBEXHLevel0X 6 6" xfId="39007" xr:uid="{50D97CBF-6BC6-415F-B446-71B21058DC6F}"/>
    <cellStyle name="SAPBEXHLevel0X 6 7" xfId="45032" xr:uid="{E6459E73-B248-45FC-8CA8-34070B9C9874}"/>
    <cellStyle name="SAPBEXHLevel0X 6 8" xfId="44005" xr:uid="{2690E5A7-6AD4-48DA-B893-36769861A301}"/>
    <cellStyle name="SAPBEXHLevel0X 6 9" xfId="35272" xr:uid="{0027CF42-490F-47CA-AB55-865A6FBF5CE4}"/>
    <cellStyle name="SAPBEXHLevel0X 60" xfId="35274" xr:uid="{1F235571-511A-43B5-8255-742B94034731}"/>
    <cellStyle name="SAPBEXHLevel0X 61" xfId="35275" xr:uid="{82C4EFE6-1046-4E51-B373-8E8CE367A5F5}"/>
    <cellStyle name="SAPBEXHLevel0X 62" xfId="35276" xr:uid="{7344811A-DD25-4FAB-B7B2-90A7D64F0D8B}"/>
    <cellStyle name="SAPBEXHLevel0X 63" xfId="35277" xr:uid="{0675530F-3C84-424D-81A6-04BF0182DD9B}"/>
    <cellStyle name="SAPBEXHLevel0X 64" xfId="35278" xr:uid="{5B901C25-A75A-4F76-A6A6-649CA7280410}"/>
    <cellStyle name="SAPBEXHLevel0X 65" xfId="35279" xr:uid="{93D01AE1-2887-4EAE-83AD-F98049E8623F}"/>
    <cellStyle name="SAPBEXHLevel0X 66" xfId="35280" xr:uid="{45398803-FDBC-4D00-8BE4-8A7D571E0DB4}"/>
    <cellStyle name="SAPBEXHLevel0X 67" xfId="35281" xr:uid="{F707E07F-2CF2-4964-84AB-33921377067B}"/>
    <cellStyle name="SAPBEXHLevel0X 68" xfId="35282" xr:uid="{C606F956-8D6D-460D-B718-817FC8D96912}"/>
    <cellStyle name="SAPBEXHLevel0X 69" xfId="35283" xr:uid="{536644D0-6151-4FD1-88E0-23E30CA23BCD}"/>
    <cellStyle name="SAPBEXHLevel0X 7" xfId="10240" xr:uid="{776F79A3-8425-427B-99BF-A49FC7A450E0}"/>
    <cellStyle name="SAPBEXHLevel0X 7 2" xfId="35284" xr:uid="{1EF41BCE-D814-4DEB-84B3-D04D1481D780}"/>
    <cellStyle name="SAPBEXHLevel0X 70" xfId="35285" xr:uid="{0E463B38-BFD3-4AB8-B11A-EFF40A51B888}"/>
    <cellStyle name="SAPBEXHLevel0X 71" xfId="35286" xr:uid="{F876F454-FF42-4D3D-8350-4728AD322924}"/>
    <cellStyle name="SAPBEXHLevel0X 72" xfId="35287" xr:uid="{9F402779-7F66-4C56-9AAE-82BE11B34724}"/>
    <cellStyle name="SAPBEXHLevel0X 73" xfId="35288" xr:uid="{AF3294A9-2D4F-43D9-8CB8-DD418AF6DA2C}"/>
    <cellStyle name="SAPBEXHLevel0X 74" xfId="35289" xr:uid="{A34C6FC5-C670-42C6-A4ED-53A51F863F05}"/>
    <cellStyle name="SAPBEXHLevel0X 75" xfId="35290" xr:uid="{BA236E64-1FFE-47B5-9BAF-1E150C57B8E7}"/>
    <cellStyle name="SAPBEXHLevel0X 76" xfId="35291" xr:uid="{E5544A3F-12BD-4661-BE9A-9C6A50B4919F}"/>
    <cellStyle name="SAPBEXHLevel0X 77" xfId="35292" xr:uid="{DD7E83BB-2820-46FA-97B7-5D85D21A4F53}"/>
    <cellStyle name="SAPBEXHLevel0X 78" xfId="35293" xr:uid="{81E885BB-51F4-4779-AB34-282B0870A805}"/>
    <cellStyle name="SAPBEXHLevel0X 79" xfId="35294" xr:uid="{2719ED24-28D7-425D-AB62-71F995BA47FE}"/>
    <cellStyle name="SAPBEXHLevel0X 8" xfId="10255" xr:uid="{83F8FFD4-B92F-4A25-BBB1-8D2BA375CED8}"/>
    <cellStyle name="SAPBEXHLevel0X 8 2" xfId="35295" xr:uid="{3994C32D-FD49-4E4D-9F37-7B6C0B5F8BAB}"/>
    <cellStyle name="SAPBEXHLevel0X 80" xfId="35296" xr:uid="{9923EBF2-BAC8-4EDF-B259-AA6D19EB6F28}"/>
    <cellStyle name="SAPBEXHLevel0X 81" xfId="35297" xr:uid="{7798E355-C4CB-451D-8CB0-C9F3C90A7ABC}"/>
    <cellStyle name="SAPBEXHLevel0X 82" xfId="35298" xr:uid="{ACD4BA16-D59C-48F5-AA14-D0B3A243EF06}"/>
    <cellStyle name="SAPBEXHLevel0X 83" xfId="35299" xr:uid="{64346CE6-BB9F-4362-BE9B-4125F6083385}"/>
    <cellStyle name="SAPBEXHLevel0X 84" xfId="35300" xr:uid="{FC384DD4-F359-4A15-85D2-C2EEBDCCFE35}"/>
    <cellStyle name="SAPBEXHLevel0X 85" xfId="35301" xr:uid="{5B052B5E-ABFA-4845-9524-7A5EDE5BA3C5}"/>
    <cellStyle name="SAPBEXHLevel0X 86" xfId="35302" xr:uid="{058F31B4-D82E-42C8-84B5-788DCBFE6BB5}"/>
    <cellStyle name="SAPBEXHLevel0X 87" xfId="35303" xr:uid="{EF5F6B5A-4670-4A59-A465-91D2466CB165}"/>
    <cellStyle name="SAPBEXHLevel0X 88" xfId="35304" xr:uid="{2819D903-5385-4874-BC60-5FDD8B501F7C}"/>
    <cellStyle name="SAPBEXHLevel0X 89" xfId="35305" xr:uid="{388CA76E-7BDD-44AB-B57B-C11E3A062A57}"/>
    <cellStyle name="SAPBEXHLevel0X 9" xfId="35306" xr:uid="{6549350F-B520-4717-A265-030DC112D076}"/>
    <cellStyle name="SAPBEXHLevel0X 90" xfId="35307" xr:uid="{95FCFD5D-270C-43C5-87A1-6503600B1E59}"/>
    <cellStyle name="SAPBEXHLevel0X 91" xfId="35308" xr:uid="{72986966-FDD8-492C-8415-D8FD2F0D1269}"/>
    <cellStyle name="SAPBEXHLevel0X 92" xfId="35309" xr:uid="{332BAED9-2C65-4F7F-B60E-E73CAC0C1420}"/>
    <cellStyle name="SAPBEXHLevel0X 93" xfId="35310" xr:uid="{E72B40E2-10D5-41D4-A057-84962DA94D6F}"/>
    <cellStyle name="SAPBEXHLevel0X 94" xfId="35311" xr:uid="{C8B1333B-30D4-4F84-93A2-6051AF1FCBF9}"/>
    <cellStyle name="SAPBEXHLevel0X 95" xfId="35312" xr:uid="{A0FB46E6-0A4A-41C4-A8EA-B9F58C734098}"/>
    <cellStyle name="SAPBEXHLevel0X 96" xfId="35313" xr:uid="{2F55A179-F77B-46F2-BDF2-003BBBAE1DFD}"/>
    <cellStyle name="SAPBEXHLevel0X 97" xfId="35314" xr:uid="{A682FAB8-BC38-4C19-B20B-2BA7E6643047}"/>
    <cellStyle name="SAPBEXHLevel0X 98" xfId="35315" xr:uid="{632235D7-C178-474C-AC31-85D3F3F6F12A}"/>
    <cellStyle name="SAPBEXHLevel0X 99" xfId="35316" xr:uid="{16A2C427-91A2-43A6-B8B3-7127BEB5055F}"/>
    <cellStyle name="SAPBEXHLevel0X_before" xfId="35317" xr:uid="{46A3288F-B3F0-44A6-B25A-AFBF57DD2D25}"/>
    <cellStyle name="SAPBEXHLevel1" xfId="1978" xr:uid="{E6463EA3-1EF2-4C14-A3FA-F844AD5BC50B}"/>
    <cellStyle name="SAPBEXHLevel1 10" xfId="35318" xr:uid="{08C2F5AA-1C60-42A3-B5E6-5A9BA37A86BF}"/>
    <cellStyle name="SAPBEXHLevel1 100" xfId="35319" xr:uid="{C7BB6B02-87AE-4799-A864-348A364C8302}"/>
    <cellStyle name="SAPBEXHLevel1 101" xfId="35320" xr:uid="{3C967BF4-FB29-40B3-8B6E-F0F29C6919E3}"/>
    <cellStyle name="SAPBEXHLevel1 102" xfId="35321" xr:uid="{7554F4B4-345D-47D1-9E6D-B8CE873D7B7E}"/>
    <cellStyle name="SAPBEXHLevel1 103" xfId="35322" xr:uid="{593255F3-31BD-41A2-8B22-E97F7D59B353}"/>
    <cellStyle name="SAPBEXHLevel1 104" xfId="35323" xr:uid="{5DEA4321-1473-47AE-BD32-FFDE835601A9}"/>
    <cellStyle name="SAPBEXHLevel1 105" xfId="35324" xr:uid="{F8476920-0949-4888-9B14-F65FF55436DD}"/>
    <cellStyle name="SAPBEXHLevel1 105 2" xfId="40930" xr:uid="{86D0F3EA-058F-49AF-807E-B2CA640C6D7A}"/>
    <cellStyle name="SAPBEXHLevel1 105 3" xfId="38898" xr:uid="{F9E67A65-3785-48BD-B24C-0A787AAC1C38}"/>
    <cellStyle name="SAPBEXHLevel1 105 4" xfId="40854" xr:uid="{11A080D1-C88E-4971-9210-67420514B817}"/>
    <cellStyle name="SAPBEXHLevel1 105 5" xfId="39006" xr:uid="{9E9A2397-2000-45EE-8763-CC4E5C23FE10}"/>
    <cellStyle name="SAPBEXHLevel1 105 6" xfId="45033" xr:uid="{5C730D56-9A06-4F97-A60E-2DB95235C06B}"/>
    <cellStyle name="SAPBEXHLevel1 105 7" xfId="44004" xr:uid="{C3F798A7-A50E-47FB-AF33-13A0E085AD66}"/>
    <cellStyle name="SAPBEXHLevel1 106" xfId="35325" xr:uid="{24E94796-00E1-4FFD-90DC-99DC36220A68}"/>
    <cellStyle name="SAPBEXHLevel1 106 2" xfId="40931" xr:uid="{C768018E-E74E-419F-96E2-8D8C509A4FE9}"/>
    <cellStyle name="SAPBEXHLevel1 106 3" xfId="38897" xr:uid="{2EAF440C-4C9C-47CE-90A6-66BC713666CF}"/>
    <cellStyle name="SAPBEXHLevel1 106 4" xfId="40855" xr:uid="{3EA1235C-79E2-4606-A32C-52EE1BE49EB2}"/>
    <cellStyle name="SAPBEXHLevel1 106 5" xfId="39005" xr:uid="{C730BB41-4C0C-4110-8FC0-3F660B99FDDF}"/>
    <cellStyle name="SAPBEXHLevel1 106 6" xfId="45034" xr:uid="{32901D65-9142-4989-97D5-842742E4D6CA}"/>
    <cellStyle name="SAPBEXHLevel1 106 7" xfId="44003" xr:uid="{4C672F6A-0CF4-4B11-9502-5A69FDC358BC}"/>
    <cellStyle name="SAPBEXHLevel1 107" xfId="35326" xr:uid="{27C1611B-A906-4C88-857B-51ED97C5EFF0}"/>
    <cellStyle name="SAPBEXHLevel1 107 2" xfId="40932" xr:uid="{B7AE35B3-F985-4AC1-8252-BCC7DE2BA6A2}"/>
    <cellStyle name="SAPBEXHLevel1 107 3" xfId="38896" xr:uid="{6A94FD5E-FF53-4725-8E67-271C1719D4A3}"/>
    <cellStyle name="SAPBEXHLevel1 107 4" xfId="40856" xr:uid="{46F70E1F-1C66-49D1-B1FD-4C57779F9BF8}"/>
    <cellStyle name="SAPBEXHLevel1 107 5" xfId="39004" xr:uid="{69417B5E-CFBB-440F-BAF0-04CA11D9A004}"/>
    <cellStyle name="SAPBEXHLevel1 107 6" xfId="45035" xr:uid="{EB41E2EF-835B-48DF-80A7-07C5BFB5C248}"/>
    <cellStyle name="SAPBEXHLevel1 107 7" xfId="44002" xr:uid="{109CB363-04AF-4964-AA92-441C9B481E98}"/>
    <cellStyle name="SAPBEXHLevel1 108" xfId="35327" xr:uid="{8FA2D954-7E6D-4173-8CE4-9AE966AEF2AA}"/>
    <cellStyle name="SAPBEXHLevel1 108 2" xfId="40933" xr:uid="{D1F3EAAB-FECF-412F-A01C-9F54BD384FE1}"/>
    <cellStyle name="SAPBEXHLevel1 108 3" xfId="38895" xr:uid="{0D77074A-1AE5-457B-9363-4EE7E7B206BD}"/>
    <cellStyle name="SAPBEXHLevel1 108 4" xfId="40857" xr:uid="{42709627-BEDF-4F5A-8A6B-36AB2579A4B1}"/>
    <cellStyle name="SAPBEXHLevel1 108 5" xfId="39003" xr:uid="{F25C3B66-E228-4878-AC25-CFA9E8D29CDF}"/>
    <cellStyle name="SAPBEXHLevel1 108 6" xfId="45036" xr:uid="{19DF4BC9-A0D3-4E27-8CAA-30E4CCFB0949}"/>
    <cellStyle name="SAPBEXHLevel1 108 7" xfId="44001" xr:uid="{F9AEF746-0C97-487C-B093-84F89B57BDD1}"/>
    <cellStyle name="SAPBEXHLevel1 109" xfId="35328" xr:uid="{893180F7-B0EC-412E-9A1B-A46C4F82271C}"/>
    <cellStyle name="SAPBEXHLevel1 109 2" xfId="40934" xr:uid="{94F7A2AA-D758-4AD8-BF50-7D5E96C982BD}"/>
    <cellStyle name="SAPBEXHLevel1 109 3" xfId="38894" xr:uid="{417688D1-4ACC-41E7-9396-45CA4D61000B}"/>
    <cellStyle name="SAPBEXHLevel1 109 4" xfId="40858" xr:uid="{D7FA1FEC-5730-4CF1-A1A6-F39D8F823E68}"/>
    <cellStyle name="SAPBEXHLevel1 109 5" xfId="39002" xr:uid="{29DFFD13-9963-4835-B4CE-B4C19F84945E}"/>
    <cellStyle name="SAPBEXHLevel1 109 6" xfId="45037" xr:uid="{816B95FF-01A7-41F6-96AF-A37688F1F331}"/>
    <cellStyle name="SAPBEXHLevel1 109 7" xfId="44000" xr:uid="{04C09D48-7405-49A8-B85F-9C364D0E534B}"/>
    <cellStyle name="SAPBEXHLevel1 11" xfId="35329" xr:uid="{CF53B99A-4CAD-485D-8414-B87DEF774A36}"/>
    <cellStyle name="SAPBEXHLevel1 110" xfId="35330" xr:uid="{9BFD944E-291C-4B4D-A1B5-06C59A21794B}"/>
    <cellStyle name="SAPBEXHLevel1 110 2" xfId="40935" xr:uid="{ACD4B201-B52A-4D0E-86D8-8BC20D30F72E}"/>
    <cellStyle name="SAPBEXHLevel1 110 3" xfId="38893" xr:uid="{67FC34AF-1AAC-48E5-9697-0F7A8595F9A5}"/>
    <cellStyle name="SAPBEXHLevel1 110 4" xfId="40859" xr:uid="{59809522-9E08-4A72-B9CB-1AF784743BC5}"/>
    <cellStyle name="SAPBEXHLevel1 110 5" xfId="39001" xr:uid="{7E004226-B995-4E0A-960D-82132612CFDE}"/>
    <cellStyle name="SAPBEXHLevel1 110 6" xfId="45038" xr:uid="{A30CA527-D77B-41E6-9AB6-3F409E98C7E7}"/>
    <cellStyle name="SAPBEXHLevel1 110 7" xfId="43999" xr:uid="{A9340AB7-A64C-40A2-9D56-69E22019C160}"/>
    <cellStyle name="SAPBEXHLevel1 111" xfId="35331" xr:uid="{C40E677B-148B-4E28-B901-05C9EED158C0}"/>
    <cellStyle name="SAPBEXHLevel1 111 2" xfId="40936" xr:uid="{E28C20AA-8F3B-4C19-B9C7-0A0E06BC8EC6}"/>
    <cellStyle name="SAPBEXHLevel1 111 3" xfId="38892" xr:uid="{113C6B62-B37E-486C-8868-9C35B399C453}"/>
    <cellStyle name="SAPBEXHLevel1 111 4" xfId="40860" xr:uid="{C5286DE3-DEDC-480C-9836-A48B3FB209DA}"/>
    <cellStyle name="SAPBEXHLevel1 111 5" xfId="39000" xr:uid="{E49B05A2-4AED-4417-B688-F034910F156F}"/>
    <cellStyle name="SAPBEXHLevel1 111 6" xfId="45039" xr:uid="{ABA057F8-3D1D-4553-AB2E-51DD4B7D837A}"/>
    <cellStyle name="SAPBEXHLevel1 111 7" xfId="43998" xr:uid="{3045C798-B8E9-4C7A-9B87-59CB592D1EDC}"/>
    <cellStyle name="SAPBEXHLevel1 112" xfId="35332" xr:uid="{FA7AE1D3-EBD7-4EDB-96D6-7002DB235758}"/>
    <cellStyle name="SAPBEXHLevel1 112 2" xfId="40937" xr:uid="{46152C2B-A23B-4638-B163-5DB0E74C5298}"/>
    <cellStyle name="SAPBEXHLevel1 112 3" xfId="38891" xr:uid="{79E1B038-67A5-4318-A0AC-21056FFD3000}"/>
    <cellStyle name="SAPBEXHLevel1 112 4" xfId="40861" xr:uid="{52F2F9C1-1C64-493E-B47E-8057AA0A2636}"/>
    <cellStyle name="SAPBEXHLevel1 112 5" xfId="38999" xr:uid="{39B8B284-64A8-49FC-90DE-21A56AF3F33B}"/>
    <cellStyle name="SAPBEXHLevel1 112 6" xfId="45040" xr:uid="{ADBED070-2559-4A17-A750-F6E2769D66F2}"/>
    <cellStyle name="SAPBEXHLevel1 112 7" xfId="43997" xr:uid="{021D3190-CFD7-4002-BD88-DC6F2706540D}"/>
    <cellStyle name="SAPBEXHLevel1 113" xfId="35333" xr:uid="{6F64AE51-4736-4C06-AEF7-FD04D2D97105}"/>
    <cellStyle name="SAPBEXHLevel1 113 2" xfId="40938" xr:uid="{E1437427-64A8-4AFC-AE3A-1879A3F7FE5B}"/>
    <cellStyle name="SAPBEXHLevel1 113 3" xfId="38890" xr:uid="{4F09528F-DE51-4574-B1D1-05743795D0EC}"/>
    <cellStyle name="SAPBEXHLevel1 113 4" xfId="40862" xr:uid="{E5108289-6D8C-42BF-AEA3-4B6C7CECA541}"/>
    <cellStyle name="SAPBEXHLevel1 113 5" xfId="38998" xr:uid="{9243BF7D-2883-4874-9BA3-D5B5CE047F1F}"/>
    <cellStyle name="SAPBEXHLevel1 113 6" xfId="45041" xr:uid="{D369E2C0-876A-439E-A832-CBA8F5703469}"/>
    <cellStyle name="SAPBEXHLevel1 113 7" xfId="43996" xr:uid="{85A9C322-8778-4BA1-8A18-57AE1508620C}"/>
    <cellStyle name="SAPBEXHLevel1 114" xfId="35334" xr:uid="{EAC19521-3659-41E8-9182-4C938FEB7E9A}"/>
    <cellStyle name="SAPBEXHLevel1 114 2" xfId="40939" xr:uid="{0D4FBCD1-9091-4214-819B-E1A95BECCECD}"/>
    <cellStyle name="SAPBEXHLevel1 114 3" xfId="38889" xr:uid="{5B50583A-DAA3-4E1D-BCF7-D7875ABC09C5}"/>
    <cellStyle name="SAPBEXHLevel1 114 4" xfId="40863" xr:uid="{D1F58A9B-97FB-4240-8CD4-A22680A02E97}"/>
    <cellStyle name="SAPBEXHLevel1 114 5" xfId="38997" xr:uid="{4A92083C-61E0-46D6-A963-257D956C9004}"/>
    <cellStyle name="SAPBEXHLevel1 114 6" xfId="45042" xr:uid="{264F5289-47FE-40B9-AB4D-781B9C319D20}"/>
    <cellStyle name="SAPBEXHLevel1 114 7" xfId="43995" xr:uid="{1A8F445B-BF9E-46C8-9ACD-E4041CF2ACED}"/>
    <cellStyle name="SAPBEXHLevel1 115" xfId="35335" xr:uid="{84CCCA57-7341-4977-956F-19A272FF6D51}"/>
    <cellStyle name="SAPBEXHLevel1 115 2" xfId="40940" xr:uid="{D9F7B288-7BBF-407B-A402-00155CEFDEC1}"/>
    <cellStyle name="SAPBEXHLevel1 115 3" xfId="38888" xr:uid="{FE3D2B8B-E2BF-4622-A46D-198A2AADF616}"/>
    <cellStyle name="SAPBEXHLevel1 115 4" xfId="40869" xr:uid="{4AD1C125-9648-463F-BA71-BF09697BEFC4}"/>
    <cellStyle name="SAPBEXHLevel1 115 5" xfId="38996" xr:uid="{45C6F3E1-0CDF-4027-9138-4C9D8A6D27F9}"/>
    <cellStyle name="SAPBEXHLevel1 115 6" xfId="45043" xr:uid="{B3FE49F0-A29B-4ABA-B616-1BE3AC436EB6}"/>
    <cellStyle name="SAPBEXHLevel1 115 7" xfId="43994" xr:uid="{18B7E60A-CB70-4DE6-B98C-11ED136CF0BF}"/>
    <cellStyle name="SAPBEXHLevel1 116" xfId="12878" xr:uid="{222004A4-42BD-4324-BF2C-6ADA7A5F6336}"/>
    <cellStyle name="SAPBEXHLevel1 116 2" xfId="38266" xr:uid="{C0D945BA-B596-4320-A58C-3F1597E0A6B8}"/>
    <cellStyle name="SAPBEXHLevel1 116 3" xfId="41646" xr:uid="{60632D48-3A5F-4CA5-A537-9C424C09D06C}"/>
    <cellStyle name="SAPBEXHLevel1 116 4" xfId="42303" xr:uid="{501BDFCF-3D8E-4FC9-9E20-533DFF5FE722}"/>
    <cellStyle name="SAPBEXHLevel1 116 5" xfId="42889" xr:uid="{35724563-C7D5-4627-9BDF-C502BDDCE466}"/>
    <cellStyle name="SAPBEXHLevel1 116 6" xfId="43496" xr:uid="{3800E9B8-47B3-4214-A358-B92616234A40}"/>
    <cellStyle name="SAPBEXHLevel1 116 7" xfId="43758" xr:uid="{1DCCE783-9CAD-44E0-AA6E-520CA8B144B7}"/>
    <cellStyle name="SAPBEXHLevel1 117" xfId="38206" xr:uid="{88D659BF-A650-4D6E-A4B3-53EC2CD7F85B}"/>
    <cellStyle name="SAPBEXHLevel1 118" xfId="41739" xr:uid="{A8821A18-CF0A-40E4-9A12-BE34F221AE59}"/>
    <cellStyle name="SAPBEXHLevel1 119" xfId="42427" xr:uid="{82E53123-4269-41B3-A441-77C7AB46EA5D}"/>
    <cellStyle name="SAPBEXHLevel1 12" xfId="35336" xr:uid="{DD705AD1-0DB7-43FC-904A-7FF22340BB82}"/>
    <cellStyle name="SAPBEXHLevel1 120" xfId="42968" xr:uid="{8DF3FF6F-3FFA-4311-B0F3-243B59C46440}"/>
    <cellStyle name="SAPBEXHLevel1 121" xfId="43439" xr:uid="{1045E551-5688-4B47-92E0-343EE0CD4E1B}"/>
    <cellStyle name="SAPBEXHLevel1 122" xfId="45597" xr:uid="{8B117732-E972-4B84-AA96-05A64E2437FD}"/>
    <cellStyle name="SAPBEXHLevel1 123" xfId="12336" xr:uid="{D2948A83-E649-4871-8C9C-80966E358859}"/>
    <cellStyle name="SAPBEXHLevel1 124" xfId="46159" xr:uid="{63FD9CAB-87D6-455D-9863-EF8E2C75C350}"/>
    <cellStyle name="SAPBEXHLevel1 13" xfId="35337" xr:uid="{63928459-A7E5-499A-BC22-1C882E7F0CBC}"/>
    <cellStyle name="SAPBEXHLevel1 14" xfId="35338" xr:uid="{CAA8C6A2-615B-442B-ABB3-C60295C005F1}"/>
    <cellStyle name="SAPBEXHLevel1 15" xfId="35339" xr:uid="{19735172-D50F-477B-B396-F3140F00A6E5}"/>
    <cellStyle name="SAPBEXHLevel1 16" xfId="35340" xr:uid="{0EDEF8DC-8834-42A5-9662-2EF8C00C9824}"/>
    <cellStyle name="SAPBEXHLevel1 17" xfId="35341" xr:uid="{1C6F210F-E56F-4F04-87B7-6C21015BD567}"/>
    <cellStyle name="SAPBEXHLevel1 18" xfId="35342" xr:uid="{440897A9-275E-40C3-B52A-9EC12A763848}"/>
    <cellStyle name="SAPBEXHLevel1 19" xfId="35343" xr:uid="{883EE1D0-FA9B-4553-9D86-5EB55B86BE53}"/>
    <cellStyle name="SAPBEXHLevel1 2" xfId="2255" xr:uid="{9860BE5A-D3C5-4B57-90E8-9109D22AC580}"/>
    <cellStyle name="SAPBEXHLevel1 2 10" xfId="45432" xr:uid="{2E4A154B-F1A3-4141-BDD8-D501519BE4BF}"/>
    <cellStyle name="SAPBEXHLevel1 2 11" xfId="13083" xr:uid="{F9414B3A-2443-466B-A95C-D3AB8473B1FA}"/>
    <cellStyle name="SAPBEXHLevel1 2 2" xfId="4453" xr:uid="{7A5D1969-9CD1-4783-A0F1-DF993D714B52}"/>
    <cellStyle name="SAPBEXHLevel1 2 2 10" xfId="35344" xr:uid="{B2D82DF0-A7D2-4E27-8866-6853967B33F9}"/>
    <cellStyle name="SAPBEXHLevel1 2 2 2" xfId="5443" xr:uid="{E30D61A5-BFA0-4DB3-B918-B86029E11C99}"/>
    <cellStyle name="SAPBEXHLevel1 2 2 2 10" xfId="35345" xr:uid="{0BFC0EB9-2F6A-472C-8D54-503C386770E8}"/>
    <cellStyle name="SAPBEXHLevel1 2 2 2 2" xfId="35346" xr:uid="{AE9B30EC-4633-4101-9EF5-F06BF516D66A}"/>
    <cellStyle name="SAPBEXHLevel1 2 2 2 2 2" xfId="35347" xr:uid="{16AFBC63-29C9-4AEF-82D6-2B7318D9E4E9}"/>
    <cellStyle name="SAPBEXHLevel1 2 2 2 2 2 2" xfId="40944" xr:uid="{54968921-F624-4D59-9E20-3CFDEF64F9A4}"/>
    <cellStyle name="SAPBEXHLevel1 2 2 2 2 2 3" xfId="38884" xr:uid="{EE68ADC3-6F7D-453A-8963-F23E43367623}"/>
    <cellStyle name="SAPBEXHLevel1 2 2 2 2 2 4" xfId="40886" xr:uid="{E4BC6C80-9AE2-41CB-A7A7-EE963B0FD9AF}"/>
    <cellStyle name="SAPBEXHLevel1 2 2 2 2 2 5" xfId="38981" xr:uid="{0BBE2FAD-0E66-470E-92D4-7FDFCF97CABB}"/>
    <cellStyle name="SAPBEXHLevel1 2 2 2 2 2 6" xfId="45047" xr:uid="{249E4976-13A8-4B68-911F-66AA11387B26}"/>
    <cellStyle name="SAPBEXHLevel1 2 2 2 2 2 7" xfId="43990" xr:uid="{536864A2-932F-497C-A542-E71334FCF338}"/>
    <cellStyle name="SAPBEXHLevel1 2 2 2 2 3" xfId="40943" xr:uid="{2C02831B-C997-4B07-9F42-D03EE48FBE0B}"/>
    <cellStyle name="SAPBEXHLevel1 2 2 2 2 4" xfId="38885" xr:uid="{9F48C425-CFE0-4B31-BDB9-E931A9E92E12}"/>
    <cellStyle name="SAPBEXHLevel1 2 2 2 2 5" xfId="40885" xr:uid="{AE388342-5AFF-48A9-A2FD-1F2DF135BBFB}"/>
    <cellStyle name="SAPBEXHLevel1 2 2 2 2 6" xfId="38982" xr:uid="{8632A7DD-7468-443A-87E5-2C3E0EF35D9F}"/>
    <cellStyle name="SAPBEXHLevel1 2 2 2 2 7" xfId="45046" xr:uid="{A11582B2-C436-423B-974E-6EF85C7D39C7}"/>
    <cellStyle name="SAPBEXHLevel1 2 2 2 2 8" xfId="43991" xr:uid="{8F9E519F-8F6E-4748-A097-4180C9FF3A09}"/>
    <cellStyle name="SAPBEXHLevel1 2 2 2 3" xfId="35348" xr:uid="{CADC408C-6469-4C7C-903E-C9BF1E6C48FA}"/>
    <cellStyle name="SAPBEXHLevel1 2 2 2 3 2" xfId="40945" xr:uid="{10520067-15CC-4D1E-ADC3-8E201806E1B4}"/>
    <cellStyle name="SAPBEXHLevel1 2 2 2 3 3" xfId="38883" xr:uid="{3747B6F1-AB83-4E7A-A080-9669C052B2D4}"/>
    <cellStyle name="SAPBEXHLevel1 2 2 2 3 4" xfId="40887" xr:uid="{A54F8F27-D838-40F3-B283-E0E6EA30A620}"/>
    <cellStyle name="SAPBEXHLevel1 2 2 2 3 5" xfId="38980" xr:uid="{70A07DC0-C7B1-4A33-A2FD-306CDBE87CFF}"/>
    <cellStyle name="SAPBEXHLevel1 2 2 2 3 6" xfId="45048" xr:uid="{A438D591-6801-4F1D-97EF-54711EDB61EF}"/>
    <cellStyle name="SAPBEXHLevel1 2 2 2 3 7" xfId="43989" xr:uid="{F1B26DAB-C0A5-47D5-97D3-0039A1D8B013}"/>
    <cellStyle name="SAPBEXHLevel1 2 2 2 4" xfId="40942" xr:uid="{7BEC8EB0-8855-4287-8E80-9260E969A04A}"/>
    <cellStyle name="SAPBEXHLevel1 2 2 2 5" xfId="38886" xr:uid="{E1CBB307-E1B7-462F-81FD-E8F8DD05C76A}"/>
    <cellStyle name="SAPBEXHLevel1 2 2 2 6" xfId="40884" xr:uid="{3C6B0049-4581-4462-ACF5-CC5F3BD37ECC}"/>
    <cellStyle name="SAPBEXHLevel1 2 2 2 7" xfId="38983" xr:uid="{60AF96C8-4D4B-4256-B9A5-43CFDFFDB290}"/>
    <cellStyle name="SAPBEXHLevel1 2 2 2 8" xfId="45045" xr:uid="{E7281F57-C914-4525-877C-8F7472A06D83}"/>
    <cellStyle name="SAPBEXHLevel1 2 2 2 9" xfId="43992" xr:uid="{A57DAB4F-76B1-4496-B2F1-80D474CCC535}"/>
    <cellStyle name="SAPBEXHLevel1 2 2 3" xfId="8345" xr:uid="{B5120EAF-E224-4925-8B24-EA90C3C7EA71}"/>
    <cellStyle name="SAPBEXHLevel1 2 2 3 2" xfId="40946" xr:uid="{021DF135-C867-4530-A660-7C0F70B9F434}"/>
    <cellStyle name="SAPBEXHLevel1 2 2 3 3" xfId="38882" xr:uid="{D49D86DF-41A7-4B08-89FE-626DE240181F}"/>
    <cellStyle name="SAPBEXHLevel1 2 2 3 4" xfId="40888" xr:uid="{36546805-4424-46FD-9560-6DF7FC5EE144}"/>
    <cellStyle name="SAPBEXHLevel1 2 2 3 5" xfId="38979" xr:uid="{8B8A0D96-5BC2-4634-B147-FCCA281E2775}"/>
    <cellStyle name="SAPBEXHLevel1 2 2 3 6" xfId="45049" xr:uid="{75F50F1F-4BB1-4C36-843C-E73BE5309A1F}"/>
    <cellStyle name="SAPBEXHLevel1 2 2 3 7" xfId="43988" xr:uid="{5B49BCA1-AA83-4878-B7ED-AA19BBC6970B}"/>
    <cellStyle name="SAPBEXHLevel1 2 2 3 8" xfId="35349" xr:uid="{81AF2550-926D-44DC-8AC0-721260B97433}"/>
    <cellStyle name="SAPBEXHLevel1 2 2 4" xfId="40941" xr:uid="{947CB406-B028-474D-B31C-A731625300D9}"/>
    <cellStyle name="SAPBEXHLevel1 2 2 5" xfId="38887" xr:uid="{ECA7143B-1A66-4094-BFD8-95A0D68C2F22}"/>
    <cellStyle name="SAPBEXHLevel1 2 2 6" xfId="40883" xr:uid="{B80D532C-686C-4C51-A9FC-CEC8D7EAD527}"/>
    <cellStyle name="SAPBEXHLevel1 2 2 7" xfId="38984" xr:uid="{3E44AFD0-0F40-4F01-A304-D9A1EEA626EC}"/>
    <cellStyle name="SAPBEXHLevel1 2 2 8" xfId="45044" xr:uid="{617E0178-8EB6-4E67-9A69-6547AF1E2C32}"/>
    <cellStyle name="SAPBEXHLevel1 2 2 9" xfId="43993" xr:uid="{64B430A2-DB26-467D-A602-306AE076F730}"/>
    <cellStyle name="SAPBEXHLevel1 2 3" xfId="5019" xr:uid="{D81552AF-A9D6-42B9-97ED-5ED957AB12E9}"/>
    <cellStyle name="SAPBEXHLevel1 2 3 2" xfId="5591" xr:uid="{6915D6D6-4B95-46F6-A3BC-3D49A7215961}"/>
    <cellStyle name="SAPBEXHLevel1 2 3 2 2" xfId="40947" xr:uid="{577E7C11-636E-437F-A4E4-B833DF29A8EE}"/>
    <cellStyle name="SAPBEXHLevel1 2 3 3" xfId="38881" xr:uid="{F4198F32-2F9E-4ED1-AA79-B305359E45EB}"/>
    <cellStyle name="SAPBEXHLevel1 2 3 4" xfId="40889" xr:uid="{116769C1-6314-4630-AD05-CBF6AE8CF8C3}"/>
    <cellStyle name="SAPBEXHLevel1 2 3 5" xfId="38978" xr:uid="{02C2A9AE-1D93-4794-AB6E-8B8E72E1198D}"/>
    <cellStyle name="SAPBEXHLevel1 2 3 6" xfId="45050" xr:uid="{7C920456-5697-4CC4-BC69-E1039243C627}"/>
    <cellStyle name="SAPBEXHLevel1 2 3 7" xfId="43987" xr:uid="{EFC51E00-371A-426D-BEFB-5078D1920FD5}"/>
    <cellStyle name="SAPBEXHLevel1 2 3 8" xfId="35350" xr:uid="{955D659E-E5F9-420A-B41B-297842222012}"/>
    <cellStyle name="SAPBEXHLevel1 2 4" xfId="10236" xr:uid="{948F6E73-0998-4927-9274-B0C25EE40F2F}"/>
    <cellStyle name="SAPBEXHLevel1 2 4 2" xfId="35351" xr:uid="{0235E0BF-FC92-4459-B87E-B10963B7A922}"/>
    <cellStyle name="SAPBEXHLevel1 2 5" xfId="10612" xr:uid="{C4C0CA39-9733-4389-AB41-77EC29247771}"/>
    <cellStyle name="SAPBEXHLevel1 2 5 2" xfId="38378" xr:uid="{30C88229-B417-4C91-B66E-0C630EE51D67}"/>
    <cellStyle name="SAPBEXHLevel1 2 6" xfId="10208" xr:uid="{AD3BADA6-7069-467A-BD19-E4BEF1E82293}"/>
    <cellStyle name="SAPBEXHLevel1 2 6 2" xfId="41511" xr:uid="{2C651796-FA28-4242-8783-7589A238742A}"/>
    <cellStyle name="SAPBEXHLevel1 2 7" xfId="10500" xr:uid="{BDB0BB8F-0274-4494-9369-F36DAC0927F4}"/>
    <cellStyle name="SAPBEXHLevel1 2 7 2" xfId="42148" xr:uid="{9C4E2759-450A-4E2E-AC32-9B7FAE20664A}"/>
    <cellStyle name="SAPBEXHLevel1 2 8" xfId="42759" xr:uid="{BD50CF72-B2E8-401A-86E7-62656A11DD8D}"/>
    <cellStyle name="SAPBEXHLevel1 2 9" xfId="43599" xr:uid="{C36A3733-CAF2-453D-A83B-534017232823}"/>
    <cellStyle name="SAPBEXHLevel1 20" xfId="35352" xr:uid="{52BE3E3F-8C7D-4272-86D3-57AC04258533}"/>
    <cellStyle name="SAPBEXHLevel1 21" xfId="35353" xr:uid="{ECA10470-3CF4-40B6-8BFC-EADDFE05DC52}"/>
    <cellStyle name="SAPBEXHLevel1 22" xfId="35354" xr:uid="{D544D0E4-D54E-4211-BBF6-4D00B6A5F344}"/>
    <cellStyle name="SAPBEXHLevel1 23" xfId="35355" xr:uid="{6F3BD57D-746D-4F11-99CE-F271A33C86FD}"/>
    <cellStyle name="SAPBEXHLevel1 24" xfId="35356" xr:uid="{E7ABC37B-929B-4B47-9BD9-49E0C445D1E7}"/>
    <cellStyle name="SAPBEXHLevel1 25" xfId="35357" xr:uid="{F9FCFE12-1750-4CC6-97D5-A606202B1E8B}"/>
    <cellStyle name="SAPBEXHLevel1 26" xfId="35358" xr:uid="{504889E0-D157-4710-926D-E68CBC6D455D}"/>
    <cellStyle name="SAPBEXHLevel1 27" xfId="35359" xr:uid="{8830BF9F-B47E-44AD-8F91-A0E98B156BEC}"/>
    <cellStyle name="SAPBEXHLevel1 28" xfId="35360" xr:uid="{87E3EA87-6210-42AF-BB9D-EA06374CF7FA}"/>
    <cellStyle name="SAPBEXHLevel1 29" xfId="35361" xr:uid="{5E5D2B94-E839-474B-B38F-7723E3D0298B}"/>
    <cellStyle name="SAPBEXHLevel1 3" xfId="2242" xr:uid="{1B62B116-E712-41AC-B2A8-1A3E545F0EB5}"/>
    <cellStyle name="SAPBEXHLevel1 3 10" xfId="45400" xr:uid="{A3507780-50D8-485F-8D24-318A9ED416E3}"/>
    <cellStyle name="SAPBEXHLevel1 3 11" xfId="13113" xr:uid="{449ACBB3-BC42-451E-A707-BD7FF5E7426C}"/>
    <cellStyle name="SAPBEXHLevel1 3 2" xfId="5394" xr:uid="{D8974132-09D1-4F28-A911-5BB47F0201B2}"/>
    <cellStyle name="SAPBEXHLevel1 3 2 2" xfId="8925" xr:uid="{6DB7DDD3-79C2-4666-A135-20279E79C3A1}"/>
    <cellStyle name="SAPBEXHLevel1 3 2 3" xfId="35362" xr:uid="{7238FF11-9B39-4298-9599-F3FBD045D637}"/>
    <cellStyle name="SAPBEXHLevel1 3 3" xfId="10227" xr:uid="{62A76C3E-924D-4DC7-8A35-C2EEF45E61F1}"/>
    <cellStyle name="SAPBEXHLevel1 3 3 2" xfId="41853" xr:uid="{83B202CD-D7CB-43F6-8417-A64E39350225}"/>
    <cellStyle name="SAPBEXHLevel1 3 3 3" xfId="42478" xr:uid="{10C91E00-A1F0-4AE8-A99E-630A8AA6F8DB}"/>
    <cellStyle name="SAPBEXHLevel1 3 3 4" xfId="43040" xr:uid="{8930D942-1126-4EBD-8ED3-30010A6E9275}"/>
    <cellStyle name="SAPBEXHLevel1 3 3 5" xfId="43290" xr:uid="{EDCB0C85-F9E4-444C-B29C-95EC7E224059}"/>
    <cellStyle name="SAPBEXHLevel1 3 3 6" xfId="45694" xr:uid="{00F33051-B8F0-4152-938D-0799857AE5C3}"/>
    <cellStyle name="SAPBEXHLevel1 3 3 7" xfId="45970" xr:uid="{601BB151-1DF7-4ADD-9DA0-764712F6DDF7}"/>
    <cellStyle name="SAPBEXHLevel1 3 3 8" xfId="37978" xr:uid="{3C4606CF-7FA6-4664-81E7-753CE0949050}"/>
    <cellStyle name="SAPBEXHLevel1 3 4" xfId="10300" xr:uid="{191CD629-E109-4C2A-9FA7-A8236837D7BF}"/>
    <cellStyle name="SAPBEXHLevel1 3 4 2" xfId="41949" xr:uid="{1733B3E9-30A5-4029-A7CC-A0AA9E960AD7}"/>
    <cellStyle name="SAPBEXHLevel1 3 4 3" xfId="42566" xr:uid="{A6372058-BB43-400A-99A5-ABC48E8BC1AB}"/>
    <cellStyle name="SAPBEXHLevel1 3 4 4" xfId="43120" xr:uid="{5A02E311-6961-4CCF-9DFC-73EBF37CF0C5}"/>
    <cellStyle name="SAPBEXHLevel1 3 4 5" xfId="43369" xr:uid="{C58C17D7-60F0-4335-BDC2-0E86895646FF}"/>
    <cellStyle name="SAPBEXHLevel1 3 4 6" xfId="45781" xr:uid="{E1004A01-962E-4BAC-B3AB-41CFFDF3DBBD}"/>
    <cellStyle name="SAPBEXHLevel1 3 4 7" xfId="46050" xr:uid="{0A0D5BE5-069B-46D4-B1CA-D64114B203C1}"/>
    <cellStyle name="SAPBEXHLevel1 3 4 8" xfId="38136" xr:uid="{B91D6B16-CA22-4AE6-8ABA-DF4561CA7D2A}"/>
    <cellStyle name="SAPBEXHLevel1 3 5" xfId="10291" xr:uid="{5FA0A88B-FD00-45F8-9A30-16BFA5AE6D92}"/>
    <cellStyle name="SAPBEXHLevel1 3 5 2" xfId="38409" xr:uid="{925783E1-1788-4B0B-9309-740D60FF1F8F}"/>
    <cellStyle name="SAPBEXHLevel1 3 6" xfId="8209" xr:uid="{F9D5FF30-3769-4FDB-8710-7451D2538EB6}"/>
    <cellStyle name="SAPBEXHLevel1 3 6 2" xfId="41462" xr:uid="{D5DFFABE-D393-42EA-B0C8-F44C6C2E6673}"/>
    <cellStyle name="SAPBEXHLevel1 3 7" xfId="42119" xr:uid="{E4C5B404-B201-4C85-9CDE-170EF59C0054}"/>
    <cellStyle name="SAPBEXHLevel1 3 8" xfId="42727" xr:uid="{EBED246E-47A6-4285-BEE9-5ED0E0CC67BC}"/>
    <cellStyle name="SAPBEXHLevel1 3 9" xfId="43630" xr:uid="{EF8E3711-7A09-49F9-9D41-DDD3597CABF1}"/>
    <cellStyle name="SAPBEXHLevel1 30" xfId="35363" xr:uid="{41FB5035-22FA-4594-95E1-686DDF1A7E0D}"/>
    <cellStyle name="SAPBEXHLevel1 31" xfId="35364" xr:uid="{B14B248C-2C63-4104-86F4-99C1A3386989}"/>
    <cellStyle name="SAPBEXHLevel1 32" xfId="35365" xr:uid="{419E0603-91B1-4773-BCD1-1C697AF83B72}"/>
    <cellStyle name="SAPBEXHLevel1 33" xfId="35366" xr:uid="{AF81A00E-AD84-46E4-831D-2B39C23CEF27}"/>
    <cellStyle name="SAPBEXHLevel1 34" xfId="35367" xr:uid="{D45089A5-9ABF-4E7D-8CAB-2F7290B35BD5}"/>
    <cellStyle name="SAPBEXHLevel1 35" xfId="35368" xr:uid="{019C6CD7-E87D-49FE-9F8C-18FF4F0C7F32}"/>
    <cellStyle name="SAPBEXHLevel1 36" xfId="35369" xr:uid="{977CD833-49AE-4194-859E-AF4A4483A194}"/>
    <cellStyle name="SAPBEXHLevel1 37" xfId="35370" xr:uid="{2E98758C-F2AA-489C-9964-D493DF621E21}"/>
    <cellStyle name="SAPBEXHLevel1 38" xfId="35371" xr:uid="{CC25BAC2-4B2E-4C3B-8DCF-747D763BE261}"/>
    <cellStyle name="SAPBEXHLevel1 39" xfId="35372" xr:uid="{82CEC907-13F8-4DB3-A8F0-FF0BFB9E75BA}"/>
    <cellStyle name="SAPBEXHLevel1 4" xfId="3110" xr:uid="{D3BA51C6-1659-44CC-B6AB-C3EE9A782254}"/>
    <cellStyle name="SAPBEXHLevel1 4 10" xfId="13128" xr:uid="{B84BF58F-4090-4AF1-B995-A8757297626E}"/>
    <cellStyle name="SAPBEXHLevel1 4 2" xfId="5547" xr:uid="{AA1BC1F3-7715-4B98-9C06-424D55F00ED9}"/>
    <cellStyle name="SAPBEXHLevel1 4 2 2" xfId="35373" xr:uid="{BD44CA88-A61F-42E5-BE4B-DD2D1A0A960E}"/>
    <cellStyle name="SAPBEXHLevel1 4 3" xfId="10672" xr:uid="{BF90671F-2AA6-4350-9C41-839469F82109}"/>
    <cellStyle name="SAPBEXHLevel1 4 3 2" xfId="41891" xr:uid="{CA3B4DDE-5536-445D-9B7E-965BD6E8DBC5}"/>
    <cellStyle name="SAPBEXHLevel1 4 3 3" xfId="42516" xr:uid="{9B0903CD-B122-4ECA-8B73-E3A153E7FFD4}"/>
    <cellStyle name="SAPBEXHLevel1 4 3 4" xfId="43078" xr:uid="{54694106-BAE9-4995-93C2-10CB43C3D818}"/>
    <cellStyle name="SAPBEXHLevel1 4 3 5" xfId="43328" xr:uid="{6C7E741B-8763-43B9-AB68-3846291DA738}"/>
    <cellStyle name="SAPBEXHLevel1 4 3 6" xfId="45731" xr:uid="{378730E1-1224-4644-8C25-B9C1315388CE}"/>
    <cellStyle name="SAPBEXHLevel1 4 3 7" xfId="46008" xr:uid="{339A5FC2-D0B3-4EB0-955D-9D8A91C303DF}"/>
    <cellStyle name="SAPBEXHLevel1 4 3 8" xfId="38016" xr:uid="{3253E1D2-6FBA-4BA4-BA81-7B95E1581A4C}"/>
    <cellStyle name="SAPBEXHLevel1 4 4" xfId="10756" xr:uid="{86C41EDD-7E0E-4E9E-950D-35E0B1CFD285}"/>
    <cellStyle name="SAPBEXHLevel1 4 4 2" xfId="38424" xr:uid="{B61F5DC5-A31F-4493-A16B-120E61EF1D0D}"/>
    <cellStyle name="SAPBEXHLevel1 4 5" xfId="10825" xr:uid="{B007B86C-64C8-46AD-89ED-B1862964ECB9}"/>
    <cellStyle name="SAPBEXHLevel1 4 5 2" xfId="41447" xr:uid="{1D98CFAE-93FA-4511-9630-C966264A8F22}"/>
    <cellStyle name="SAPBEXHLevel1 4 6" xfId="4953" xr:uid="{6B73273B-CF72-4330-BF77-F632FE6727CE}"/>
    <cellStyle name="SAPBEXHLevel1 4 6 2" xfId="42103" xr:uid="{17FF6CA3-B531-4EE2-B762-49F64C1928DE}"/>
    <cellStyle name="SAPBEXHLevel1 4 7" xfId="42712" xr:uid="{C823D36D-B201-4F14-BFDE-1472DC0CFD73}"/>
    <cellStyle name="SAPBEXHLevel1 4 8" xfId="43645" xr:uid="{6E9D65B1-A8C6-4020-8A74-BC38F9AE5E49}"/>
    <cellStyle name="SAPBEXHLevel1 4 9" xfId="43453" xr:uid="{8BFF474D-7088-4EAE-BBAF-FE732F868C83}"/>
    <cellStyle name="SAPBEXHLevel1 40" xfId="35374" xr:uid="{29327306-0468-42A1-B5C5-29B31127DBCC}"/>
    <cellStyle name="SAPBEXHLevel1 41" xfId="35375" xr:uid="{DBBB1C8B-58D6-4F52-BB16-AB2C426770F3}"/>
    <cellStyle name="SAPBEXHLevel1 42" xfId="35376" xr:uid="{76327EEA-3FD8-49A9-B5B6-676EFA7A5E95}"/>
    <cellStyle name="SAPBEXHLevel1 43" xfId="35377" xr:uid="{35E15DB8-F23E-4FD2-8B35-4B36358D0146}"/>
    <cellStyle name="SAPBEXHLevel1 44" xfId="35378" xr:uid="{F8251937-06EE-403A-952E-ACF859D41CE5}"/>
    <cellStyle name="SAPBEXHLevel1 45" xfId="35379" xr:uid="{4836A5E7-2945-4A25-8468-0D4990E456E3}"/>
    <cellStyle name="SAPBEXHLevel1 46" xfId="35380" xr:uid="{C2E16237-FCE8-4E73-8AF1-C6C4286B638A}"/>
    <cellStyle name="SAPBEXHLevel1 47" xfId="35381" xr:uid="{592145BA-728A-4D4A-B430-47C287D7B3B6}"/>
    <cellStyle name="SAPBEXHLevel1 48" xfId="35382" xr:uid="{2C8F3BD2-DE77-49A6-9F91-6FFD0891AB4A}"/>
    <cellStyle name="SAPBEXHLevel1 49" xfId="35383" xr:uid="{FEC262EE-9547-452A-910E-4F09E2D24A53}"/>
    <cellStyle name="SAPBEXHLevel1 5" xfId="2063" xr:uid="{1913EAFC-62B9-4627-A8D4-6BEA01E48B2B}"/>
    <cellStyle name="SAPBEXHLevel1 5 2" xfId="8787" xr:uid="{2DABA6AE-B25E-4862-9F97-B64EBAE54A4B}"/>
    <cellStyle name="SAPBEXHLevel1 5 2 2" xfId="35384" xr:uid="{7A9B44C7-7841-4B0D-9F19-6D712588B906}"/>
    <cellStyle name="SAPBEXHLevel1 5 3" xfId="38516" xr:uid="{E16DBC24-68CB-47E0-AB33-89DDC35DE6AA}"/>
    <cellStyle name="SAPBEXHLevel1 5 4" xfId="41357" xr:uid="{D24A68DB-4890-40B1-A198-E92C39209FBC}"/>
    <cellStyle name="SAPBEXHLevel1 5 5" xfId="42018" xr:uid="{CE11AB08-ABB3-4BB9-8374-167ECE28D636}"/>
    <cellStyle name="SAPBEXHLevel1 5 6" xfId="42628" xr:uid="{6086A94A-D956-418A-B2B1-F7BE27454F83}"/>
    <cellStyle name="SAPBEXHLevel1 5 7" xfId="43730" xr:uid="{AADF3CD1-477C-4724-BDCA-1353604D5464}"/>
    <cellStyle name="SAPBEXHLevel1 5 8" xfId="45296" xr:uid="{64BCB2C0-F8E1-4C92-9538-C1B7D9992B82}"/>
    <cellStyle name="SAPBEXHLevel1 5 9" xfId="13227" xr:uid="{02C707E5-5809-41EE-86B8-1E8E67B169F0}"/>
    <cellStyle name="SAPBEXHLevel1 50" xfId="35385" xr:uid="{235AF7C7-C0AE-4E86-BB28-C692AB495615}"/>
    <cellStyle name="SAPBEXHLevel1 51" xfId="35386" xr:uid="{7941E543-F986-4C11-BFB0-4C3EF1D4DA1A}"/>
    <cellStyle name="SAPBEXHLevel1 52" xfId="35387" xr:uid="{85F33F06-467E-44A6-A533-C6C43A811B8E}"/>
    <cellStyle name="SAPBEXHLevel1 53" xfId="35388" xr:uid="{B79D7031-6B73-4909-9C45-8276C1A00149}"/>
    <cellStyle name="SAPBEXHLevel1 54" xfId="35389" xr:uid="{FB878DF2-0474-4F4B-8317-86D208080A13}"/>
    <cellStyle name="SAPBEXHLevel1 55" xfId="35390" xr:uid="{A1840668-BEE6-42DC-82BE-928A510B4516}"/>
    <cellStyle name="SAPBEXHLevel1 56" xfId="35391" xr:uid="{9C2EA107-2616-4193-A48A-83EEF199DB29}"/>
    <cellStyle name="SAPBEXHLevel1 57" xfId="35392" xr:uid="{F2D183C8-C270-4D8C-B3B9-64FA0EC828DF}"/>
    <cellStyle name="SAPBEXHLevel1 58" xfId="35393" xr:uid="{767CCB11-10F2-459B-BF6E-82D2FC72A88A}"/>
    <cellStyle name="SAPBEXHLevel1 59" xfId="35394" xr:uid="{C45A3354-6D1C-4AA2-8C75-42E1D0968F96}"/>
    <cellStyle name="SAPBEXHLevel1 6" xfId="10569" xr:uid="{DA00E087-3CA1-4A37-8481-CB9C5EF6B22A}"/>
    <cellStyle name="SAPBEXHLevel1 6 2" xfId="35396" xr:uid="{BE2F9E38-750C-45FD-9F01-5BD815D7BEBE}"/>
    <cellStyle name="SAPBEXHLevel1 6 3" xfId="40966" xr:uid="{3A710AA2-CA0A-41C8-A959-B96D8A7EEFCC}"/>
    <cellStyle name="SAPBEXHLevel1 6 4" xfId="38868" xr:uid="{E0BA1643-9812-425B-B066-C43040056E0C}"/>
    <cellStyle name="SAPBEXHLevel1 6 5" xfId="40891" xr:uid="{A9394E39-A5BD-42B7-87F3-CED30308CF0F}"/>
    <cellStyle name="SAPBEXHLevel1 6 6" xfId="38973" xr:uid="{85B47639-7433-48D2-B093-BD837AAE5535}"/>
    <cellStyle name="SAPBEXHLevel1 6 7" xfId="45051" xr:uid="{880B0A8A-7853-4AAD-88A2-5838ADA092F7}"/>
    <cellStyle name="SAPBEXHLevel1 6 8" xfId="43986" xr:uid="{8347C0E5-FDB1-4A35-AED1-88D7B52BA69A}"/>
    <cellStyle name="SAPBEXHLevel1 6 9" xfId="35395" xr:uid="{8549A754-F01D-4255-856E-1DAA29F96866}"/>
    <cellStyle name="SAPBEXHLevel1 60" xfId="35397" xr:uid="{4EFBB1CC-68F0-4CC7-BC82-199A1158396F}"/>
    <cellStyle name="SAPBEXHLevel1 61" xfId="35398" xr:uid="{2636D86A-A6AD-4F5A-A78B-04A41BCF2997}"/>
    <cellStyle name="SAPBEXHLevel1 62" xfId="35399" xr:uid="{F51844AC-C6BC-463D-BD44-47C9A3B5F03F}"/>
    <cellStyle name="SAPBEXHLevel1 63" xfId="35400" xr:uid="{C43FA453-534E-47DF-B6E1-7D99A239CD5F}"/>
    <cellStyle name="SAPBEXHLevel1 64" xfId="35401" xr:uid="{8DE5DA3F-DE31-491B-8417-23701197D880}"/>
    <cellStyle name="SAPBEXHLevel1 65" xfId="35402" xr:uid="{2FB977C4-DAF7-4E50-B9E9-FABA24CB1500}"/>
    <cellStyle name="SAPBEXHLevel1 66" xfId="35403" xr:uid="{FC24B166-7EA4-44AE-8D52-393827324CE0}"/>
    <cellStyle name="SAPBEXHLevel1 67" xfId="35404" xr:uid="{827EEFD4-2D77-447D-8506-D13E543FE2A4}"/>
    <cellStyle name="SAPBEXHLevel1 68" xfId="35405" xr:uid="{9348323E-099C-42E9-AC2B-CB44B8BD46D9}"/>
    <cellStyle name="SAPBEXHLevel1 69" xfId="35406" xr:uid="{EEFE7F52-F71F-44BD-96B7-B0F6A7A20144}"/>
    <cellStyle name="SAPBEXHLevel1 7" xfId="8904" xr:uid="{B441FA8F-9DE8-4FBA-B795-DB2800EF4D0A}"/>
    <cellStyle name="SAPBEXHLevel1 7 2" xfId="35407" xr:uid="{14429A5F-692F-4918-BA46-66C6CABE26D5}"/>
    <cellStyle name="SAPBEXHLevel1 70" xfId="35408" xr:uid="{A835B884-D803-4FF0-BC56-C557CB0C74B9}"/>
    <cellStyle name="SAPBEXHLevel1 71" xfId="35409" xr:uid="{B173D363-D32B-4767-92B2-771CB85DF923}"/>
    <cellStyle name="SAPBEXHLevel1 72" xfId="35410" xr:uid="{843D7345-3471-4191-8348-C87A128AFAA2}"/>
    <cellStyle name="SAPBEXHLevel1 73" xfId="35411" xr:uid="{E23076E3-9F9D-42A1-B70F-F2A5A83A4200}"/>
    <cellStyle name="SAPBEXHLevel1 74" xfId="35412" xr:uid="{B730C9C5-8748-4066-A655-1324A04D3E49}"/>
    <cellStyle name="SAPBEXHLevel1 75" xfId="35413" xr:uid="{99D1B885-AAF4-4C2C-B9BC-EC086E0C1406}"/>
    <cellStyle name="SAPBEXHLevel1 76" xfId="35414" xr:uid="{9B54A5B6-22A1-4E70-847F-39EBBD19AD5A}"/>
    <cellStyle name="SAPBEXHLevel1 77" xfId="35415" xr:uid="{0F126198-26B7-47D2-9B3E-673855B1680A}"/>
    <cellStyle name="SAPBEXHLevel1 78" xfId="35416" xr:uid="{706D7461-B60E-4F1A-828D-F1218B710E90}"/>
    <cellStyle name="SAPBEXHLevel1 79" xfId="35417" xr:uid="{33DCCDC7-EBC1-4B20-B3B1-389FB0FBCF4B}"/>
    <cellStyle name="SAPBEXHLevel1 8" xfId="10722" xr:uid="{E930273B-CC86-4DDB-98C3-60D5452B816F}"/>
    <cellStyle name="SAPBEXHLevel1 8 2" xfId="35418" xr:uid="{B90CC26B-1C61-41B2-A67D-6D50F99F06CC}"/>
    <cellStyle name="SAPBEXHLevel1 80" xfId="35419" xr:uid="{F4D9863D-6BD0-4AC1-AF17-E748E93851CC}"/>
    <cellStyle name="SAPBEXHLevel1 81" xfId="35420" xr:uid="{7EF26297-4D4D-48EC-A31E-3AA8A8721964}"/>
    <cellStyle name="SAPBEXHLevel1 82" xfId="35421" xr:uid="{CBA49B37-9866-4BB8-8540-9B9F03B84A60}"/>
    <cellStyle name="SAPBEXHLevel1 83" xfId="35422" xr:uid="{37CFE266-E529-4CAF-934E-52149A7BDA7D}"/>
    <cellStyle name="SAPBEXHLevel1 84" xfId="35423" xr:uid="{91FAA22A-1698-4671-BE96-082BC3508E0C}"/>
    <cellStyle name="SAPBEXHLevel1 85" xfId="35424" xr:uid="{819BCE84-B8F3-4D67-A72B-B51109680610}"/>
    <cellStyle name="SAPBEXHLevel1 86" xfId="35425" xr:uid="{87D261A7-E3C3-46EC-8ABF-67DAD3865CA8}"/>
    <cellStyle name="SAPBEXHLevel1 87" xfId="35426" xr:uid="{A9955913-8299-4B2E-94D9-81D027F11D61}"/>
    <cellStyle name="SAPBEXHLevel1 88" xfId="35427" xr:uid="{8D0DD297-FD27-4044-9D3B-441BD7CDC195}"/>
    <cellStyle name="SAPBEXHLevel1 89" xfId="35428" xr:uid="{6247D744-0610-4F88-AE00-1E46A6F98E32}"/>
    <cellStyle name="SAPBEXHLevel1 9" xfId="35429" xr:uid="{6A0EC461-1197-4A0A-9CFF-8AA81E89E1E8}"/>
    <cellStyle name="SAPBEXHLevel1 90" xfId="35430" xr:uid="{379DCAC0-A41D-49FC-BC0E-2C037BEA4860}"/>
    <cellStyle name="SAPBEXHLevel1 91" xfId="35431" xr:uid="{EF77C936-B655-49FD-BC14-6E3FCC4E3351}"/>
    <cellStyle name="SAPBEXHLevel1 92" xfId="35432" xr:uid="{EFBC13D8-0654-4756-8862-DE91E1518152}"/>
    <cellStyle name="SAPBEXHLevel1 93" xfId="35433" xr:uid="{E23984E7-FCA2-450D-B1FB-8BF26AAAC9A7}"/>
    <cellStyle name="SAPBEXHLevel1 94" xfId="35434" xr:uid="{D8AD255A-151D-4C33-875E-5E6A6CBBCBBF}"/>
    <cellStyle name="SAPBEXHLevel1 95" xfId="35435" xr:uid="{4E7067F0-4581-46A9-B1C2-57828D8336C5}"/>
    <cellStyle name="SAPBEXHLevel1 96" xfId="35436" xr:uid="{0D6924DD-8CBA-4A27-B395-51364E4F7CBE}"/>
    <cellStyle name="SAPBEXHLevel1 97" xfId="35437" xr:uid="{0A1941DF-3112-485B-B66F-0B762C1400BF}"/>
    <cellStyle name="SAPBEXHLevel1 98" xfId="35438" xr:uid="{AC6D6CA7-9F81-4F14-85DF-CAB8F4CF0E6E}"/>
    <cellStyle name="SAPBEXHLevel1 99" xfId="35439" xr:uid="{D3568244-34B1-46E7-9F2F-04372FA47180}"/>
    <cellStyle name="SAPBEXHLevel1X" xfId="1979" xr:uid="{47839C10-C2E2-4570-A8F0-207637F89EA7}"/>
    <cellStyle name="SAPBEXHLevel1X 10" xfId="35440" xr:uid="{5CFAE634-3B54-44B4-8F32-6C5C05700CBD}"/>
    <cellStyle name="SAPBEXHLevel1X 100" xfId="35441" xr:uid="{E090A0FC-F87C-4E22-8A59-75EFA26C1F2A}"/>
    <cellStyle name="SAPBEXHLevel1X 101" xfId="35442" xr:uid="{76CC6FE1-00B7-4985-B86C-36CDA3568DF1}"/>
    <cellStyle name="SAPBEXHLevel1X 102" xfId="35443" xr:uid="{5009AB56-0537-4070-9A48-37204013BA55}"/>
    <cellStyle name="SAPBEXHLevel1X 103" xfId="35444" xr:uid="{43A5211E-88AA-4C44-AF48-95488A3B9F68}"/>
    <cellStyle name="SAPBEXHLevel1X 104" xfId="35445" xr:uid="{C045CC42-59F9-454F-844F-F7787CF22A4A}"/>
    <cellStyle name="SAPBEXHLevel1X 105" xfId="35446" xr:uid="{39556C5E-D8E5-4605-BECC-9F75685AC5FF}"/>
    <cellStyle name="SAPBEXHLevel1X 105 2" xfId="40968" xr:uid="{008F5796-DB88-470A-9B4E-D3D72F7B7EB8}"/>
    <cellStyle name="SAPBEXHLevel1X 105 3" xfId="38860" xr:uid="{7781DA12-A53D-4691-BC05-451E135A5979}"/>
    <cellStyle name="SAPBEXHLevel1X 105 4" xfId="40903" xr:uid="{7F224A60-C483-4A2C-ADE5-1F9F2748BD6A}"/>
    <cellStyle name="SAPBEXHLevel1X 105 5" xfId="38972" xr:uid="{DB8D356E-A776-47CD-BF84-FDC1D63CA0EA}"/>
    <cellStyle name="SAPBEXHLevel1X 105 6" xfId="45052" xr:uid="{1B08358A-739C-4FB2-823F-AA2D56A498EF}"/>
    <cellStyle name="SAPBEXHLevel1X 105 7" xfId="43985" xr:uid="{7AAB080D-4F56-4FCC-939C-E95D096C77C7}"/>
    <cellStyle name="SAPBEXHLevel1X 106" xfId="35447" xr:uid="{0214EF02-EC0D-4283-B3B3-1C50EF6CB173}"/>
    <cellStyle name="SAPBEXHLevel1X 106 2" xfId="40969" xr:uid="{C6751436-AC29-46D6-8138-46768D20B68D}"/>
    <cellStyle name="SAPBEXHLevel1X 106 3" xfId="38859" xr:uid="{F10BEE09-FA4E-4F73-9475-297867B3E21E}"/>
    <cellStyle name="SAPBEXHLevel1X 106 4" xfId="40904" xr:uid="{B3360090-3D80-4A27-9B5B-5A17D3D6A229}"/>
    <cellStyle name="SAPBEXHLevel1X 106 5" xfId="38971" xr:uid="{8FEB4EEF-97D9-4A46-BF34-0D3AE9D2A801}"/>
    <cellStyle name="SAPBEXHLevel1X 106 6" xfId="45053" xr:uid="{921CDBFD-4B2B-44C0-9965-02EEEAE50997}"/>
    <cellStyle name="SAPBEXHLevel1X 106 7" xfId="43984" xr:uid="{BE24CA20-667C-4C3F-B9A0-09775B58A8E4}"/>
    <cellStyle name="SAPBEXHLevel1X 107" xfId="35448" xr:uid="{9793E9D4-AE17-427F-ADF5-1F509BFF3837}"/>
    <cellStyle name="SAPBEXHLevel1X 107 2" xfId="40970" xr:uid="{2847931D-B60B-44F5-BCEA-231B2723BB1C}"/>
    <cellStyle name="SAPBEXHLevel1X 107 3" xfId="38858" xr:uid="{C0E7E241-F95E-4F8A-A3FF-AA7FDDCF274A}"/>
    <cellStyle name="SAPBEXHLevel1X 107 4" xfId="40905" xr:uid="{0F284D52-C0BB-423D-9450-5833731AE3C1}"/>
    <cellStyle name="SAPBEXHLevel1X 107 5" xfId="38970" xr:uid="{BAF0F663-6D13-4D8B-8DEC-F63E576AE068}"/>
    <cellStyle name="SAPBEXHLevel1X 107 6" xfId="45054" xr:uid="{155F151A-07CE-4E93-9BF9-6BA4B7351ACD}"/>
    <cellStyle name="SAPBEXHLevel1X 107 7" xfId="43983" xr:uid="{FA8377C7-824F-408A-8C8F-CEF54D51853A}"/>
    <cellStyle name="SAPBEXHLevel1X 108" xfId="35449" xr:uid="{3C1AEB50-B150-43D1-BB5C-BCD2A2272495}"/>
    <cellStyle name="SAPBEXHLevel1X 108 2" xfId="40971" xr:uid="{1A1E2B93-91BC-4506-A920-9E1C7F8C3AD8}"/>
    <cellStyle name="SAPBEXHLevel1X 108 3" xfId="38857" xr:uid="{686ABA27-1683-4B15-A475-3EB1CFD9BDE9}"/>
    <cellStyle name="SAPBEXHLevel1X 108 4" xfId="40913" xr:uid="{55D0C9E6-FB70-4340-9F45-F4911413E7E9}"/>
    <cellStyle name="SAPBEXHLevel1X 108 5" xfId="38969" xr:uid="{091D0225-1408-4725-8638-B36CB4572646}"/>
    <cellStyle name="SAPBEXHLevel1X 108 6" xfId="45055" xr:uid="{96AABE93-4361-4F8F-97BE-F906F89E5F64}"/>
    <cellStyle name="SAPBEXHLevel1X 108 7" xfId="43982" xr:uid="{2AB33D38-CC21-42F4-8756-C83FA02BF015}"/>
    <cellStyle name="SAPBEXHLevel1X 109" xfId="35450" xr:uid="{4D29733C-617D-474B-8842-1FBF6C69C63A}"/>
    <cellStyle name="SAPBEXHLevel1X 109 2" xfId="40972" xr:uid="{03035178-2776-42B7-9F3C-9FDAB9D7EBE3}"/>
    <cellStyle name="SAPBEXHLevel1X 109 3" xfId="38856" xr:uid="{55C1B9BD-4649-401E-8EF1-A300E5C35B4F}"/>
    <cellStyle name="SAPBEXHLevel1X 109 4" xfId="40914" xr:uid="{6CDBD58A-916E-4ED9-A9B5-3E77569E5A5A}"/>
    <cellStyle name="SAPBEXHLevel1X 109 5" xfId="38963" xr:uid="{1E396B67-5853-4C4B-9647-9505C95D5169}"/>
    <cellStyle name="SAPBEXHLevel1X 109 6" xfId="45056" xr:uid="{2BCAB64A-6743-4882-8883-9A81633625D5}"/>
    <cellStyle name="SAPBEXHLevel1X 109 7" xfId="43981" xr:uid="{DF11A29D-8802-4883-A3F0-0156A8BA1F74}"/>
    <cellStyle name="SAPBEXHLevel1X 11" xfId="35451" xr:uid="{ABF53A26-D1EF-41E1-A1EF-08E144E6FC6C}"/>
    <cellStyle name="SAPBEXHLevel1X 110" xfId="35452" xr:uid="{FD70D7FB-0F0D-4191-8DE1-E2CFD2A63686}"/>
    <cellStyle name="SAPBEXHLevel1X 110 2" xfId="40973" xr:uid="{F6CA26A8-9F2A-4740-BDB0-DFD47F3CE5CF}"/>
    <cellStyle name="SAPBEXHLevel1X 110 3" xfId="38855" xr:uid="{C58850FE-505C-4482-B05A-18252DDAEA1E}"/>
    <cellStyle name="SAPBEXHLevel1X 110 4" xfId="40915" xr:uid="{A2975460-BD8A-4477-BF24-221768E256A8}"/>
    <cellStyle name="SAPBEXHLevel1X 110 5" xfId="38956" xr:uid="{C09F7F34-8383-4979-9381-4AEF967761BB}"/>
    <cellStyle name="SAPBEXHLevel1X 110 6" xfId="45057" xr:uid="{DE11F57D-312B-4CC7-BF8B-9C67D68BE32A}"/>
    <cellStyle name="SAPBEXHLevel1X 110 7" xfId="43980" xr:uid="{042F617E-018F-40E7-9C94-13590892CC14}"/>
    <cellStyle name="SAPBEXHLevel1X 111" xfId="35453" xr:uid="{CB6E8026-1CCB-4DEB-B450-97708559169C}"/>
    <cellStyle name="SAPBEXHLevel1X 111 2" xfId="40974" xr:uid="{25C04468-0741-48A2-BCA0-9D8C0E742559}"/>
    <cellStyle name="SAPBEXHLevel1X 111 3" xfId="38854" xr:uid="{C95E076F-1FEE-4186-B312-8F5AFD8F5F0C}"/>
    <cellStyle name="SAPBEXHLevel1X 111 4" xfId="40916" xr:uid="{E13A0D1E-955F-47C3-A7E2-2FCF22CB6E77}"/>
    <cellStyle name="SAPBEXHLevel1X 111 5" xfId="38955" xr:uid="{BF42D93D-015B-465E-B70B-31F6A21B6646}"/>
    <cellStyle name="SAPBEXHLevel1X 111 6" xfId="45058" xr:uid="{2389787A-838E-4589-8E6C-3E231BB5E0FD}"/>
    <cellStyle name="SAPBEXHLevel1X 111 7" xfId="43979" xr:uid="{37EE098D-4208-45C7-8FF5-33417E76BA91}"/>
    <cellStyle name="SAPBEXHLevel1X 112" xfId="35454" xr:uid="{13FC9C45-63B9-4B45-BA01-CA1C18DA7252}"/>
    <cellStyle name="SAPBEXHLevel1X 112 2" xfId="40975" xr:uid="{02156A88-B970-47BC-BF05-CC9287424270}"/>
    <cellStyle name="SAPBEXHLevel1X 112 3" xfId="38853" xr:uid="{B705620C-D583-4C67-8EA5-91755E9A1A9B}"/>
    <cellStyle name="SAPBEXHLevel1X 112 4" xfId="40917" xr:uid="{FCE15067-39E2-48D3-8A3C-6478EBA9CF36}"/>
    <cellStyle name="SAPBEXHLevel1X 112 5" xfId="38954" xr:uid="{98FE85B6-DC01-49CD-830C-755A6E90584D}"/>
    <cellStyle name="SAPBEXHLevel1X 112 6" xfId="45059" xr:uid="{93D896B0-45AD-4750-8279-1243FCBA5F66}"/>
    <cellStyle name="SAPBEXHLevel1X 112 7" xfId="43978" xr:uid="{EABB4EBD-10A0-4B2F-B3EC-7C65DAC5DFE4}"/>
    <cellStyle name="SAPBEXHLevel1X 113" xfId="35455" xr:uid="{4EA825CE-9805-4263-8BCF-2533B7BEDEE9}"/>
    <cellStyle name="SAPBEXHLevel1X 113 2" xfId="40976" xr:uid="{E609570C-2D0D-47D5-AA72-7B7F1C9B6F9C}"/>
    <cellStyle name="SAPBEXHLevel1X 113 3" xfId="38852" xr:uid="{FD6D262E-57FD-4869-9022-D98DE152AA18}"/>
    <cellStyle name="SAPBEXHLevel1X 113 4" xfId="40918" xr:uid="{D5E0356F-6EBF-486D-BC9C-8DA9D79416B7}"/>
    <cellStyle name="SAPBEXHLevel1X 113 5" xfId="38953" xr:uid="{A1EF5DB9-6331-4B68-B234-29A04CD92C44}"/>
    <cellStyle name="SAPBEXHLevel1X 113 6" xfId="45060" xr:uid="{3C05C45D-3377-4770-9927-6138AAE6C422}"/>
    <cellStyle name="SAPBEXHLevel1X 113 7" xfId="43977" xr:uid="{F3D2F63C-EF48-44A7-8A02-1AE5DB279076}"/>
    <cellStyle name="SAPBEXHLevel1X 114" xfId="35456" xr:uid="{DD30417C-AF2E-4D7A-95E7-38ADDE2DAD23}"/>
    <cellStyle name="SAPBEXHLevel1X 114 2" xfId="40977" xr:uid="{936F50BF-2B32-429C-BB66-5B8B6D8A2D39}"/>
    <cellStyle name="SAPBEXHLevel1X 114 3" xfId="38851" xr:uid="{0146FAED-FBCF-46BE-98D6-AFAB56851C47}"/>
    <cellStyle name="SAPBEXHLevel1X 114 4" xfId="40919" xr:uid="{5E50A8A3-3CA4-4044-8327-0F89C0D5A24E}"/>
    <cellStyle name="SAPBEXHLevel1X 114 5" xfId="38952" xr:uid="{B8980BB5-227F-448F-B210-1BD4865AD664}"/>
    <cellStyle name="SAPBEXHLevel1X 114 6" xfId="45061" xr:uid="{F38F60A7-CA7C-450D-8D3D-89F279E8DCC4}"/>
    <cellStyle name="SAPBEXHLevel1X 114 7" xfId="43976" xr:uid="{1F48132F-8206-4123-92D1-411EB662B9CE}"/>
    <cellStyle name="SAPBEXHLevel1X 115" xfId="35457" xr:uid="{6E5AE2BD-F5EC-4C7A-A061-D7B70785D4EF}"/>
    <cellStyle name="SAPBEXHLevel1X 115 2" xfId="40978" xr:uid="{892D8D87-6E39-4DAB-9F6A-1BBE2A7D38C0}"/>
    <cellStyle name="SAPBEXHLevel1X 115 3" xfId="38850" xr:uid="{CCEBC621-DD71-4A7C-ABA9-2517E82415E9}"/>
    <cellStyle name="SAPBEXHLevel1X 115 4" xfId="40920" xr:uid="{6C2EA0BC-07AA-44C1-9DFE-F378404DA094}"/>
    <cellStyle name="SAPBEXHLevel1X 115 5" xfId="38951" xr:uid="{1DBA784C-59F8-454A-AD86-5474E5CBD02A}"/>
    <cellStyle name="SAPBEXHLevel1X 115 6" xfId="45062" xr:uid="{8173324E-A01B-4E69-97FF-B82FC92F493E}"/>
    <cellStyle name="SAPBEXHLevel1X 115 7" xfId="43975" xr:uid="{60CD22A3-47D0-46EC-A5F2-E35D96433AD9}"/>
    <cellStyle name="SAPBEXHLevel1X 116" xfId="12879" xr:uid="{45FD5128-9E99-4441-B12C-638437D6870B}"/>
    <cellStyle name="SAPBEXHLevel1X 116 2" xfId="38267" xr:uid="{0F352BA9-1252-41EA-B770-E882541DAE34}"/>
    <cellStyle name="SAPBEXHLevel1X 116 3" xfId="41645" xr:uid="{0AADFFC6-4BD7-4685-A6AE-9E9BDB5B4791}"/>
    <cellStyle name="SAPBEXHLevel1X 116 4" xfId="42302" xr:uid="{527E6C90-4F5B-48C4-B467-10CDFD4D8F55}"/>
    <cellStyle name="SAPBEXHLevel1X 116 5" xfId="42888" xr:uid="{409AB18B-1881-4D3B-B1F7-FC827DEF71B8}"/>
    <cellStyle name="SAPBEXHLevel1X 116 6" xfId="43497" xr:uid="{454D03E2-D6F9-498A-AD3E-660D3DD1A7DC}"/>
    <cellStyle name="SAPBEXHLevel1X 116 7" xfId="45537" xr:uid="{22C3097F-CAAD-4F27-AADD-DECCAACFA1AF}"/>
    <cellStyle name="SAPBEXHLevel1X 117" xfId="38207" xr:uid="{76177E36-9686-470F-806F-21E0C494192E}"/>
    <cellStyle name="SAPBEXHLevel1X 118" xfId="41738" xr:uid="{20A9B8C7-86FE-4161-BB85-BAFE280EAF1E}"/>
    <cellStyle name="SAPBEXHLevel1X 119" xfId="42387" xr:uid="{4AB74F75-EF63-484C-86EB-0202E5EE7FE8}"/>
    <cellStyle name="SAPBEXHLevel1X 12" xfId="35458" xr:uid="{45DAB599-8786-4C43-A055-D87184B6C0B4}"/>
    <cellStyle name="SAPBEXHLevel1X 120" xfId="42967" xr:uid="{0E2D0A54-DAF7-48E7-8BF6-BF685160C290}"/>
    <cellStyle name="SAPBEXHLevel1X 121" xfId="43440" xr:uid="{EDECA1AA-22E9-4644-9CFA-F49AAC858660}"/>
    <cellStyle name="SAPBEXHLevel1X 122" xfId="45596" xr:uid="{D37A89ED-BEA0-45C5-A9FC-AE0E168A9B67}"/>
    <cellStyle name="SAPBEXHLevel1X 123" xfId="12337" xr:uid="{7874E46A-6299-4514-8B5E-8D1F579E7B92}"/>
    <cellStyle name="SAPBEXHLevel1X 124" xfId="46160" xr:uid="{ADA7F05D-80CA-4C4B-BDAB-E43BFFC703F8}"/>
    <cellStyle name="SAPBEXHLevel1X 13" xfId="35459" xr:uid="{D05E2F42-40DB-4406-8D52-901E4C815BEF}"/>
    <cellStyle name="SAPBEXHLevel1X 14" xfId="35460" xr:uid="{F8CCBD30-144D-4FF2-8EBF-D5F400C75599}"/>
    <cellStyle name="SAPBEXHLevel1X 15" xfId="35461" xr:uid="{47A8E649-D4A5-4EF3-8E84-1BE72E50F8BD}"/>
    <cellStyle name="SAPBEXHLevel1X 16" xfId="35462" xr:uid="{913C09A2-DBB3-48A3-B7FB-FC4824EFD10C}"/>
    <cellStyle name="SAPBEXHLevel1X 17" xfId="35463" xr:uid="{B32B19EE-4C07-4253-BE4B-CF4D0006A6D6}"/>
    <cellStyle name="SAPBEXHLevel1X 18" xfId="35464" xr:uid="{1B42D224-4C7B-4892-9C6C-A00F22662A22}"/>
    <cellStyle name="SAPBEXHLevel1X 19" xfId="35465" xr:uid="{CE6E7BCB-2893-4038-BFBB-2461E469F101}"/>
    <cellStyle name="SAPBEXHLevel1X 2" xfId="2245" xr:uid="{746F5E99-E2FE-4C1C-A522-8086562751E3}"/>
    <cellStyle name="SAPBEXHLevel1X 2 10" xfId="45431" xr:uid="{9F404519-DB96-4EDF-BC29-182FD73B6D22}"/>
    <cellStyle name="SAPBEXHLevel1X 2 11" xfId="13084" xr:uid="{8EF87E31-FFE9-4989-ACA6-9D7E0FA94405}"/>
    <cellStyle name="SAPBEXHLevel1X 2 2" xfId="4454" xr:uid="{8D81BDF7-E842-4D68-A125-63548EE47900}"/>
    <cellStyle name="SAPBEXHLevel1X 2 2 10" xfId="35466" xr:uid="{573D6CC1-9801-4589-931F-E1D49FE9098C}"/>
    <cellStyle name="SAPBEXHLevel1X 2 2 2" xfId="5444" xr:uid="{85B4C038-8380-470A-88FC-B8BE1E704B1A}"/>
    <cellStyle name="SAPBEXHLevel1X 2 2 2 10" xfId="35467" xr:uid="{10119EC2-C1BC-4BAB-8206-F418B28645E7}"/>
    <cellStyle name="SAPBEXHLevel1X 2 2 2 2" xfId="35468" xr:uid="{14A6E484-0E29-45CA-AAEB-82892585D07C}"/>
    <cellStyle name="SAPBEXHLevel1X 2 2 2 2 2" xfId="35469" xr:uid="{C1D9344F-F802-4A2B-B2DA-BD9B9B85C4C5}"/>
    <cellStyle name="SAPBEXHLevel1X 2 2 2 2 2 2" xfId="40982" xr:uid="{5C374140-6FA6-4EDD-9FB2-24C6340A49BF}"/>
    <cellStyle name="SAPBEXHLevel1X 2 2 2 2 2 3" xfId="38846" xr:uid="{5465F335-C529-4A2C-B061-1DAEB67C8B9B}"/>
    <cellStyle name="SAPBEXHLevel1X 2 2 2 2 2 4" xfId="40924" xr:uid="{8E23C2CE-6D7E-4448-8348-77E2388A2929}"/>
    <cellStyle name="SAPBEXHLevel1X 2 2 2 2 2 5" xfId="38940" xr:uid="{94CC8F2D-CF07-49AD-9B99-095EF6C14682}"/>
    <cellStyle name="SAPBEXHLevel1X 2 2 2 2 2 6" xfId="45066" xr:uid="{1BD4770E-8B89-40DD-8CA8-0F27380DEF33}"/>
    <cellStyle name="SAPBEXHLevel1X 2 2 2 2 2 7" xfId="43970" xr:uid="{CD39C503-E6A9-4048-8FB0-7E29A2367E50}"/>
    <cellStyle name="SAPBEXHLevel1X 2 2 2 2 3" xfId="40981" xr:uid="{F924D042-BD16-42A0-9302-043C0A562DF0}"/>
    <cellStyle name="SAPBEXHLevel1X 2 2 2 2 4" xfId="38847" xr:uid="{DB48DC25-6EEF-473A-B45D-39F1BA736DEA}"/>
    <cellStyle name="SAPBEXHLevel1X 2 2 2 2 5" xfId="40923" xr:uid="{60D1BCAD-E52C-4104-BFD6-8EE19CBE6455}"/>
    <cellStyle name="SAPBEXHLevel1X 2 2 2 2 6" xfId="38941" xr:uid="{5369E73A-DCA1-4AFB-8EF0-767CAA7940B3}"/>
    <cellStyle name="SAPBEXHLevel1X 2 2 2 2 7" xfId="45065" xr:uid="{D2EC5E00-6072-46B5-AA7E-C477612108B4}"/>
    <cellStyle name="SAPBEXHLevel1X 2 2 2 2 8" xfId="43971" xr:uid="{5AA5DFA5-A0D2-4622-9862-FC1A57B3B851}"/>
    <cellStyle name="SAPBEXHLevel1X 2 2 2 3" xfId="35470" xr:uid="{8C99F13E-6A20-4B60-B0FA-10C7DC9123FA}"/>
    <cellStyle name="SAPBEXHLevel1X 2 2 2 3 2" xfId="40983" xr:uid="{176C1696-2BFF-4500-82B2-17B1C257C118}"/>
    <cellStyle name="SAPBEXHLevel1X 2 2 2 3 3" xfId="38845" xr:uid="{0B2C0516-BD4C-41D3-8DCA-AF732FFC85D7}"/>
    <cellStyle name="SAPBEXHLevel1X 2 2 2 3 4" xfId="40925" xr:uid="{2694C9FF-A8AC-4CAF-ACD5-FC9F3D96B7F0}"/>
    <cellStyle name="SAPBEXHLevel1X 2 2 2 3 5" xfId="38939" xr:uid="{FFF50CFD-DCF0-46C1-956C-4246B2897BA6}"/>
    <cellStyle name="SAPBEXHLevel1X 2 2 2 3 6" xfId="45067" xr:uid="{75360238-F351-4F77-A814-1539896EDDB5}"/>
    <cellStyle name="SAPBEXHLevel1X 2 2 2 3 7" xfId="43969" xr:uid="{1AA2AE44-41CE-4E05-AAE5-81E1A08212FC}"/>
    <cellStyle name="SAPBEXHLevel1X 2 2 2 4" xfId="40980" xr:uid="{ADC92F4B-F66C-439F-AB0D-BEEC1E34B7CE}"/>
    <cellStyle name="SAPBEXHLevel1X 2 2 2 5" xfId="38848" xr:uid="{13E0B036-964D-4D8A-949D-50B5A01F9786}"/>
    <cellStyle name="SAPBEXHLevel1X 2 2 2 6" xfId="40922" xr:uid="{00BE6F03-A8BE-41D1-933E-70E0539A20A3}"/>
    <cellStyle name="SAPBEXHLevel1X 2 2 2 7" xfId="38942" xr:uid="{59FE263F-0679-4BCB-B574-273CAD8554B9}"/>
    <cellStyle name="SAPBEXHLevel1X 2 2 2 8" xfId="45064" xr:uid="{670041C8-E51D-46B0-B1BF-E51C5E5393E1}"/>
    <cellStyle name="SAPBEXHLevel1X 2 2 2 9" xfId="43972" xr:uid="{C5C47371-98D2-4CAF-B73F-A1BBAE0B788F}"/>
    <cellStyle name="SAPBEXHLevel1X 2 2 3" xfId="8346" xr:uid="{37F98D4F-8F71-4BE6-BFFB-73D922B66136}"/>
    <cellStyle name="SAPBEXHLevel1X 2 2 3 2" xfId="40984" xr:uid="{CD698203-2535-4B86-A297-AE1DE6CF8B08}"/>
    <cellStyle name="SAPBEXHLevel1X 2 2 3 3" xfId="38844" xr:uid="{87FC796E-C348-4A8F-9DC6-FA3926D7B5FC}"/>
    <cellStyle name="SAPBEXHLevel1X 2 2 3 4" xfId="40926" xr:uid="{59F5174E-2F9F-43A5-8E2C-A42E363D09FF}"/>
    <cellStyle name="SAPBEXHLevel1X 2 2 3 5" xfId="38938" xr:uid="{2AC516A2-1090-4BED-8156-D96A758575FA}"/>
    <cellStyle name="SAPBEXHLevel1X 2 2 3 6" xfId="45068" xr:uid="{E43C7195-C737-4A39-B2C0-10D9D04BE239}"/>
    <cellStyle name="SAPBEXHLevel1X 2 2 3 7" xfId="43968" xr:uid="{5C00EC73-2061-4725-BE9E-36DF69A4A65D}"/>
    <cellStyle name="SAPBEXHLevel1X 2 2 3 8" xfId="35471" xr:uid="{7CC0A3AB-5536-42FB-906D-A21AAAAA040C}"/>
    <cellStyle name="SAPBEXHLevel1X 2 2 4" xfId="40979" xr:uid="{7A1A0362-F5C4-4085-BD32-2CC3C7329482}"/>
    <cellStyle name="SAPBEXHLevel1X 2 2 5" xfId="38849" xr:uid="{2D201F03-9E5C-4F0D-8E5C-96FC5B3DE068}"/>
    <cellStyle name="SAPBEXHLevel1X 2 2 6" xfId="40921" xr:uid="{9F5625D3-7C72-46F4-8CFE-97463F0B5E2A}"/>
    <cellStyle name="SAPBEXHLevel1X 2 2 7" xfId="38943" xr:uid="{3C911591-6907-4051-A106-6FC7F101D71C}"/>
    <cellStyle name="SAPBEXHLevel1X 2 2 8" xfId="45063" xr:uid="{DD0132DD-A0A1-4622-8C03-EAE4766CB006}"/>
    <cellStyle name="SAPBEXHLevel1X 2 2 9" xfId="43973" xr:uid="{D7B61EDC-679F-45EF-828B-5F200382D7C8}"/>
    <cellStyle name="SAPBEXHLevel1X 2 3" xfId="5020" xr:uid="{5500D52C-E98C-4814-B78E-33AB05A37C43}"/>
    <cellStyle name="SAPBEXHLevel1X 2 3 2" xfId="5592" xr:uid="{B68EA310-467E-46D5-9B10-BA3CAB1D3D37}"/>
    <cellStyle name="SAPBEXHLevel1X 2 3 2 2" xfId="40985" xr:uid="{861D3863-1759-4B54-BD93-59EE3881E1AF}"/>
    <cellStyle name="SAPBEXHLevel1X 2 3 3" xfId="38843" xr:uid="{3A476916-4990-4873-A745-37DACDA7ADEF}"/>
    <cellStyle name="SAPBEXHLevel1X 2 3 4" xfId="40927" xr:uid="{784BB876-F1A6-4D91-BB2B-D4892D54E061}"/>
    <cellStyle name="SAPBEXHLevel1X 2 3 5" xfId="38937" xr:uid="{F5541531-1784-4FF1-A0CE-96C9FC0069F9}"/>
    <cellStyle name="SAPBEXHLevel1X 2 3 6" xfId="45069" xr:uid="{3FD8F21C-D0F8-4F0A-B0BD-7C6AF2529B87}"/>
    <cellStyle name="SAPBEXHLevel1X 2 3 7" xfId="43967" xr:uid="{18484C08-3D67-4223-8148-4E4FE73D0507}"/>
    <cellStyle name="SAPBEXHLevel1X 2 3 8" xfId="35472" xr:uid="{7C03B047-6B4A-4FDA-A005-41B32CFDB213}"/>
    <cellStyle name="SAPBEXHLevel1X 2 4" xfId="10229" xr:uid="{11AD1B17-3309-49D7-A324-3A26E4557BA1}"/>
    <cellStyle name="SAPBEXHLevel1X 2 4 2" xfId="35473" xr:uid="{02A204AB-7BF7-4FD4-9576-BFA9B9444F7B}"/>
    <cellStyle name="SAPBEXHLevel1X 2 5" xfId="10534" xr:uid="{07FFE488-60C2-48A7-9B52-C8A721A668CD}"/>
    <cellStyle name="SAPBEXHLevel1X 2 5 2" xfId="38379" xr:uid="{8FA523E6-9DD3-4450-A25F-E4F16FB6FB4F}"/>
    <cellStyle name="SAPBEXHLevel1X 2 6" xfId="10205" xr:uid="{A26A1222-EABD-44DE-9CD8-DBB305F3189E}"/>
    <cellStyle name="SAPBEXHLevel1X 2 6 2" xfId="41510" xr:uid="{2F594ED5-C3E3-42AB-86CB-7ECC65039B67}"/>
    <cellStyle name="SAPBEXHLevel1X 2 7" xfId="8564" xr:uid="{33F5ACA2-A87B-496E-A78C-DF2BBEC62452}"/>
    <cellStyle name="SAPBEXHLevel1X 2 7 2" xfId="42147" xr:uid="{36B94F9E-849A-4FE0-A220-CB8206B9C1B7}"/>
    <cellStyle name="SAPBEXHLevel1X 2 8" xfId="42758" xr:uid="{44B27F14-4CBD-4849-ABE7-FE4B504040F4}"/>
    <cellStyle name="SAPBEXHLevel1X 2 9" xfId="43600" xr:uid="{824E7FE3-4C1E-44C3-B536-2FBC6DEADA45}"/>
    <cellStyle name="SAPBEXHLevel1X 20" xfId="35474" xr:uid="{D769DE7F-2483-4B9C-9DD7-845889AD2CD0}"/>
    <cellStyle name="SAPBEXHLevel1X 21" xfId="35475" xr:uid="{63C9DE1A-4FDF-4027-B314-1E2795D17F10}"/>
    <cellStyle name="SAPBEXHLevel1X 22" xfId="35476" xr:uid="{764D6BF6-1963-4968-9640-DFB03AE4CB30}"/>
    <cellStyle name="SAPBEXHLevel1X 23" xfId="35477" xr:uid="{EE753121-A540-40B4-AB2C-2E45EF67A7AC}"/>
    <cellStyle name="SAPBEXHLevel1X 24" xfId="35478" xr:uid="{6C5D5498-C5F9-4342-BC95-6FCE8A51E94B}"/>
    <cellStyle name="SAPBEXHLevel1X 25" xfId="35479" xr:uid="{559BE92C-A276-4494-B0F8-538C36116FF3}"/>
    <cellStyle name="SAPBEXHLevel1X 26" xfId="35480" xr:uid="{006AB992-E864-4841-A9A3-6EE6902798EA}"/>
    <cellStyle name="SAPBEXHLevel1X 27" xfId="35481" xr:uid="{25818D6B-F97E-4A4E-9246-5C93BDE3F3B3}"/>
    <cellStyle name="SAPBEXHLevel1X 28" xfId="35482" xr:uid="{479F301A-75AD-4622-976B-42892A2093FC}"/>
    <cellStyle name="SAPBEXHLevel1X 29" xfId="35483" xr:uid="{1A1B8E72-988D-4D16-A090-DD37F1A8494C}"/>
    <cellStyle name="SAPBEXHLevel1X 3" xfId="2018" xr:uid="{07162CFF-0C9D-4C61-9CA7-CFD08CCED898}"/>
    <cellStyle name="SAPBEXHLevel1X 3 10" xfId="45401" xr:uid="{E579FE6C-A02E-4700-81FE-442C98BA2E8C}"/>
    <cellStyle name="SAPBEXHLevel1X 3 11" xfId="13112" xr:uid="{FC2E6676-9623-45C5-8981-5221F3ACD5D7}"/>
    <cellStyle name="SAPBEXHLevel1X 3 2" xfId="5384" xr:uid="{417E3325-1A93-41FB-A115-1FD0CCBA229C}"/>
    <cellStyle name="SAPBEXHLevel1X 3 2 2" xfId="8530" xr:uid="{E53B7D0B-F95E-475D-AB33-2F52AFCAB914}"/>
    <cellStyle name="SAPBEXHLevel1X 3 2 3" xfId="35484" xr:uid="{3132426A-4CBE-484C-9E0C-09480AC7402E}"/>
    <cellStyle name="SAPBEXHLevel1X 3 3" xfId="8723" xr:uid="{8AD8A4BB-B3AE-49D2-8C1B-E4AD3622D30E}"/>
    <cellStyle name="SAPBEXHLevel1X 3 3 2" xfId="41854" xr:uid="{61A93525-64C1-414B-8388-ED08B17DDF2B}"/>
    <cellStyle name="SAPBEXHLevel1X 3 3 3" xfId="42479" xr:uid="{1E343494-B01F-47EB-A709-BE537261B914}"/>
    <cellStyle name="SAPBEXHLevel1X 3 3 4" xfId="43041" xr:uid="{7B4CA71A-3278-48C6-812F-AB5C82552029}"/>
    <cellStyle name="SAPBEXHLevel1X 3 3 5" xfId="43291" xr:uid="{71A19BFF-D4E3-41AD-A6F9-42F6BC1C0621}"/>
    <cellStyle name="SAPBEXHLevel1X 3 3 6" xfId="45695" xr:uid="{C269A09B-5297-41BB-AB55-8D1D3EF7138C}"/>
    <cellStyle name="SAPBEXHLevel1X 3 3 7" xfId="45971" xr:uid="{6826B5BB-4D22-41C0-85E4-F27E9F61D560}"/>
    <cellStyle name="SAPBEXHLevel1X 3 3 8" xfId="37979" xr:uid="{2EFBC495-C1AB-4ACF-A952-97EDD16E88F2}"/>
    <cellStyle name="SAPBEXHLevel1X 3 4" xfId="10372" xr:uid="{04C0AA03-BCC5-47D0-934E-504D67E18E33}"/>
    <cellStyle name="SAPBEXHLevel1X 3 4 2" xfId="41950" xr:uid="{054844BB-E54F-4DEA-8198-C521E1B482F7}"/>
    <cellStyle name="SAPBEXHLevel1X 3 4 3" xfId="42567" xr:uid="{290AC1E5-7B68-46A6-9F48-BCE04EAA8901}"/>
    <cellStyle name="SAPBEXHLevel1X 3 4 4" xfId="43121" xr:uid="{F3DE01D0-64BF-4ED2-9AA6-A67D6D4C71C5}"/>
    <cellStyle name="SAPBEXHLevel1X 3 4 5" xfId="43370" xr:uid="{54198E31-5A77-450D-ABEF-8DB0285FD7A8}"/>
    <cellStyle name="SAPBEXHLevel1X 3 4 6" xfId="45782" xr:uid="{238794A9-E855-46F9-8713-5CDCE5A61B74}"/>
    <cellStyle name="SAPBEXHLevel1X 3 4 7" xfId="46051" xr:uid="{6DD8FAC7-C17C-4466-8569-C67EECEA1998}"/>
    <cellStyle name="SAPBEXHLevel1X 3 4 8" xfId="38137" xr:uid="{9BE20BCA-5266-49D6-9305-2261C24916B7}"/>
    <cellStyle name="SAPBEXHLevel1X 3 5" xfId="10438" xr:uid="{18A04B58-D4C9-4A0B-B51A-BA49639DFDAA}"/>
    <cellStyle name="SAPBEXHLevel1X 3 5 2" xfId="38408" xr:uid="{E1800967-D682-4F41-904D-9C7A011C5D3C}"/>
    <cellStyle name="SAPBEXHLevel1X 3 6" xfId="8210" xr:uid="{360C3E66-4C7A-42F1-8299-8A4EBC7A4BBF}"/>
    <cellStyle name="SAPBEXHLevel1X 3 6 2" xfId="41463" xr:uid="{54B042D4-8112-4AF4-B647-06EE1DBFD793}"/>
    <cellStyle name="SAPBEXHLevel1X 3 7" xfId="42120" xr:uid="{06C1D99E-26EC-40D5-844A-790614A0A8CE}"/>
    <cellStyle name="SAPBEXHLevel1X 3 8" xfId="42728" xr:uid="{19B7A77F-F4EC-4987-9296-F4965B96F586}"/>
    <cellStyle name="SAPBEXHLevel1X 3 9" xfId="43629" xr:uid="{A6449FA9-00F0-46A4-B241-91623FE58828}"/>
    <cellStyle name="SAPBEXHLevel1X 30" xfId="35485" xr:uid="{AD010C16-A7A8-4481-990B-30F5D2ED6E1F}"/>
    <cellStyle name="SAPBEXHLevel1X 31" xfId="35486" xr:uid="{202C6E7D-0B00-466C-A819-DFB9C1F48BAB}"/>
    <cellStyle name="SAPBEXHLevel1X 32" xfId="35487" xr:uid="{6EA5A8A1-D623-4C5B-B580-19FBF8ADCC53}"/>
    <cellStyle name="SAPBEXHLevel1X 33" xfId="35488" xr:uid="{327EF8FD-73EC-4C30-8811-857A26D22BF5}"/>
    <cellStyle name="SAPBEXHLevel1X 34" xfId="35489" xr:uid="{0E5E0449-D3E7-4AA8-B61E-544AB585D48B}"/>
    <cellStyle name="SAPBEXHLevel1X 35" xfId="35490" xr:uid="{A1A79480-8F81-4CA5-997E-4306E8476D8A}"/>
    <cellStyle name="SAPBEXHLevel1X 36" xfId="35491" xr:uid="{556B3B84-3F9C-4880-ACB5-EE22F07A5436}"/>
    <cellStyle name="SAPBEXHLevel1X 37" xfId="35492" xr:uid="{6C7A1852-6EEF-4DCC-905C-DAB5D51BA4DA}"/>
    <cellStyle name="SAPBEXHLevel1X 38" xfId="35493" xr:uid="{4625071E-B6B9-4EEC-B93E-6B1F536E36D3}"/>
    <cellStyle name="SAPBEXHLevel1X 39" xfId="35494" xr:uid="{E9131654-3112-47A3-A68F-6B0D3786D077}"/>
    <cellStyle name="SAPBEXHLevel1X 4" xfId="3100" xr:uid="{15919758-5B4A-4BC3-909B-8E2C5A86CE4C}"/>
    <cellStyle name="SAPBEXHLevel1X 4 10" xfId="13129" xr:uid="{21A752D0-6F75-42C2-AD1A-D6D8A44F1135}"/>
    <cellStyle name="SAPBEXHLevel1X 4 2" xfId="5537" xr:uid="{C7B9B5ED-DC0C-4F92-944C-95A7035ECC3E}"/>
    <cellStyle name="SAPBEXHLevel1X 4 2 2" xfId="35495" xr:uid="{954A98EF-0256-49C7-AD0B-4E416E2D2BEE}"/>
    <cellStyle name="SAPBEXHLevel1X 4 3" xfId="10665" xr:uid="{CA7F5E10-E2C6-4975-8234-B334652EEE68}"/>
    <cellStyle name="SAPBEXHLevel1X 4 3 2" xfId="41892" xr:uid="{88E4C7D8-B8DB-486A-9D0E-24542A7312C5}"/>
    <cellStyle name="SAPBEXHLevel1X 4 3 3" xfId="42517" xr:uid="{C51744A4-0DAF-479B-A94E-0AD2145F3E0D}"/>
    <cellStyle name="SAPBEXHLevel1X 4 3 4" xfId="43079" xr:uid="{9B7543C8-4D58-45E8-B4C4-51E0A98CEF0E}"/>
    <cellStyle name="SAPBEXHLevel1X 4 3 5" xfId="43329" xr:uid="{A7996E13-A4FB-4256-8A31-45F8DB4903DA}"/>
    <cellStyle name="SAPBEXHLevel1X 4 3 6" xfId="45732" xr:uid="{F103DBBE-EEB5-440E-8D5F-BE144106204B}"/>
    <cellStyle name="SAPBEXHLevel1X 4 3 7" xfId="46009" xr:uid="{73AE00E2-D1BD-490D-92DF-41DAC0DEA625}"/>
    <cellStyle name="SAPBEXHLevel1X 4 3 8" xfId="38017" xr:uid="{DC959AF3-D83F-47B4-9216-704CC9597E64}"/>
    <cellStyle name="SAPBEXHLevel1X 4 4" xfId="10749" xr:uid="{1A295173-BBC8-4317-96F4-B7987BB9D198}"/>
    <cellStyle name="SAPBEXHLevel1X 4 4 2" xfId="38425" xr:uid="{267D7E26-4C58-412E-B47A-9B99899B42C3}"/>
    <cellStyle name="SAPBEXHLevel1X 4 5" xfId="10818" xr:uid="{A3F144D0-A54F-4E18-A4D2-19A6843BA8D8}"/>
    <cellStyle name="SAPBEXHLevel1X 4 5 2" xfId="41446" xr:uid="{B662D19D-75CA-4C93-8768-2790C88D3DC5}"/>
    <cellStyle name="SAPBEXHLevel1X 4 6" xfId="4942" xr:uid="{911915DD-2DAC-4EC2-BFDF-C571743BAD34}"/>
    <cellStyle name="SAPBEXHLevel1X 4 6 2" xfId="42102" xr:uid="{EBC67B6A-C5E8-48F8-9492-7478D7176F92}"/>
    <cellStyle name="SAPBEXHLevel1X 4 7" xfId="42711" xr:uid="{D8EB1500-EBC2-4155-8EB1-08C8741DE1C1}"/>
    <cellStyle name="SAPBEXHLevel1X 4 8" xfId="43646" xr:uid="{7E882C61-B820-4047-B5B7-7995B1083667}"/>
    <cellStyle name="SAPBEXHLevel1X 4 9" xfId="45374" xr:uid="{F330A46C-8CF3-43C8-BE70-83A44B8B14F1}"/>
    <cellStyle name="SAPBEXHLevel1X 40" xfId="35496" xr:uid="{93520C9D-9644-489B-A3A0-4797A13A7204}"/>
    <cellStyle name="SAPBEXHLevel1X 41" xfId="35497" xr:uid="{B71E7B80-6248-421B-89E8-761FB0D8F9E0}"/>
    <cellStyle name="SAPBEXHLevel1X 42" xfId="35498" xr:uid="{6A85B126-787F-4D7B-9335-0501BB0E834A}"/>
    <cellStyle name="SAPBEXHLevel1X 43" xfId="35499" xr:uid="{37766100-3D0C-4695-BE97-83C9CC905F43}"/>
    <cellStyle name="SAPBEXHLevel1X 44" xfId="35500" xr:uid="{3098BCB9-F01A-4FDF-85DD-9F5539EEA2A2}"/>
    <cellStyle name="SAPBEXHLevel1X 45" xfId="35501" xr:uid="{4258B2A8-ED3C-4C57-A82A-FF6D764B4EF4}"/>
    <cellStyle name="SAPBEXHLevel1X 46" xfId="35502" xr:uid="{34AB7481-6001-499A-B76F-E7358AE06B17}"/>
    <cellStyle name="SAPBEXHLevel1X 47" xfId="35503" xr:uid="{3E036C2C-4202-4C05-8DF7-32E143AF7473}"/>
    <cellStyle name="SAPBEXHLevel1X 48" xfId="35504" xr:uid="{DE09A700-9F49-42D9-8F08-414BA9388CB9}"/>
    <cellStyle name="SAPBEXHLevel1X 49" xfId="35505" xr:uid="{FFC5C9AB-F65D-470E-AFCA-C73C848567C6}"/>
    <cellStyle name="SAPBEXHLevel1X 5" xfId="2056" xr:uid="{9BB008B3-EFBA-4C54-8483-351B6057A78A}"/>
    <cellStyle name="SAPBEXHLevel1X 5 2" xfId="8924" xr:uid="{9DFCCCEE-A76B-41CF-AAD0-D3F6280E7370}"/>
    <cellStyle name="SAPBEXHLevel1X 5 2 2" xfId="35506" xr:uid="{D81CB746-60AB-43DB-8916-5E227646489F}"/>
    <cellStyle name="SAPBEXHLevel1X 5 3" xfId="38517" xr:uid="{61044220-623F-4840-9C6D-EFD5E600FA02}"/>
    <cellStyle name="SAPBEXHLevel1X 5 4" xfId="41356" xr:uid="{81DA8363-85F4-4E23-AE43-0AE31072E258}"/>
    <cellStyle name="SAPBEXHLevel1X 5 5" xfId="42017" xr:uid="{E20621ED-9067-48AB-9F28-068EF4D0A7F4}"/>
    <cellStyle name="SAPBEXHLevel1X 5 6" xfId="42627" xr:uid="{C3BA3D52-CEE9-4600-A8DF-04EBB8CC731A}"/>
    <cellStyle name="SAPBEXHLevel1X 5 7" xfId="43731" xr:uid="{83D39FC6-410F-4138-A0F7-EA802507BBB4}"/>
    <cellStyle name="SAPBEXHLevel1X 5 8" xfId="45295" xr:uid="{2600DA06-58CE-438E-9F7F-2C23DACDACEE}"/>
    <cellStyle name="SAPBEXHLevel1X 5 9" xfId="13228" xr:uid="{D3573ACC-3435-4D21-AB21-FB6CAF64C82B}"/>
    <cellStyle name="SAPBEXHLevel1X 50" xfId="35507" xr:uid="{7831AE3F-1941-485F-AC5D-2C623C53BAD5}"/>
    <cellStyle name="SAPBEXHLevel1X 51" xfId="35508" xr:uid="{946AD93A-635F-4E3F-83E3-3FD60675C039}"/>
    <cellStyle name="SAPBEXHLevel1X 52" xfId="35509" xr:uid="{4ABF7C09-A36C-45F8-A24F-2A6BDEF97CDA}"/>
    <cellStyle name="SAPBEXHLevel1X 53" xfId="35510" xr:uid="{B8502C26-6B0E-4857-AAC4-15577D462E82}"/>
    <cellStyle name="SAPBEXHLevel1X 54" xfId="35511" xr:uid="{FEF4C527-C105-4028-AC96-5FC9E991B56C}"/>
    <cellStyle name="SAPBEXHLevel1X 55" xfId="35512" xr:uid="{AC094821-8222-4E40-A088-06798579518C}"/>
    <cellStyle name="SAPBEXHLevel1X 56" xfId="35513" xr:uid="{8D875727-074D-4BD1-B0F4-662211AFED20}"/>
    <cellStyle name="SAPBEXHLevel1X 57" xfId="35514" xr:uid="{82831193-3353-4C7E-9A72-D1BDEAEE0EE5}"/>
    <cellStyle name="SAPBEXHLevel1X 58" xfId="35515" xr:uid="{72E18F76-03A1-43FB-8ABF-E4F0F17BF4D5}"/>
    <cellStyle name="SAPBEXHLevel1X 59" xfId="35516" xr:uid="{8145493B-9D4B-4453-9BDC-B0AC255F3259}"/>
    <cellStyle name="SAPBEXHLevel1X 6" xfId="10468" xr:uid="{31D61258-D020-4813-A130-A6340CEB5D42}"/>
    <cellStyle name="SAPBEXHLevel1X 6 2" xfId="35518" xr:uid="{82BEE49F-80AB-4958-8114-263A3490326B}"/>
    <cellStyle name="SAPBEXHLevel1X 6 3" xfId="40995" xr:uid="{0E1FABED-94AE-408A-99CF-EB1549B55E03}"/>
    <cellStyle name="SAPBEXHLevel1X 6 4" xfId="38840" xr:uid="{A009C850-9909-4B5A-801C-C4A1544E5696}"/>
    <cellStyle name="SAPBEXHLevel1X 6 5" xfId="40929" xr:uid="{C7A13A50-7324-4E90-A1AE-B31D67661E28}"/>
    <cellStyle name="SAPBEXHLevel1X 6 6" xfId="38935" xr:uid="{829FEFC7-8B3E-4709-9044-18D95D01412F}"/>
    <cellStyle name="SAPBEXHLevel1X 6 7" xfId="45070" xr:uid="{ABE563A5-2926-4AE4-9788-E42D93FB5F04}"/>
    <cellStyle name="SAPBEXHLevel1X 6 8" xfId="43966" xr:uid="{BEF4F725-5B2D-461C-9A86-8C032A6AF5E7}"/>
    <cellStyle name="SAPBEXHLevel1X 6 9" xfId="35517" xr:uid="{08E12AB4-FA70-45CE-8149-8BA89767911E}"/>
    <cellStyle name="SAPBEXHLevel1X 60" xfId="35519" xr:uid="{E5C791AE-79AE-4A3F-B61B-949C73D7CC2D}"/>
    <cellStyle name="SAPBEXHLevel1X 61" xfId="35520" xr:uid="{05EA4F8C-3B02-4FD1-8CCF-41653CB20B7A}"/>
    <cellStyle name="SAPBEXHLevel1X 62" xfId="35521" xr:uid="{D40D2485-5072-435C-BE3D-5550546C45C2}"/>
    <cellStyle name="SAPBEXHLevel1X 63" xfId="35522" xr:uid="{114CB605-F566-4F8C-9598-9232A5D57C61}"/>
    <cellStyle name="SAPBEXHLevel1X 64" xfId="35523" xr:uid="{79E4AA81-8033-4D8F-85C0-6830D67C2E86}"/>
    <cellStyle name="SAPBEXHLevel1X 65" xfId="35524" xr:uid="{ED99B225-698E-4B54-B70F-D7403797D82F}"/>
    <cellStyle name="SAPBEXHLevel1X 66" xfId="35525" xr:uid="{CC624A81-A9DC-48B1-B6EF-46703874AACB}"/>
    <cellStyle name="SAPBEXHLevel1X 67" xfId="35526" xr:uid="{DDDA6118-2A3F-49D6-9B97-B6A58388CA40}"/>
    <cellStyle name="SAPBEXHLevel1X 68" xfId="35527" xr:uid="{294B318E-22ED-4890-9057-D703FFD9B371}"/>
    <cellStyle name="SAPBEXHLevel1X 69" xfId="35528" xr:uid="{14A0E5C2-BF04-415A-BDC9-F5B789015AB1}"/>
    <cellStyle name="SAPBEXHLevel1X 7" xfId="10288" xr:uid="{8D668584-B17D-445E-9687-4E3F18B0CA14}"/>
    <cellStyle name="SAPBEXHLevel1X 7 2" xfId="35529" xr:uid="{5EA8759C-90E3-44EE-9B2A-9584081705B2}"/>
    <cellStyle name="SAPBEXHLevel1X 70" xfId="35530" xr:uid="{8AA065AE-2EF2-4F77-A17E-12FCC24676ED}"/>
    <cellStyle name="SAPBEXHLevel1X 71" xfId="35531" xr:uid="{6BFD9682-ADB4-46B0-82F5-2F8A0B5B4CCF}"/>
    <cellStyle name="SAPBEXHLevel1X 72" xfId="35532" xr:uid="{AC997449-518D-46D8-857C-E60894EC7D8A}"/>
    <cellStyle name="SAPBEXHLevel1X 73" xfId="35533" xr:uid="{E5846675-952C-4875-BA79-073E9F9EF1E7}"/>
    <cellStyle name="SAPBEXHLevel1X 74" xfId="35534" xr:uid="{C23C553F-B22F-4675-9D82-8506B7D3BF82}"/>
    <cellStyle name="SAPBEXHLevel1X 75" xfId="35535" xr:uid="{F679FCE6-1868-4D7E-B850-6C1FC46D71F0}"/>
    <cellStyle name="SAPBEXHLevel1X 76" xfId="35536" xr:uid="{3A9AF3AF-A940-484B-BEB0-E9E0FA43D3CC}"/>
    <cellStyle name="SAPBEXHLevel1X 77" xfId="35537" xr:uid="{F7D8E529-8ED0-41FE-905B-F59219B5D38D}"/>
    <cellStyle name="SAPBEXHLevel1X 78" xfId="35538" xr:uid="{5A6FD96A-EF36-4815-AF99-37F51535978E}"/>
    <cellStyle name="SAPBEXHLevel1X 79" xfId="35539" xr:uid="{0B95E69C-63AB-4554-91A9-F12C58E35E06}"/>
    <cellStyle name="SAPBEXHLevel1X 8" xfId="10829" xr:uid="{8BA9CD66-3BB1-4EC7-9A99-CAE7C5EEB15D}"/>
    <cellStyle name="SAPBEXHLevel1X 8 2" xfId="35540" xr:uid="{CCE22BE0-4571-43B7-8677-48F02E51C916}"/>
    <cellStyle name="SAPBEXHLevel1X 80" xfId="35541" xr:uid="{B8627051-90F8-4BCE-B1FE-E440CFEFB29B}"/>
    <cellStyle name="SAPBEXHLevel1X 81" xfId="35542" xr:uid="{AE2A1E28-7DCA-4194-A97C-E0B53E8C2914}"/>
    <cellStyle name="SAPBEXHLevel1X 82" xfId="35543" xr:uid="{E0707E14-248D-49E0-9935-1D7B0598F96C}"/>
    <cellStyle name="SAPBEXHLevel1X 83" xfId="35544" xr:uid="{B89860E4-E7EB-4BDB-9775-8682B1953CBF}"/>
    <cellStyle name="SAPBEXHLevel1X 84" xfId="35545" xr:uid="{3E255C43-88DC-429C-9EAC-B682CEC65348}"/>
    <cellStyle name="SAPBEXHLevel1X 85" xfId="35546" xr:uid="{7AE66ADC-CF0B-4097-BFFE-E1FF7792DA1B}"/>
    <cellStyle name="SAPBEXHLevel1X 86" xfId="35547" xr:uid="{A36344ED-C28A-4271-B103-0183FDE5EAB9}"/>
    <cellStyle name="SAPBEXHLevel1X 87" xfId="35548" xr:uid="{AD03DD87-FEA4-461D-BE3F-A7CDF52F381D}"/>
    <cellStyle name="SAPBEXHLevel1X 88" xfId="35549" xr:uid="{26E2E5D7-9C77-44A7-9FF4-88F5C28DC2E9}"/>
    <cellStyle name="SAPBEXHLevel1X 89" xfId="35550" xr:uid="{E8045C79-F21F-4BAA-BB7E-E8F50BB79E1A}"/>
    <cellStyle name="SAPBEXHLevel1X 9" xfId="35551" xr:uid="{2FCF6923-E669-44A0-A145-DE643208DFAF}"/>
    <cellStyle name="SAPBEXHLevel1X 90" xfId="35552" xr:uid="{C5E99E8C-6BA6-4EED-A981-195AC31F2C2E}"/>
    <cellStyle name="SAPBEXHLevel1X 91" xfId="35553" xr:uid="{014C2367-91A9-4CBA-B0B9-8EB5B3717AC5}"/>
    <cellStyle name="SAPBEXHLevel1X 92" xfId="35554" xr:uid="{E1FF070A-2102-4807-B3F3-A2BE29F63DF5}"/>
    <cellStyle name="SAPBEXHLevel1X 93" xfId="35555" xr:uid="{EE2E2BF6-37C0-41C9-8140-C6757C9887EC}"/>
    <cellStyle name="SAPBEXHLevel1X 94" xfId="35556" xr:uid="{AADE7A2A-74D9-4FB4-92BE-F5D2C4DC8016}"/>
    <cellStyle name="SAPBEXHLevel1X 95" xfId="35557" xr:uid="{6BD35C36-D621-4196-84A2-EAE8CB0D061E}"/>
    <cellStyle name="SAPBEXHLevel1X 96" xfId="35558" xr:uid="{53732912-8C8F-4365-B5DE-76E0E23EFA18}"/>
    <cellStyle name="SAPBEXHLevel1X 97" xfId="35559" xr:uid="{63F31A5A-E7E8-4D5E-93AB-2F481C0CD5B6}"/>
    <cellStyle name="SAPBEXHLevel1X 98" xfId="35560" xr:uid="{047790D7-1691-4EFC-BECC-C7E132FC9421}"/>
    <cellStyle name="SAPBEXHLevel1X 99" xfId="35561" xr:uid="{089E823C-A544-482A-9B53-BAEC6BCEA80C}"/>
    <cellStyle name="SAPBEXHLevel1X_before" xfId="35562" xr:uid="{4090D932-6390-4DB6-8721-C4C5897199A6}"/>
    <cellStyle name="SAPBEXHLevel2" xfId="1980" xr:uid="{6F29B76E-6DAE-4537-A312-55938623BA0B}"/>
    <cellStyle name="SAPBEXHLevel2 10" xfId="35563" xr:uid="{8FA72CE8-3D84-46CC-8630-6037F3ADA088}"/>
    <cellStyle name="SAPBEXHLevel2 100" xfId="35564" xr:uid="{AFD13982-D89A-4571-9002-EBD6C8BAA399}"/>
    <cellStyle name="SAPBEXHLevel2 101" xfId="35565" xr:uid="{05C08197-9CEB-42FC-9644-2D04C20AEF76}"/>
    <cellStyle name="SAPBEXHLevel2 102" xfId="35566" xr:uid="{2D62E98E-9647-4236-9C8F-9008BD1B1E5F}"/>
    <cellStyle name="SAPBEXHLevel2 103" xfId="35567" xr:uid="{60580341-D984-45B8-B711-CA4769B182EB}"/>
    <cellStyle name="SAPBEXHLevel2 104" xfId="35568" xr:uid="{841326BD-3E06-4D2B-A9A4-01060600738D}"/>
    <cellStyle name="SAPBEXHLevel2 105" xfId="35569" xr:uid="{FE8C5AFC-81FD-42D5-9E01-502A1ED4F473}"/>
    <cellStyle name="SAPBEXHLevel2 105 2" xfId="41005" xr:uid="{14418FB4-869F-4793-9EDF-85270404A5C4}"/>
    <cellStyle name="SAPBEXHLevel2 105 3" xfId="38823" xr:uid="{546A3EA0-6609-4EB4-BB79-2151733876EB}"/>
    <cellStyle name="SAPBEXHLevel2 105 4" xfId="40948" xr:uid="{3406BDCC-F080-4F9F-870E-EC12CF4C2E87}"/>
    <cellStyle name="SAPBEXHLevel2 105 5" xfId="38916" xr:uid="{2603F1B9-08D0-46ED-9B3F-5C3C37757096}"/>
    <cellStyle name="SAPBEXHLevel2 105 6" xfId="45071" xr:uid="{59EAECBA-4AB7-4E42-A785-3555276FD592}"/>
    <cellStyle name="SAPBEXHLevel2 105 7" xfId="43965" xr:uid="{05A760B0-51E7-4A27-AC74-092794B838B3}"/>
    <cellStyle name="SAPBEXHLevel2 106" xfId="35570" xr:uid="{2AFA5F87-BE48-4FA5-8CEB-251254CBBB05}"/>
    <cellStyle name="SAPBEXHLevel2 106 2" xfId="41006" xr:uid="{0BFE7ADB-E94C-45D7-B8D6-495528C6EC97}"/>
    <cellStyle name="SAPBEXHLevel2 106 3" xfId="38822" xr:uid="{94EEA0EC-7AFA-4A4A-8C1D-2384A9E01DA4}"/>
    <cellStyle name="SAPBEXHLevel2 106 4" xfId="40949" xr:uid="{4A29F781-E498-4B71-9A4F-716D5CD49C89}"/>
    <cellStyle name="SAPBEXHLevel2 106 5" xfId="38915" xr:uid="{8494708C-C279-4A0B-A04F-8DECE751E4DC}"/>
    <cellStyle name="SAPBEXHLevel2 106 6" xfId="45072" xr:uid="{A9266E8D-CB61-4851-9EE7-23C18338161F}"/>
    <cellStyle name="SAPBEXHLevel2 106 7" xfId="43964" xr:uid="{AE425F9A-03E7-44B4-9D72-F36994D21912}"/>
    <cellStyle name="SAPBEXHLevel2 107" xfId="35571" xr:uid="{835D7E73-524F-4D32-8891-2ED9C431AFC9}"/>
    <cellStyle name="SAPBEXHLevel2 107 2" xfId="41007" xr:uid="{24C3CB64-7462-4B14-A327-ADDDFEB3A3A9}"/>
    <cellStyle name="SAPBEXHLevel2 107 3" xfId="38821" xr:uid="{3A8E37D6-D769-4C15-A9DF-ED752ABC7DF8}"/>
    <cellStyle name="SAPBEXHLevel2 107 4" xfId="40950" xr:uid="{91AEBB6C-D730-4D3E-8903-D14EEFEAFFF3}"/>
    <cellStyle name="SAPBEXHLevel2 107 5" xfId="38914" xr:uid="{59C7363C-2370-4202-8D8A-89D6BF4A543B}"/>
    <cellStyle name="SAPBEXHLevel2 107 6" xfId="45073" xr:uid="{B2E5C297-100A-4F15-86B2-922A3A9E42F1}"/>
    <cellStyle name="SAPBEXHLevel2 107 7" xfId="43963" xr:uid="{3FDDFB51-C9B0-463E-99FA-4C867B80AED3}"/>
    <cellStyle name="SAPBEXHLevel2 108" xfId="35572" xr:uid="{32E38683-062E-407A-AAA5-92A7B2872AA3}"/>
    <cellStyle name="SAPBEXHLevel2 108 2" xfId="41008" xr:uid="{5AC8084F-81D2-40E3-857D-91A25A5C68C9}"/>
    <cellStyle name="SAPBEXHLevel2 108 3" xfId="38820" xr:uid="{A94BCAF1-71D8-4033-AC2C-5B605CA35A4B}"/>
    <cellStyle name="SAPBEXHLevel2 108 4" xfId="40951" xr:uid="{1CECC2E1-98D9-49FD-904C-B1DC47847014}"/>
    <cellStyle name="SAPBEXHLevel2 108 5" xfId="38913" xr:uid="{D81223F4-AFBC-456B-800B-AA92539AAE61}"/>
    <cellStyle name="SAPBEXHLevel2 108 6" xfId="45074" xr:uid="{13638E6F-BDE7-4BB7-91AB-DD96C3672132}"/>
    <cellStyle name="SAPBEXHLevel2 108 7" xfId="43962" xr:uid="{F13DEFB5-2E02-4C30-8C36-A196F5AFCD2D}"/>
    <cellStyle name="SAPBEXHLevel2 109" xfId="35573" xr:uid="{BF353DB0-9E32-4479-AEBD-AF325317AEE2}"/>
    <cellStyle name="SAPBEXHLevel2 109 2" xfId="41009" xr:uid="{C9C7E78A-C6B4-45A3-98F2-ADF53F3B5969}"/>
    <cellStyle name="SAPBEXHLevel2 109 3" xfId="38819" xr:uid="{225B40A4-8345-47B2-AFD5-C8CB813C54A4}"/>
    <cellStyle name="SAPBEXHLevel2 109 4" xfId="40952" xr:uid="{2DDF1E4B-6495-44A0-888C-8132C0A17CED}"/>
    <cellStyle name="SAPBEXHLevel2 109 5" xfId="38912" xr:uid="{EC23A9BC-DE21-47AB-AB4D-D85456B2C9AD}"/>
    <cellStyle name="SAPBEXHLevel2 109 6" xfId="45075" xr:uid="{FF815CCC-C65F-4AAF-B97D-65F2C27488A1}"/>
    <cellStyle name="SAPBEXHLevel2 109 7" xfId="43961" xr:uid="{AE093417-D1A6-4AF1-9575-42F0A50F855B}"/>
    <cellStyle name="SAPBEXHLevel2 11" xfId="35574" xr:uid="{05070913-C7D1-4BD4-B118-512D454F35B2}"/>
    <cellStyle name="SAPBEXHLevel2 110" xfId="35575" xr:uid="{2B4163F2-34D0-4C45-B17F-77FBF65A3FF0}"/>
    <cellStyle name="SAPBEXHLevel2 110 2" xfId="41010" xr:uid="{87945916-DE2A-42E7-AFAC-3E811B2F7D80}"/>
    <cellStyle name="SAPBEXHLevel2 110 3" xfId="38818" xr:uid="{C002E571-B537-4FE4-B841-30E1EB5D81D9}"/>
    <cellStyle name="SAPBEXHLevel2 110 4" xfId="40953" xr:uid="{975909E0-4263-43BC-BBA8-81068B20F7E1}"/>
    <cellStyle name="SAPBEXHLevel2 110 5" xfId="38911" xr:uid="{C4CDC0AF-DE49-4387-8120-AB62696DA83E}"/>
    <cellStyle name="SAPBEXHLevel2 110 6" xfId="45076" xr:uid="{EBD9FF76-D24E-466C-8861-C4CB5B751CC6}"/>
    <cellStyle name="SAPBEXHLevel2 110 7" xfId="43960" xr:uid="{EC6A8AD0-D33E-42AA-8E97-290F37FD7B23}"/>
    <cellStyle name="SAPBEXHLevel2 111" xfId="35576" xr:uid="{2D18DF58-9B94-41AC-8EFB-280BE0DD4B62}"/>
    <cellStyle name="SAPBEXHLevel2 111 2" xfId="41011" xr:uid="{897C99D6-95DD-47E8-996E-129BFC277532}"/>
    <cellStyle name="SAPBEXHLevel2 111 3" xfId="38817" xr:uid="{AA33BD39-F1C0-4545-84B5-0C4F10E84BA1}"/>
    <cellStyle name="SAPBEXHLevel2 111 4" xfId="40954" xr:uid="{63FA9BDE-778D-437A-8F70-D6E9E4DB7B61}"/>
    <cellStyle name="SAPBEXHLevel2 111 5" xfId="38238" xr:uid="{88AEF91B-57AC-4403-906D-80FEE55EB167}"/>
    <cellStyle name="SAPBEXHLevel2 111 6" xfId="45077" xr:uid="{415BEBF2-BBBE-464F-9B65-418A4EDE5509}"/>
    <cellStyle name="SAPBEXHLevel2 111 7" xfId="43959" xr:uid="{36256E2F-9779-4D3C-9ED8-360C28C89EAB}"/>
    <cellStyle name="SAPBEXHLevel2 112" xfId="35577" xr:uid="{C3DD648D-B201-415A-86D2-7F66CA4CCC4B}"/>
    <cellStyle name="SAPBEXHLevel2 112 2" xfId="41012" xr:uid="{1904AC89-11EC-40FC-968F-6E3BF314CA0F}"/>
    <cellStyle name="SAPBEXHLevel2 112 3" xfId="38816" xr:uid="{771E7290-81FB-49C8-8CF8-3A6CAA451DA0}"/>
    <cellStyle name="SAPBEXHLevel2 112 4" xfId="40955" xr:uid="{CA422D4A-5348-4F90-8F53-4AEBA9BE139C}"/>
    <cellStyle name="SAPBEXHLevel2 112 5" xfId="38289" xr:uid="{032E26EB-C590-4EA1-A2DF-6669350E892A}"/>
    <cellStyle name="SAPBEXHLevel2 112 6" xfId="45078" xr:uid="{D00F13BB-3899-4E65-BB71-774B81C1C2AF}"/>
    <cellStyle name="SAPBEXHLevel2 112 7" xfId="43958" xr:uid="{4FBB628C-C2F9-4DFE-B27B-94C18C7698A9}"/>
    <cellStyle name="SAPBEXHLevel2 113" xfId="35578" xr:uid="{47B66EB9-72A3-42C1-AD11-5A79DA7632E1}"/>
    <cellStyle name="SAPBEXHLevel2 113 2" xfId="41013" xr:uid="{FD07C996-87C4-4F24-B6DD-F19588F67719}"/>
    <cellStyle name="SAPBEXHLevel2 113 3" xfId="38815" xr:uid="{D3C74D99-9052-4515-8C79-EBF396019AB8}"/>
    <cellStyle name="SAPBEXHLevel2 113 4" xfId="40956" xr:uid="{1268A5DF-7D5E-48CB-B819-B776288F0ED3}"/>
    <cellStyle name="SAPBEXHLevel2 113 5" xfId="38910" xr:uid="{999F854E-528A-463C-9090-3E42306E5E57}"/>
    <cellStyle name="SAPBEXHLevel2 113 6" xfId="45079" xr:uid="{A9CB7032-37BA-4D29-B18B-95535DFA743C}"/>
    <cellStyle name="SAPBEXHLevel2 113 7" xfId="43957" xr:uid="{416C5369-63E6-48D7-BD65-5A2B6D2258B0}"/>
    <cellStyle name="SAPBEXHLevel2 114" xfId="35579" xr:uid="{53DE275E-C5DE-442A-80F7-AB6E97599D47}"/>
    <cellStyle name="SAPBEXHLevel2 114 2" xfId="41014" xr:uid="{5A4F9B9B-CEA1-4B4D-BA2B-61E808AF808A}"/>
    <cellStyle name="SAPBEXHLevel2 114 3" xfId="38814" xr:uid="{02CA4ED9-8FB8-4C1C-9885-62516A7F9FF4}"/>
    <cellStyle name="SAPBEXHLevel2 114 4" xfId="40957" xr:uid="{3FBACC54-60DD-4C78-9E0D-EEA630000CD7}"/>
    <cellStyle name="SAPBEXHLevel2 114 5" xfId="38909" xr:uid="{72A5499B-2894-4513-801E-D8DF81B0369C}"/>
    <cellStyle name="SAPBEXHLevel2 114 6" xfId="45080" xr:uid="{DDFD1BCC-FABA-4850-AF9C-1FF0598D5857}"/>
    <cellStyle name="SAPBEXHLevel2 114 7" xfId="43956" xr:uid="{559EBE41-E55A-4B6D-A4D7-8FFD7047B5EF}"/>
    <cellStyle name="SAPBEXHLevel2 115" xfId="35580" xr:uid="{63E69A95-1865-4913-98C0-10D02A879D62}"/>
    <cellStyle name="SAPBEXHLevel2 115 2" xfId="41015" xr:uid="{C6CB99F7-D066-4791-8783-860EF12E6642}"/>
    <cellStyle name="SAPBEXHLevel2 115 3" xfId="38813" xr:uid="{5A53B995-D0D6-4D67-A39C-8C2366906C02}"/>
    <cellStyle name="SAPBEXHLevel2 115 4" xfId="40958" xr:uid="{6892054F-9FE0-40B4-8A8C-C19C32C4E854}"/>
    <cellStyle name="SAPBEXHLevel2 115 5" xfId="38908" xr:uid="{632726AF-81D0-459D-A19F-95BA7D8BE578}"/>
    <cellStyle name="SAPBEXHLevel2 115 6" xfId="45081" xr:uid="{5563E3F5-6966-49DE-B3B6-202F01155D87}"/>
    <cellStyle name="SAPBEXHLevel2 115 7" xfId="43955" xr:uid="{DA23EBCE-73BA-464E-9358-228E9D09D1B5}"/>
    <cellStyle name="SAPBEXHLevel2 116" xfId="12880" xr:uid="{1DE2DEF9-0E7C-49B1-A220-5CB80501E0A2}"/>
    <cellStyle name="SAPBEXHLevel2 116 2" xfId="38268" xr:uid="{32204B5B-B47B-4374-AEF1-4996F0A4E0AE}"/>
    <cellStyle name="SAPBEXHLevel2 116 3" xfId="41644" xr:uid="{8FC5D5EF-EA39-4EC8-9EED-855B8B60D3C8}"/>
    <cellStyle name="SAPBEXHLevel2 116 4" xfId="42301" xr:uid="{56DDEE77-70D0-44D6-8DB8-17B05E0EFA9C}"/>
    <cellStyle name="SAPBEXHLevel2 116 5" xfId="42887" xr:uid="{BAEA90FA-1447-47E7-92DF-EAD00A0940E5}"/>
    <cellStyle name="SAPBEXHLevel2 116 6" xfId="43498" xr:uid="{7ED8700C-9404-4B27-8D17-7C8308E22822}"/>
    <cellStyle name="SAPBEXHLevel2 116 7" xfId="45536" xr:uid="{DC39AC18-8467-465B-AE83-A4266AD1CE43}"/>
    <cellStyle name="SAPBEXHLevel2 117" xfId="38208" xr:uid="{DC8D8893-739E-41D6-82E5-9C9A1D8C2332}"/>
    <cellStyle name="SAPBEXHLevel2 118" xfId="41737" xr:uid="{43C17C15-B2F0-4E1D-B50B-1976701F0042}"/>
    <cellStyle name="SAPBEXHLevel2 119" xfId="42382" xr:uid="{553EFBA6-787A-445A-82D4-18DA753F0F41}"/>
    <cellStyle name="SAPBEXHLevel2 12" xfId="35581" xr:uid="{5AB25587-180F-4916-8CA2-2D1A21776C30}"/>
    <cellStyle name="SAPBEXHLevel2 120" xfId="42966" xr:uid="{6DF0C91D-E17B-4D8B-9E9C-1760FE38DA78}"/>
    <cellStyle name="SAPBEXHLevel2 121" xfId="43441" xr:uid="{B62C1F7E-1F15-4196-A233-20E50FEFE4A4}"/>
    <cellStyle name="SAPBEXHLevel2 122" xfId="45595" xr:uid="{BFE41DE0-060D-4EC6-B283-16C0B49DF7BB}"/>
    <cellStyle name="SAPBEXHLevel2 123" xfId="12338" xr:uid="{5DCAF68A-09A9-4DBA-A494-E464AF582A87}"/>
    <cellStyle name="SAPBEXHLevel2 124" xfId="46161" xr:uid="{9A00CD64-088D-4C20-AF8F-351FAA55C70A}"/>
    <cellStyle name="SAPBEXHLevel2 13" xfId="35582" xr:uid="{860EB578-7611-4737-9875-F57BFF4AC6BD}"/>
    <cellStyle name="SAPBEXHLevel2 14" xfId="35583" xr:uid="{7BF7BE05-C8F8-421A-8A83-5DA66C4A5719}"/>
    <cellStyle name="SAPBEXHLevel2 15" xfId="35584" xr:uid="{E7F9FD0C-CBFA-45EE-9918-EFF5700476BA}"/>
    <cellStyle name="SAPBEXHLevel2 16" xfId="35585" xr:uid="{B34DA9AA-C829-413D-A9FB-1A02E70E3550}"/>
    <cellStyle name="SAPBEXHLevel2 17" xfId="35586" xr:uid="{6177FD79-B1AB-4427-AF82-F2444499B998}"/>
    <cellStyle name="SAPBEXHLevel2 18" xfId="35587" xr:uid="{2DFAE69A-E08B-4BE0-91C1-E71F62179CB6}"/>
    <cellStyle name="SAPBEXHLevel2 19" xfId="35588" xr:uid="{E506BDDC-F778-415C-8932-9E0DA0DBBCEE}"/>
    <cellStyle name="SAPBEXHLevel2 2" xfId="2283" xr:uid="{1B768F96-80AC-4426-AF29-ABE0AA2B7563}"/>
    <cellStyle name="SAPBEXHLevel2 2 10" xfId="45430" xr:uid="{8B3E833D-C266-43C4-9801-013F8203260C}"/>
    <cellStyle name="SAPBEXHLevel2 2 11" xfId="13085" xr:uid="{C99B9EF0-0EAF-453C-82AF-CB32AB0BE035}"/>
    <cellStyle name="SAPBEXHLevel2 2 2" xfId="4455" xr:uid="{30047597-C186-4D80-917D-EE13BACD5C7B}"/>
    <cellStyle name="SAPBEXHLevel2 2 2 10" xfId="35589" xr:uid="{C1158E03-70FC-45B1-B3E7-3FF64188BEE5}"/>
    <cellStyle name="SAPBEXHLevel2 2 2 2" xfId="5445" xr:uid="{EBA70F74-D814-4B1E-AB83-08D62F2222B5}"/>
    <cellStyle name="SAPBEXHLevel2 2 2 2 10" xfId="35590" xr:uid="{423A89F8-7A47-400B-BFCF-91E49AB95183}"/>
    <cellStyle name="SAPBEXHLevel2 2 2 2 2" xfId="35591" xr:uid="{E9ED5470-5A28-4745-B669-8F1A8A05F9D9}"/>
    <cellStyle name="SAPBEXHLevel2 2 2 2 2 2" xfId="35592" xr:uid="{A8D5794D-75E1-4EAA-B94E-C4A5B3DBED50}"/>
    <cellStyle name="SAPBEXHLevel2 2 2 2 2 2 2" xfId="41019" xr:uid="{E52F39D9-92C3-40DB-BC5D-AC571319D892}"/>
    <cellStyle name="SAPBEXHLevel2 2 2 2 2 2 3" xfId="38809" xr:uid="{398841CD-EC2A-42D1-918A-86CB311C96C9}"/>
    <cellStyle name="SAPBEXHLevel2 2 2 2 2 2 4" xfId="40962" xr:uid="{D5686434-BCA9-4125-812E-9ADCE2857B8D}"/>
    <cellStyle name="SAPBEXHLevel2 2 2 2 2 2 5" xfId="38904" xr:uid="{B67C5E61-72CF-45AB-9633-68A029A2BA62}"/>
    <cellStyle name="SAPBEXHLevel2 2 2 2 2 2 6" xfId="45085" xr:uid="{1364495D-9B9F-4A2B-A380-975EFDAECDDE}"/>
    <cellStyle name="SAPBEXHLevel2 2 2 2 2 2 7" xfId="43951" xr:uid="{55731BF1-368B-4352-A928-FC75080A32AE}"/>
    <cellStyle name="SAPBEXHLevel2 2 2 2 2 3" xfId="41018" xr:uid="{BB947733-7431-4EC5-BDEA-2FFFBE2D20B7}"/>
    <cellStyle name="SAPBEXHLevel2 2 2 2 2 4" xfId="38810" xr:uid="{0D64A16F-8FE8-4DC4-A657-4DF15AA0CE45}"/>
    <cellStyle name="SAPBEXHLevel2 2 2 2 2 5" xfId="40961" xr:uid="{33B78F15-FC20-4076-B194-462CA4DB6039}"/>
    <cellStyle name="SAPBEXHLevel2 2 2 2 2 6" xfId="38905" xr:uid="{05A7BE6E-D7CF-4C71-B039-5C8C8FCBBD7F}"/>
    <cellStyle name="SAPBEXHLevel2 2 2 2 2 7" xfId="45084" xr:uid="{76A51931-32D7-4D38-B714-B0CF6FBD0DA2}"/>
    <cellStyle name="SAPBEXHLevel2 2 2 2 2 8" xfId="43952" xr:uid="{2094A53E-91B7-412C-9BCE-AB96C4E32F87}"/>
    <cellStyle name="SAPBEXHLevel2 2 2 2 3" xfId="35593" xr:uid="{F7124344-414B-4400-83F4-60E9CF69B696}"/>
    <cellStyle name="SAPBEXHLevel2 2 2 2 3 2" xfId="41020" xr:uid="{7E770E8D-2370-4CF6-B48B-7C83B85C63CC}"/>
    <cellStyle name="SAPBEXHLevel2 2 2 2 3 3" xfId="38808" xr:uid="{F432C7A5-8A68-4C19-9AFA-1888E96B32BE}"/>
    <cellStyle name="SAPBEXHLevel2 2 2 2 3 4" xfId="40963" xr:uid="{0ACC196D-B731-42E8-89F0-77999A00A034}"/>
    <cellStyle name="SAPBEXHLevel2 2 2 2 3 5" xfId="38903" xr:uid="{CA3CA08C-6CAF-4F3F-A19A-0E781D7E165C}"/>
    <cellStyle name="SAPBEXHLevel2 2 2 2 3 6" xfId="45086" xr:uid="{41EC6C6D-1278-45F3-9E74-4FFAC46DDB5A}"/>
    <cellStyle name="SAPBEXHLevel2 2 2 2 3 7" xfId="43950" xr:uid="{90281AD1-093E-44AB-A68B-21333782D384}"/>
    <cellStyle name="SAPBEXHLevel2 2 2 2 4" xfId="41017" xr:uid="{22D707F5-3AC6-4DA8-9E07-28AF930E8FA7}"/>
    <cellStyle name="SAPBEXHLevel2 2 2 2 5" xfId="38811" xr:uid="{9DE6ED13-3A88-47BA-ABB2-290CD0ED99FE}"/>
    <cellStyle name="SAPBEXHLevel2 2 2 2 6" xfId="40960" xr:uid="{70F0B041-F342-4184-9FFD-45C41430CCCF}"/>
    <cellStyle name="SAPBEXHLevel2 2 2 2 7" xfId="38906" xr:uid="{4D20B9A4-D1CD-4A70-8453-DB963CFD7AA3}"/>
    <cellStyle name="SAPBEXHLevel2 2 2 2 8" xfId="45083" xr:uid="{AF59AAD8-3DF1-44D6-8510-8433211444CF}"/>
    <cellStyle name="SAPBEXHLevel2 2 2 2 9" xfId="43953" xr:uid="{B8BD4BF6-4295-4754-BBFA-7EDC9638D80C}"/>
    <cellStyle name="SAPBEXHLevel2 2 2 3" xfId="8347" xr:uid="{5AB051EF-0E36-45C4-81BB-BE4E9F2425C4}"/>
    <cellStyle name="SAPBEXHLevel2 2 2 3 2" xfId="41021" xr:uid="{DD8C9CB5-18C7-4FD3-8C4B-C683F0734ECE}"/>
    <cellStyle name="SAPBEXHLevel2 2 2 3 3" xfId="38807" xr:uid="{EE8D5AC5-4F0F-48FA-9235-505E442684FA}"/>
    <cellStyle name="SAPBEXHLevel2 2 2 3 4" xfId="40964" xr:uid="{B46BBC79-80FC-43DA-BE20-97210E59B3DB}"/>
    <cellStyle name="SAPBEXHLevel2 2 2 3 5" xfId="38902" xr:uid="{E7ED76B1-E37F-4383-BF7C-A888916A9A92}"/>
    <cellStyle name="SAPBEXHLevel2 2 2 3 6" xfId="45087" xr:uid="{F31E4083-67CD-4912-A863-35F2E1DDFAFB}"/>
    <cellStyle name="SAPBEXHLevel2 2 2 3 7" xfId="43949" xr:uid="{59EA7210-9866-44C4-9D18-9F0B6FCF4308}"/>
    <cellStyle name="SAPBEXHLevel2 2 2 3 8" xfId="35594" xr:uid="{A8F8D9D3-29ED-49E1-AD81-C4DF17E9AB26}"/>
    <cellStyle name="SAPBEXHLevel2 2 2 4" xfId="41016" xr:uid="{7263D293-BED4-45E1-99A4-00819BF8CC28}"/>
    <cellStyle name="SAPBEXHLevel2 2 2 5" xfId="38812" xr:uid="{B36A718F-CFF2-4B44-BCDE-EA46FE5643E3}"/>
    <cellStyle name="SAPBEXHLevel2 2 2 6" xfId="40959" xr:uid="{3146051B-68F1-4C00-B568-74B85B199E1C}"/>
    <cellStyle name="SAPBEXHLevel2 2 2 7" xfId="38907" xr:uid="{4493EF4F-A607-4C0B-9D12-730A4B16857B}"/>
    <cellStyle name="SAPBEXHLevel2 2 2 8" xfId="45082" xr:uid="{013B8E03-660D-4691-89AC-5CB5859757CB}"/>
    <cellStyle name="SAPBEXHLevel2 2 2 9" xfId="43954" xr:uid="{AFC6013D-A4BD-407F-8168-436D753412D5}"/>
    <cellStyle name="SAPBEXHLevel2 2 3" xfId="5021" xr:uid="{01222FD3-4E50-4163-ABDD-2DD9EA81B83C}"/>
    <cellStyle name="SAPBEXHLevel2 2 3 2" xfId="5593" xr:uid="{18BF2AF3-FC63-4D91-B4E3-D95666B958FB}"/>
    <cellStyle name="SAPBEXHLevel2 2 3 2 2" xfId="41022" xr:uid="{BDA5C589-C678-4C53-AB69-F6009C338D68}"/>
    <cellStyle name="SAPBEXHLevel2 2 3 3" xfId="38806" xr:uid="{7F6E0575-C405-465A-B13E-A10C4D050B68}"/>
    <cellStyle name="SAPBEXHLevel2 2 3 4" xfId="40965" xr:uid="{63BCFFE9-D2B1-45CA-BC63-76E9FC0ED495}"/>
    <cellStyle name="SAPBEXHLevel2 2 3 5" xfId="38901" xr:uid="{744EB12D-02D8-4B3B-99ED-E3D506C7ACF3}"/>
    <cellStyle name="SAPBEXHLevel2 2 3 6" xfId="45088" xr:uid="{8DB195A4-8D83-4232-B121-4C73785A5598}"/>
    <cellStyle name="SAPBEXHLevel2 2 3 7" xfId="43948" xr:uid="{2569C697-D5F2-42D0-8A74-4539B38888E9}"/>
    <cellStyle name="SAPBEXHLevel2 2 3 8" xfId="35595" xr:uid="{1A4ED85C-7D30-4659-96A7-DC8C3C658315}"/>
    <cellStyle name="SAPBEXHLevel2 2 4" xfId="10252" xr:uid="{809420E0-6E3D-4312-A573-C995D886F566}"/>
    <cellStyle name="SAPBEXHLevel2 2 4 2" xfId="35596" xr:uid="{53D016F0-B788-41E9-82A1-BA4193A84FA9}"/>
    <cellStyle name="SAPBEXHLevel2 2 5" xfId="9276" xr:uid="{01288E08-BA6E-4738-809E-E1C5CDD3AD06}"/>
    <cellStyle name="SAPBEXHLevel2 2 5 2" xfId="38380" xr:uid="{DE739CB4-5F45-4547-AD43-61C372E8CC6D}"/>
    <cellStyle name="SAPBEXHLevel2 2 6" xfId="8575" xr:uid="{70FD385D-72C4-435F-91AC-75C5D8AB9C7D}"/>
    <cellStyle name="SAPBEXHLevel2 2 6 2" xfId="41509" xr:uid="{387759C0-EFAE-4646-B599-BEBCA6113A62}"/>
    <cellStyle name="SAPBEXHLevel2 2 7" xfId="10678" xr:uid="{8F73DE7B-5132-4D48-9050-68452AFDB69B}"/>
    <cellStyle name="SAPBEXHLevel2 2 7 2" xfId="42146" xr:uid="{9ECB5F2C-0882-4671-84D9-093854C9770B}"/>
    <cellStyle name="SAPBEXHLevel2 2 8" xfId="42757" xr:uid="{A6AF6DC9-4961-47B9-AA04-3EF11D33A919}"/>
    <cellStyle name="SAPBEXHLevel2 2 9" xfId="43601" xr:uid="{22528446-9643-4B11-B062-154A83EF08BC}"/>
    <cellStyle name="SAPBEXHLevel2 20" xfId="35597" xr:uid="{B8800513-CE95-4B8C-A295-4BCFFBD6AF05}"/>
    <cellStyle name="SAPBEXHLevel2 21" xfId="35598" xr:uid="{321D9D37-80FE-4872-9C32-2642B5DB5966}"/>
    <cellStyle name="SAPBEXHLevel2 22" xfId="35599" xr:uid="{8584A654-847A-44AA-803D-D07CEA0F1694}"/>
    <cellStyle name="SAPBEXHLevel2 23" xfId="35600" xr:uid="{6C66686D-FDDA-47C3-8313-00FF25D5058E}"/>
    <cellStyle name="SAPBEXHLevel2 24" xfId="35601" xr:uid="{883204AF-87CC-43E7-944A-8A224DB02690}"/>
    <cellStyle name="SAPBEXHLevel2 25" xfId="35602" xr:uid="{E4790DAC-F2CF-4A31-BBA7-612D58EC3B6E}"/>
    <cellStyle name="SAPBEXHLevel2 26" xfId="35603" xr:uid="{AC9FA2AB-3050-47CE-976A-1A921B8668AD}"/>
    <cellStyle name="SAPBEXHLevel2 27" xfId="35604" xr:uid="{2C0C454C-D194-4B52-ACB1-D451F319F790}"/>
    <cellStyle name="SAPBEXHLevel2 28" xfId="35605" xr:uid="{DBAFE46C-F742-4A5F-BD3D-F8DD4100602D}"/>
    <cellStyle name="SAPBEXHLevel2 29" xfId="35606" xr:uid="{7808BF66-45B6-468C-A09B-8928BAEB1B36}"/>
    <cellStyle name="SAPBEXHLevel2 3" xfId="2320" xr:uid="{8AD8D0A5-778E-4129-A84F-E14D053BB884}"/>
    <cellStyle name="SAPBEXHLevel2 3 10" xfId="45403" xr:uid="{5E599568-E3F3-4777-B144-4147AD948BEB}"/>
    <cellStyle name="SAPBEXHLevel2 3 11" xfId="13111" xr:uid="{6A6A70D7-6195-42B5-A184-77E27B012AE0}"/>
    <cellStyle name="SAPBEXHLevel2 3 2" xfId="5410" xr:uid="{FD082ED2-9DA6-4F7F-AA2F-88204496D2F6}"/>
    <cellStyle name="SAPBEXHLevel2 3 2 2" xfId="8990" xr:uid="{38B395A9-D656-4EAC-AFC0-D65952365922}"/>
    <cellStyle name="SAPBEXHLevel2 3 2 3" xfId="35607" xr:uid="{777EECDF-AF18-44EE-B79D-0A553C3DDF8C}"/>
    <cellStyle name="SAPBEXHLevel2 3 3" xfId="10272" xr:uid="{2EB65D6A-18FB-4263-B102-97F1C0E9F678}"/>
    <cellStyle name="SAPBEXHLevel2 3 3 2" xfId="41855" xr:uid="{FDB348B3-0BA6-46E5-B93A-9406071C2901}"/>
    <cellStyle name="SAPBEXHLevel2 3 3 3" xfId="42480" xr:uid="{E5363E5B-DFF2-4FB6-B5B7-C102F0B71421}"/>
    <cellStyle name="SAPBEXHLevel2 3 3 4" xfId="43042" xr:uid="{C10A8915-541B-44A9-B3B2-C50547C6A35C}"/>
    <cellStyle name="SAPBEXHLevel2 3 3 5" xfId="43292" xr:uid="{0D8F2A9E-683C-453D-9A91-8762FEFD32A8}"/>
    <cellStyle name="SAPBEXHLevel2 3 3 6" xfId="45696" xr:uid="{47D76907-9333-4157-8FB9-293600EB4B61}"/>
    <cellStyle name="SAPBEXHLevel2 3 3 7" xfId="45972" xr:uid="{13C63F96-6B69-4DA9-9FC7-624487E35737}"/>
    <cellStyle name="SAPBEXHLevel2 3 3 8" xfId="37980" xr:uid="{A56EF4AE-4382-4F13-AA49-D4EAF3FF856F}"/>
    <cellStyle name="SAPBEXHLevel2 3 4" xfId="10386" xr:uid="{2A7545C4-24DF-490C-9917-024ED0821AD9}"/>
    <cellStyle name="SAPBEXHLevel2 3 4 2" xfId="41951" xr:uid="{F42BE8DB-E069-47DB-9777-3D189738CF99}"/>
    <cellStyle name="SAPBEXHLevel2 3 4 3" xfId="42568" xr:uid="{D1AC893B-9157-4799-97E9-18C732C223F9}"/>
    <cellStyle name="SAPBEXHLevel2 3 4 4" xfId="43122" xr:uid="{BA306B86-16CD-4501-AB77-F271F2E48298}"/>
    <cellStyle name="SAPBEXHLevel2 3 4 5" xfId="43371" xr:uid="{DDE315BC-EA60-48B5-81DB-BB7895917439}"/>
    <cellStyle name="SAPBEXHLevel2 3 4 6" xfId="45783" xr:uid="{F6731C6D-E934-4B29-B9C3-5FE371721264}"/>
    <cellStyle name="SAPBEXHLevel2 3 4 7" xfId="46052" xr:uid="{69F64225-A984-47FD-BFF2-24DF4AB302E0}"/>
    <cellStyle name="SAPBEXHLevel2 3 4 8" xfId="38138" xr:uid="{E750CCF6-6BDC-47DA-B376-184D9E513FE6}"/>
    <cellStyle name="SAPBEXHLevel2 3 5" xfId="10264" xr:uid="{B7A9FD1B-59E6-4AA0-B75D-B2D5ACA7C4C8}"/>
    <cellStyle name="SAPBEXHLevel2 3 5 2" xfId="38407" xr:uid="{25E8B3BD-8089-4C8A-9C4B-1CBF93591FD7}"/>
    <cellStyle name="SAPBEXHLevel2 3 6" xfId="8211" xr:uid="{3231791E-D6CD-4A72-B1C4-77DD1356B054}"/>
    <cellStyle name="SAPBEXHLevel2 3 6 2" xfId="41464" xr:uid="{5494AE35-5073-4193-970C-1D48EC2E692A}"/>
    <cellStyle name="SAPBEXHLevel2 3 7" xfId="42121" xr:uid="{59B74BE7-6B45-470F-AC46-0D7EC1BFEC84}"/>
    <cellStyle name="SAPBEXHLevel2 3 8" xfId="42729" xr:uid="{E2F082F5-9E28-438E-BDF8-DC95D5DE46AE}"/>
    <cellStyle name="SAPBEXHLevel2 3 9" xfId="43628" xr:uid="{FEAEB5B8-EB62-41B6-B431-0A77BD6A4508}"/>
    <cellStyle name="SAPBEXHLevel2 30" xfId="35608" xr:uid="{C7F7BB5E-D442-429B-B71A-706965BE6B06}"/>
    <cellStyle name="SAPBEXHLevel2 31" xfId="35609" xr:uid="{E2EDEC8D-9BEB-4C8D-91FB-7FE1A24A0003}"/>
    <cellStyle name="SAPBEXHLevel2 32" xfId="35610" xr:uid="{B652253B-C448-478C-BF8D-76A80578F900}"/>
    <cellStyle name="SAPBEXHLevel2 33" xfId="35611" xr:uid="{730C6185-3AF2-4780-AAEA-1285A6B392BF}"/>
    <cellStyle name="SAPBEXHLevel2 34" xfId="35612" xr:uid="{3E7A2C2F-C98B-490A-8056-AE6536ED50DB}"/>
    <cellStyle name="SAPBEXHLevel2 35" xfId="35613" xr:uid="{BE179AEA-9EC8-4EF5-AFC8-05E06950E89E}"/>
    <cellStyle name="SAPBEXHLevel2 36" xfId="35614" xr:uid="{7A205CB8-27CD-4A12-801B-41FF8AC6685C}"/>
    <cellStyle name="SAPBEXHLevel2 37" xfId="35615" xr:uid="{4B52C05C-2B4D-45F5-98A3-CA7B2CD24CBE}"/>
    <cellStyle name="SAPBEXHLevel2 38" xfId="35616" xr:uid="{3D2E513E-2378-464B-B28F-1F597B9B2450}"/>
    <cellStyle name="SAPBEXHLevel2 39" xfId="35617" xr:uid="{5208286A-732D-4166-9F05-240A3B7B65EF}"/>
    <cellStyle name="SAPBEXHLevel2 4" xfId="3156" xr:uid="{6481E1B6-6117-4AB2-8738-B91F45ECAA09}"/>
    <cellStyle name="SAPBEXHLevel2 4 10" xfId="13130" xr:uid="{8E301A08-70DA-41D0-BFB5-8C91639E9790}"/>
    <cellStyle name="SAPBEXHLevel2 4 2" xfId="5558" xr:uid="{2FA59D3B-24EE-4733-ACAF-201F2E827F16}"/>
    <cellStyle name="SAPBEXHLevel2 4 2 2" xfId="35618" xr:uid="{9B147AD6-6285-40B7-9CB6-91CAB4300D7D}"/>
    <cellStyle name="SAPBEXHLevel2 4 3" xfId="10692" xr:uid="{0BD99ED0-C2FD-480D-B46E-FF13AC96E007}"/>
    <cellStyle name="SAPBEXHLevel2 4 3 2" xfId="41893" xr:uid="{CBC7306B-57C6-4D73-81EE-05487DEEAE2A}"/>
    <cellStyle name="SAPBEXHLevel2 4 3 3" xfId="42518" xr:uid="{28888EE7-327A-4656-B998-EC08B8F983AD}"/>
    <cellStyle name="SAPBEXHLevel2 4 3 4" xfId="43080" xr:uid="{1DFF7DF4-5DFD-459C-AEAC-D7D338834353}"/>
    <cellStyle name="SAPBEXHLevel2 4 3 5" xfId="43330" xr:uid="{A9536D50-0A74-45B0-A1A4-BAB3D4A238E5}"/>
    <cellStyle name="SAPBEXHLevel2 4 3 6" xfId="45733" xr:uid="{FA659FA5-C731-45CF-9FB1-4DF4DBFBB050}"/>
    <cellStyle name="SAPBEXHLevel2 4 3 7" xfId="46010" xr:uid="{96C1AA53-8870-4E25-8E8D-B8746B6124CA}"/>
    <cellStyle name="SAPBEXHLevel2 4 3 8" xfId="38018" xr:uid="{5571A522-55ED-4C1B-8CD9-B947B61500D5}"/>
    <cellStyle name="SAPBEXHLevel2 4 4" xfId="10772" xr:uid="{696F712B-34D9-452D-A811-BD9E4B174BCE}"/>
    <cellStyle name="SAPBEXHLevel2 4 4 2" xfId="38426" xr:uid="{B5F647CE-D33E-4324-9E42-0D9044576798}"/>
    <cellStyle name="SAPBEXHLevel2 4 5" xfId="10840" xr:uid="{D0DA6578-E3A1-4F6F-9456-E8AC9B9603C4}"/>
    <cellStyle name="SAPBEXHLevel2 4 5 2" xfId="41445" xr:uid="{1BB6EB2E-0D83-466D-911A-94AF76C92F15}"/>
    <cellStyle name="SAPBEXHLevel2 4 6" xfId="4964" xr:uid="{4FDC462E-AE20-44A1-93E4-DF733F0BD7A8}"/>
    <cellStyle name="SAPBEXHLevel2 4 6 2" xfId="42101" xr:uid="{A50B287E-A1F1-42A9-924B-5F1A67881397}"/>
    <cellStyle name="SAPBEXHLevel2 4 7" xfId="42710" xr:uid="{3ADE290B-C9B6-42DB-917C-496430D34C90}"/>
    <cellStyle name="SAPBEXHLevel2 4 8" xfId="43647" xr:uid="{BD4C7D54-7426-4AC4-84CE-A1E35E1ADB42}"/>
    <cellStyle name="SAPBEXHLevel2 4 9" xfId="45373" xr:uid="{3D8A0227-3C93-46DB-ACE2-3935E7CA32B4}"/>
    <cellStyle name="SAPBEXHLevel2 40" xfId="35619" xr:uid="{657FDB24-3EAC-4064-AACC-E3A04829C431}"/>
    <cellStyle name="SAPBEXHLevel2 41" xfId="35620" xr:uid="{D0E5E846-99B9-454D-AE4D-A3AE6F538ACF}"/>
    <cellStyle name="SAPBEXHLevel2 42" xfId="35621" xr:uid="{E8ABAF38-23C7-44CA-A43A-A330F1F8202E}"/>
    <cellStyle name="SAPBEXHLevel2 43" xfId="35622" xr:uid="{22F1CB72-DCF0-486F-A39F-6986BCBA2F0B}"/>
    <cellStyle name="SAPBEXHLevel2 44" xfId="35623" xr:uid="{7F7FB7A6-E02F-4FCC-BED0-75893E9A74E2}"/>
    <cellStyle name="SAPBEXHLevel2 45" xfId="35624" xr:uid="{70E16A3F-67B9-4C3A-A832-B22200268606}"/>
    <cellStyle name="SAPBEXHLevel2 46" xfId="35625" xr:uid="{362F4100-71B2-412A-8CD1-6EC69B230FCD}"/>
    <cellStyle name="SAPBEXHLevel2 47" xfId="35626" xr:uid="{685426CF-479A-4CC4-8D46-2F8B9A01163E}"/>
    <cellStyle name="SAPBEXHLevel2 48" xfId="35627" xr:uid="{95E730E1-0A9D-478E-B1F0-147EB05BB67D}"/>
    <cellStyle name="SAPBEXHLevel2 49" xfId="35628" xr:uid="{159ABAD7-88E5-4D31-936E-F5E36E434533}"/>
    <cellStyle name="SAPBEXHLevel2 5" xfId="2079" xr:uid="{3CD751B2-E409-4A89-8B1E-2B80E78D2182}"/>
    <cellStyle name="SAPBEXHLevel2 5 2" xfId="8840" xr:uid="{442B910D-D433-443A-833B-B61BCCA125E0}"/>
    <cellStyle name="SAPBEXHLevel2 5 2 2" xfId="35629" xr:uid="{FA738CF0-4F0D-4C10-AD50-2B3E6A5E9779}"/>
    <cellStyle name="SAPBEXHLevel2 5 3" xfId="38518" xr:uid="{613C6377-5E6D-48EC-9369-36F91B0057B3}"/>
    <cellStyle name="SAPBEXHLevel2 5 4" xfId="41355" xr:uid="{ECC50D25-5E89-4191-BD56-2D56B1C2E3FE}"/>
    <cellStyle name="SAPBEXHLevel2 5 5" xfId="42016" xr:uid="{D81EC8A6-4DAA-4798-8DE3-3561ADAEA9AD}"/>
    <cellStyle name="SAPBEXHLevel2 5 6" xfId="42626" xr:uid="{9CE86A5A-E56E-4F03-A3DA-CA598A3CB2A9}"/>
    <cellStyle name="SAPBEXHLevel2 5 7" xfId="43732" xr:uid="{18EFCA70-7830-4654-9C16-48E7C139D72A}"/>
    <cellStyle name="SAPBEXHLevel2 5 8" xfId="45294" xr:uid="{AE4DD455-7867-4862-972B-B225749F1162}"/>
    <cellStyle name="SAPBEXHLevel2 5 9" xfId="13229" xr:uid="{7399E090-54F0-4BF8-87E6-9695B806A719}"/>
    <cellStyle name="SAPBEXHLevel2 50" xfId="35630" xr:uid="{4C0C62E8-BDC0-4A0C-90EC-5763FC728CA8}"/>
    <cellStyle name="SAPBEXHLevel2 51" xfId="35631" xr:uid="{84FCCF12-3AFA-4C4B-B600-C6AB5E14DA75}"/>
    <cellStyle name="SAPBEXHLevel2 52" xfId="35632" xr:uid="{E74D5D44-4F01-49A7-B818-DB1D4CD4156F}"/>
    <cellStyle name="SAPBEXHLevel2 53" xfId="35633" xr:uid="{12976EA5-4C77-48C2-A037-6739FB764507}"/>
    <cellStyle name="SAPBEXHLevel2 54" xfId="35634" xr:uid="{4A66626C-40DC-446A-B323-B04CDE6B4127}"/>
    <cellStyle name="SAPBEXHLevel2 55" xfId="35635" xr:uid="{57DD48EB-7949-4DAB-97EE-AA58FE4D67C1}"/>
    <cellStyle name="SAPBEXHLevel2 56" xfId="35636" xr:uid="{EF196899-ABAE-4D3B-9D7A-D5AA8E7E0533}"/>
    <cellStyle name="SAPBEXHLevel2 57" xfId="35637" xr:uid="{B111BDA8-416B-4D01-AA33-942C04A4C536}"/>
    <cellStyle name="SAPBEXHLevel2 58" xfId="35638" xr:uid="{9E37996E-604C-412F-8866-B20737B1FAE2}"/>
    <cellStyle name="SAPBEXHLevel2 59" xfId="35639" xr:uid="{FFEF5611-9FD1-4B18-9E11-0D1DA22484E2}"/>
    <cellStyle name="SAPBEXHLevel2 6" xfId="10679" xr:uid="{E20C6B76-0A3E-4988-BE72-DA0A1FBA1A4D}"/>
    <cellStyle name="SAPBEXHLevel2 6 2" xfId="35641" xr:uid="{AAB15050-3AB6-498F-B35A-F34817E7A7E4}"/>
    <cellStyle name="SAPBEXHLevel2 6 3" xfId="41024" xr:uid="{BAC1CCAE-281A-484F-8C90-4CDA0C12BB01}"/>
    <cellStyle name="SAPBEXHLevel2 6 4" xfId="38804" xr:uid="{E97F2D1C-33B1-4CD6-BCDC-BDA37C74026E}"/>
    <cellStyle name="SAPBEXHLevel2 6 5" xfId="40967" xr:uid="{A5E38A08-3BA8-42BA-8243-0723B5E49821}"/>
    <cellStyle name="SAPBEXHLevel2 6 6" xfId="38899" xr:uid="{1D76B5D8-6870-4FF6-A748-11DC6F312BEA}"/>
    <cellStyle name="SAPBEXHLevel2 6 7" xfId="45089" xr:uid="{F00638B4-62B5-4C90-9600-8F1C9A2C3097}"/>
    <cellStyle name="SAPBEXHLevel2 6 8" xfId="43947" xr:uid="{6DC3A80E-53BD-43B6-A4B7-C471F2905BB5}"/>
    <cellStyle name="SAPBEXHLevel2 6 9" xfId="35640" xr:uid="{10529248-ED93-4973-8D89-1C64EBBCA86B}"/>
    <cellStyle name="SAPBEXHLevel2 60" xfId="35642" xr:uid="{BD64D792-ABF8-4013-98DC-CFFB69981FA4}"/>
    <cellStyle name="SAPBEXHLevel2 61" xfId="35643" xr:uid="{2AAE5ABE-C1F9-4F1E-A449-A196655B85C2}"/>
    <cellStyle name="SAPBEXHLevel2 62" xfId="35644" xr:uid="{56F3475B-E6D4-4484-865C-44677FBF81F3}"/>
    <cellStyle name="SAPBEXHLevel2 63" xfId="35645" xr:uid="{C303C9AE-96E0-4756-985D-6547F7B61677}"/>
    <cellStyle name="SAPBEXHLevel2 64" xfId="35646" xr:uid="{6430C575-FD57-4956-97F1-56DB0538A496}"/>
    <cellStyle name="SAPBEXHLevel2 65" xfId="35647" xr:uid="{38CF7A87-80A5-4092-AE43-2D603C043B0E}"/>
    <cellStyle name="SAPBEXHLevel2 66" xfId="35648" xr:uid="{9FAE7F4B-C9E7-4165-8491-A20C287A6B48}"/>
    <cellStyle name="SAPBEXHLevel2 67" xfId="35649" xr:uid="{34222950-3071-4768-BD6A-960A5C8C7B74}"/>
    <cellStyle name="SAPBEXHLevel2 68" xfId="35650" xr:uid="{33FC3BF1-17AE-42FF-9E54-D2F7684E7EEF}"/>
    <cellStyle name="SAPBEXHLevel2 69" xfId="35651" xr:uid="{6CD4C5D2-DA14-495E-8B13-10C46023DE20}"/>
    <cellStyle name="SAPBEXHLevel2 7" xfId="10761" xr:uid="{DFE25A1A-95C8-4DB9-B16C-5DBD9500CFA8}"/>
    <cellStyle name="SAPBEXHLevel2 7 2" xfId="35652" xr:uid="{F91B5DEB-1910-45F7-9223-7636B872D727}"/>
    <cellStyle name="SAPBEXHLevel2 70" xfId="35653" xr:uid="{3B1979E5-78FD-4395-BE7C-2CE2FD98182B}"/>
    <cellStyle name="SAPBEXHLevel2 71" xfId="35654" xr:uid="{2C130CCB-61E2-4743-A7CE-2B2E84384D81}"/>
    <cellStyle name="SAPBEXHLevel2 72" xfId="35655" xr:uid="{4CF9CB5A-247F-47CC-AAD8-CF4027F0282A}"/>
    <cellStyle name="SAPBEXHLevel2 73" xfId="35656" xr:uid="{82308AF4-C46F-4DB2-8F2B-7D32CB4FD976}"/>
    <cellStyle name="SAPBEXHLevel2 74" xfId="35657" xr:uid="{2CFC80A1-EF78-4B4D-919C-6EBCD450E370}"/>
    <cellStyle name="SAPBEXHLevel2 75" xfId="35658" xr:uid="{2D89EE44-1F40-4F48-8A1C-7B1DDB00BBAA}"/>
    <cellStyle name="SAPBEXHLevel2 76" xfId="35659" xr:uid="{C854AA52-85EC-4E05-A574-32EE5127DE56}"/>
    <cellStyle name="SAPBEXHLevel2 77" xfId="35660" xr:uid="{B02FC5E7-67A5-4A5D-867A-826EF78299DE}"/>
    <cellStyle name="SAPBEXHLevel2 78" xfId="35661" xr:uid="{104B6DCE-6CB6-465E-B5E6-59B69DC14AB4}"/>
    <cellStyle name="SAPBEXHLevel2 79" xfId="35662" xr:uid="{CB8C365D-098A-4B79-AE2E-E309E9ACD6AE}"/>
    <cellStyle name="SAPBEXHLevel2 8" xfId="10795" xr:uid="{7AB5D227-6D5E-423E-8C89-981320BAACB6}"/>
    <cellStyle name="SAPBEXHLevel2 8 2" xfId="35663" xr:uid="{C4CD8AE9-3D5F-4B05-85BF-A78129685CD7}"/>
    <cellStyle name="SAPBEXHLevel2 80" xfId="35664" xr:uid="{CDDC9AC6-61E9-44E6-A562-7835062B893F}"/>
    <cellStyle name="SAPBEXHLevel2 81" xfId="35665" xr:uid="{849D9225-E0B6-4E90-8A70-F57F7555BFBF}"/>
    <cellStyle name="SAPBEXHLevel2 82" xfId="35666" xr:uid="{0E3C71C9-C64A-41E8-A560-6517922F1450}"/>
    <cellStyle name="SAPBEXHLevel2 83" xfId="35667" xr:uid="{E8D6E7DB-A74E-4AB8-A1D5-6D28A316FA74}"/>
    <cellStyle name="SAPBEXHLevel2 84" xfId="35668" xr:uid="{E4A802AB-BAA1-4324-BA5A-029B523646E6}"/>
    <cellStyle name="SAPBEXHLevel2 85" xfId="35669" xr:uid="{221ACC9B-6E9D-445D-BF8B-C70ECAFDA45D}"/>
    <cellStyle name="SAPBEXHLevel2 86" xfId="35670" xr:uid="{9F6FAF4F-8EEE-480E-B22C-D851699E8577}"/>
    <cellStyle name="SAPBEXHLevel2 87" xfId="35671" xr:uid="{91D4AB8F-6DBB-4092-93DA-6547B3ECD658}"/>
    <cellStyle name="SAPBEXHLevel2 88" xfId="35672" xr:uid="{B8E7F246-D066-4404-AE72-C3344B37C494}"/>
    <cellStyle name="SAPBEXHLevel2 89" xfId="35673" xr:uid="{A989A163-AFC7-4898-A208-5383DC785A43}"/>
    <cellStyle name="SAPBEXHLevel2 9" xfId="35674" xr:uid="{3CE34140-D9C7-4483-8C96-B19201DF6C96}"/>
    <cellStyle name="SAPBEXHLevel2 90" xfId="35675" xr:uid="{3CE6A0AF-7D85-414F-9897-6479150499EA}"/>
    <cellStyle name="SAPBEXHLevel2 91" xfId="35676" xr:uid="{6F1F50DB-2F83-4C88-890A-362D6CAFB3A3}"/>
    <cellStyle name="SAPBEXHLevel2 92" xfId="35677" xr:uid="{8100FDE7-B28B-48D8-8D0E-374ACAD33A2F}"/>
    <cellStyle name="SAPBEXHLevel2 93" xfId="35678" xr:uid="{86AA7819-CE69-47FE-84EB-DCC1269C17A9}"/>
    <cellStyle name="SAPBEXHLevel2 94" xfId="35679" xr:uid="{6F6CCF55-E02B-46CE-B41D-5E5E301109B2}"/>
    <cellStyle name="SAPBEXHLevel2 95" xfId="35680" xr:uid="{DAB13210-EC96-4C80-AED7-647ECD7CD87C}"/>
    <cellStyle name="SAPBEXHLevel2 96" xfId="35681" xr:uid="{6BBC74A2-0284-49B6-9642-776E7FF8269E}"/>
    <cellStyle name="SAPBEXHLevel2 97" xfId="35682" xr:uid="{7FFD07AB-D46D-46B5-8178-9CB2C5FE8FB9}"/>
    <cellStyle name="SAPBEXHLevel2 98" xfId="35683" xr:uid="{C97DD563-EE4A-4E09-AA2F-2D4E7B826FC9}"/>
    <cellStyle name="SAPBEXHLevel2 99" xfId="35684" xr:uid="{BC125397-39E2-4FA7-A238-22FEEE0978A4}"/>
    <cellStyle name="SAPBEXHLevel2X" xfId="1981" xr:uid="{1361E628-23AB-445A-8F21-A96A8BF003F7}"/>
    <cellStyle name="SAPBEXHLevel2X 10" xfId="35685" xr:uid="{AD76C66D-5DA6-4D71-9A3F-A4E4B2487684}"/>
    <cellStyle name="SAPBEXHLevel2X 100" xfId="35686" xr:uid="{2BCC168F-8531-4118-B82C-334263AA6E63}"/>
    <cellStyle name="SAPBEXHLevel2X 101" xfId="35687" xr:uid="{BF51A719-9503-4221-AC47-10C1C2DD5F8B}"/>
    <cellStyle name="SAPBEXHLevel2X 102" xfId="35688" xr:uid="{D8F2708B-41B3-4C9F-A664-EC51D74E6888}"/>
    <cellStyle name="SAPBEXHLevel2X 103" xfId="35689" xr:uid="{FF04232F-854B-4806-A551-70E4C1C1F63C}"/>
    <cellStyle name="SAPBEXHLevel2X 104" xfId="35690" xr:uid="{7EABB29F-E019-4AE6-921E-976CD16F2257}"/>
    <cellStyle name="SAPBEXHLevel2X 105" xfId="35691" xr:uid="{22680868-F6AB-46F7-88E4-C245F2378509}"/>
    <cellStyle name="SAPBEXHLevel2X 105 2" xfId="41043" xr:uid="{A949BC36-3275-402D-A3F7-E1714C6B0F82}"/>
    <cellStyle name="SAPBEXHLevel2X 105 3" xfId="38785" xr:uid="{7BA01743-DBFB-4D6D-B3B7-951F75BEA8C4}"/>
    <cellStyle name="SAPBEXHLevel2X 105 4" xfId="40986" xr:uid="{5E4761F7-B4EE-4EC6-9A1B-8EFAC373E934}"/>
    <cellStyle name="SAPBEXHLevel2X 105 5" xfId="38880" xr:uid="{701F0231-5787-479F-BFD9-A40A85477494}"/>
    <cellStyle name="SAPBEXHLevel2X 105 6" xfId="45090" xr:uid="{38A10FD3-F57A-420B-91C2-E14D7D1DFBE3}"/>
    <cellStyle name="SAPBEXHLevel2X 105 7" xfId="43945" xr:uid="{3EFBDCBE-CC35-4F44-87F8-CE7115BAF22F}"/>
    <cellStyle name="SAPBEXHLevel2X 106" xfId="35692" xr:uid="{26818084-25A6-4468-94A2-378459B1CD36}"/>
    <cellStyle name="SAPBEXHLevel2X 106 2" xfId="41044" xr:uid="{C26EB3A5-D4C2-4040-8E4B-D27C7601457D}"/>
    <cellStyle name="SAPBEXHLevel2X 106 3" xfId="38784" xr:uid="{FE651935-80EE-4D01-BE9F-FA44E013B619}"/>
    <cellStyle name="SAPBEXHLevel2X 106 4" xfId="40987" xr:uid="{A93322AC-515D-4119-9C28-B643AF5C8619}"/>
    <cellStyle name="SAPBEXHLevel2X 106 5" xfId="38879" xr:uid="{3A17C992-6256-42DC-8C28-592D8235C2AF}"/>
    <cellStyle name="SAPBEXHLevel2X 106 6" xfId="45091" xr:uid="{99600114-D3F8-4C6C-808B-42B7477D39F1}"/>
    <cellStyle name="SAPBEXHLevel2X 106 7" xfId="43944" xr:uid="{43F37CF1-5A50-46AB-969C-D9EF8799A739}"/>
    <cellStyle name="SAPBEXHLevel2X 107" xfId="35693" xr:uid="{CB071736-15C9-43EC-9394-51B9EEC69AF9}"/>
    <cellStyle name="SAPBEXHLevel2X 107 2" xfId="41045" xr:uid="{62B1F63F-4F48-4A5C-9749-2E3F42E089C0}"/>
    <cellStyle name="SAPBEXHLevel2X 107 3" xfId="38783" xr:uid="{4DB7AD6D-44F7-48CD-831D-EDF4EECEBFF2}"/>
    <cellStyle name="SAPBEXHLevel2X 107 4" xfId="40988" xr:uid="{031081B4-DBB7-4F6D-99EB-EA9C8790FC31}"/>
    <cellStyle name="SAPBEXHLevel2X 107 5" xfId="38878" xr:uid="{268B546B-000D-4655-84A4-6E565C1CCF81}"/>
    <cellStyle name="SAPBEXHLevel2X 107 6" xfId="45092" xr:uid="{A69B1ACD-27AE-457A-90C8-CEA64A1FA80C}"/>
    <cellStyle name="SAPBEXHLevel2X 107 7" xfId="43943" xr:uid="{18E76956-1AE8-4037-8A80-107A747F096F}"/>
    <cellStyle name="SAPBEXHLevel2X 108" xfId="35694" xr:uid="{B4AA9534-51CA-4007-9508-DAC071D1EE2E}"/>
    <cellStyle name="SAPBEXHLevel2X 108 2" xfId="41046" xr:uid="{A70932CE-C484-490F-B80C-7C2E9CC676AE}"/>
    <cellStyle name="SAPBEXHLevel2X 108 3" xfId="38782" xr:uid="{C07286E1-2749-4660-902E-7679C8B6D484}"/>
    <cellStyle name="SAPBEXHLevel2X 108 4" xfId="40989" xr:uid="{642C098D-B4AB-4DC7-A94C-DAAB21E8978B}"/>
    <cellStyle name="SAPBEXHLevel2X 108 5" xfId="38877" xr:uid="{3DBC988C-1CFE-4009-997E-15783C21E687}"/>
    <cellStyle name="SAPBEXHLevel2X 108 6" xfId="45093" xr:uid="{67676261-8936-425D-B147-63FDA127417A}"/>
    <cellStyle name="SAPBEXHLevel2X 108 7" xfId="43942" xr:uid="{CD1C2978-0C01-4FBB-9C6F-663707940662}"/>
    <cellStyle name="SAPBEXHLevel2X 109" xfId="35695" xr:uid="{3EB94699-40F8-4A6A-AD7D-2B1F775E7FBE}"/>
    <cellStyle name="SAPBEXHLevel2X 109 2" xfId="41047" xr:uid="{EA77018B-7100-4945-87C8-E56040FFA507}"/>
    <cellStyle name="SAPBEXHLevel2X 109 3" xfId="38781" xr:uid="{8CE04F4D-2C36-4887-8A89-5D836B57EC41}"/>
    <cellStyle name="SAPBEXHLevel2X 109 4" xfId="40990" xr:uid="{55A3B6B2-5238-43CD-A47A-F77734EA70F1}"/>
    <cellStyle name="SAPBEXHLevel2X 109 5" xfId="38876" xr:uid="{B9668E59-5907-4ABE-9DE3-D1E74604FEAE}"/>
    <cellStyle name="SAPBEXHLevel2X 109 6" xfId="45094" xr:uid="{071C5018-994F-4D08-86D0-D4A7F75DC180}"/>
    <cellStyle name="SAPBEXHLevel2X 109 7" xfId="43941" xr:uid="{DDA4AD8F-AE90-4578-B94D-C2A6411A2B06}"/>
    <cellStyle name="SAPBEXHLevel2X 11" xfId="35696" xr:uid="{1A789282-3785-4648-9982-AC7CF84B41E6}"/>
    <cellStyle name="SAPBEXHLevel2X 110" xfId="35697" xr:uid="{FEA14DBA-2D17-457B-B86D-ED2AD3A938C6}"/>
    <cellStyle name="SAPBEXHLevel2X 110 2" xfId="41048" xr:uid="{A26F8D3F-DD9C-46A8-B6A2-2AF13B79D7DE}"/>
    <cellStyle name="SAPBEXHLevel2X 110 3" xfId="38780" xr:uid="{E08ADCCA-76CD-4B26-BB0D-97F87B14B987}"/>
    <cellStyle name="SAPBEXHLevel2X 110 4" xfId="40991" xr:uid="{50C14DDC-4428-4119-B9A8-5783080D3C75}"/>
    <cellStyle name="SAPBEXHLevel2X 110 5" xfId="38875" xr:uid="{FD50E8AD-709D-4624-A218-C4AEC62A98AC}"/>
    <cellStyle name="SAPBEXHLevel2X 110 6" xfId="45095" xr:uid="{4D128C41-52D4-4AF4-BE82-0C6250EE1C0C}"/>
    <cellStyle name="SAPBEXHLevel2X 110 7" xfId="43940" xr:uid="{FE00D19D-270A-4590-85CF-8D903B448EE4}"/>
    <cellStyle name="SAPBEXHLevel2X 111" xfId="35698" xr:uid="{9D244528-4D85-4A45-9FFC-A0F8D3C001CC}"/>
    <cellStyle name="SAPBEXHLevel2X 111 2" xfId="41049" xr:uid="{B01D0C91-C463-4D78-A127-160CA90049B2}"/>
    <cellStyle name="SAPBEXHLevel2X 111 3" xfId="38779" xr:uid="{5B651BD0-81D7-44EA-9579-C2F0DA340ED7}"/>
    <cellStyle name="SAPBEXHLevel2X 111 4" xfId="40992" xr:uid="{D32EC971-BF27-4CF7-AE5D-0505EC78514A}"/>
    <cellStyle name="SAPBEXHLevel2X 111 5" xfId="38874" xr:uid="{E9113678-DC1F-477D-A03C-0CA1721A246B}"/>
    <cellStyle name="SAPBEXHLevel2X 111 6" xfId="45096" xr:uid="{4336A8FB-7073-4BF5-98DB-08102ACA47C1}"/>
    <cellStyle name="SAPBEXHLevel2X 111 7" xfId="43939" xr:uid="{FF930658-3133-4FC2-80F7-AD7923EAB352}"/>
    <cellStyle name="SAPBEXHLevel2X 112" xfId="35699" xr:uid="{02873066-B23E-4A0E-9B55-C0A6B5C91462}"/>
    <cellStyle name="SAPBEXHLevel2X 112 2" xfId="41050" xr:uid="{EC199706-BAF7-485B-9645-8E6DBBD42765}"/>
    <cellStyle name="SAPBEXHLevel2X 112 3" xfId="38778" xr:uid="{327FCEC5-B0AD-44A8-A6D4-2BB2E12F5AED}"/>
    <cellStyle name="SAPBEXHLevel2X 112 4" xfId="40993" xr:uid="{6D37A777-FF24-4B59-89D7-2C2FA3DD00AD}"/>
    <cellStyle name="SAPBEXHLevel2X 112 5" xfId="38873" xr:uid="{9D680CE1-EDDB-450A-BE44-46675892B283}"/>
    <cellStyle name="SAPBEXHLevel2X 112 6" xfId="45097" xr:uid="{81C1D147-D87E-40AB-A8BE-B1BC700F08D6}"/>
    <cellStyle name="SAPBEXHLevel2X 112 7" xfId="43938" xr:uid="{B7D2E51A-17B1-4DED-8542-2CDDF55DF766}"/>
    <cellStyle name="SAPBEXHLevel2X 113" xfId="35700" xr:uid="{45F3C669-63E2-41E4-82DA-EB7FE6BCABEE}"/>
    <cellStyle name="SAPBEXHLevel2X 113 2" xfId="41051" xr:uid="{438C8326-B3EC-41E0-B96F-D2F3142D1A08}"/>
    <cellStyle name="SAPBEXHLevel2X 113 3" xfId="38777" xr:uid="{5B40485F-03AA-41CA-BFE2-29AAD6C1B066}"/>
    <cellStyle name="SAPBEXHLevel2X 113 4" xfId="40994" xr:uid="{3C50268D-2FC0-406D-8186-B3A02D35C3F2}"/>
    <cellStyle name="SAPBEXHLevel2X 113 5" xfId="38872" xr:uid="{6DA863C2-2732-41F6-ACDB-4068D7308498}"/>
    <cellStyle name="SAPBEXHLevel2X 113 6" xfId="45098" xr:uid="{1B872706-789F-466E-A985-6AC152739A94}"/>
    <cellStyle name="SAPBEXHLevel2X 113 7" xfId="43937" xr:uid="{AE1BDD93-4F26-4654-9C57-015DA101BF2D}"/>
    <cellStyle name="SAPBEXHLevel2X 114" xfId="35701" xr:uid="{7DF5A8DF-6CDE-4244-A20A-6BD16C937700}"/>
    <cellStyle name="SAPBEXHLevel2X 114 2" xfId="41052" xr:uid="{BC4F8000-E49F-4564-967D-4B1D051B9D00}"/>
    <cellStyle name="SAPBEXHLevel2X 114 3" xfId="38776" xr:uid="{32501CB8-716B-45C0-A860-E2D968A142D7}"/>
    <cellStyle name="SAPBEXHLevel2X 114 4" xfId="40996" xr:uid="{A8C61D19-B54E-4246-A58E-7FC43F5BF37A}"/>
    <cellStyle name="SAPBEXHLevel2X 114 5" xfId="38871" xr:uid="{902F2FEC-8A1A-4475-9DB4-B6FC696B2238}"/>
    <cellStyle name="SAPBEXHLevel2X 114 6" xfId="45099" xr:uid="{41A200EC-B48B-467B-B582-4F98F57145E1}"/>
    <cellStyle name="SAPBEXHLevel2X 114 7" xfId="43936" xr:uid="{D335C3CB-AE76-48B9-970E-9DEDC6AB0663}"/>
    <cellStyle name="SAPBEXHLevel2X 115" xfId="35702" xr:uid="{F0E0F099-B748-4F35-887F-03F02BAFDA59}"/>
    <cellStyle name="SAPBEXHLevel2X 115 2" xfId="41053" xr:uid="{6769EE3B-E1C8-4827-947A-047EBA298055}"/>
    <cellStyle name="SAPBEXHLevel2X 115 3" xfId="38775" xr:uid="{D61F6B2C-18FC-4EA9-8373-AA84789CA124}"/>
    <cellStyle name="SAPBEXHLevel2X 115 4" xfId="40997" xr:uid="{4B078129-9449-4602-BF0F-FB485AD21022}"/>
    <cellStyle name="SAPBEXHLevel2X 115 5" xfId="38870" xr:uid="{892BD276-2FEC-462E-9E7E-5F7A073B05B8}"/>
    <cellStyle name="SAPBEXHLevel2X 115 6" xfId="45100" xr:uid="{7AACBFA6-C0FC-4A8E-8367-E329332A720F}"/>
    <cellStyle name="SAPBEXHLevel2X 115 7" xfId="43935" xr:uid="{1F676623-8AD0-4B71-B0FB-998A1D397533}"/>
    <cellStyle name="SAPBEXHLevel2X 116" xfId="12881" xr:uid="{12CF9386-FD45-4436-89AE-096A2CD3BC41}"/>
    <cellStyle name="SAPBEXHLevel2X 116 2" xfId="38269" xr:uid="{4A14A013-DA77-4F7A-AE1C-E4A3943D70B0}"/>
    <cellStyle name="SAPBEXHLevel2X 116 3" xfId="41643" xr:uid="{7B2177F9-5C8E-4A0A-BAAF-39F2BC1D20E1}"/>
    <cellStyle name="SAPBEXHLevel2X 116 4" xfId="42300" xr:uid="{7CFE92DA-D9A7-4F1E-AB23-2869A42E53A6}"/>
    <cellStyle name="SAPBEXHLevel2X 116 5" xfId="42886" xr:uid="{296FC2CD-F6DD-4772-B16D-929B029B3993}"/>
    <cellStyle name="SAPBEXHLevel2X 116 6" xfId="43499" xr:uid="{E0E40149-DB15-4094-B576-3E755EAA7674}"/>
    <cellStyle name="SAPBEXHLevel2X 116 7" xfId="45535" xr:uid="{C3F8E6EA-B015-43E6-AF6C-60CF53607222}"/>
    <cellStyle name="SAPBEXHLevel2X 117" xfId="38209" xr:uid="{7B151CF6-2CDF-4E67-B3AF-1D5A9C055A94}"/>
    <cellStyle name="SAPBEXHLevel2X 118" xfId="41736" xr:uid="{7D4D7E04-4534-4760-848B-AEFE42B2341B}"/>
    <cellStyle name="SAPBEXHLevel2X 119" xfId="42381" xr:uid="{5CA684E1-9F13-408C-AF16-1CA79C748780}"/>
    <cellStyle name="SAPBEXHLevel2X 12" xfId="35703" xr:uid="{5A233E30-C175-4974-B392-950A6E7063A5}"/>
    <cellStyle name="SAPBEXHLevel2X 120" xfId="42965" xr:uid="{56161677-239F-4F3F-AD54-D9C9A145F080}"/>
    <cellStyle name="SAPBEXHLevel2X 121" xfId="43442" xr:uid="{1B684931-9F9F-4AEB-9D8C-67056A3F40C9}"/>
    <cellStyle name="SAPBEXHLevel2X 122" xfId="45594" xr:uid="{5A5519DB-383E-48ED-AB85-E55B191A49BE}"/>
    <cellStyle name="SAPBEXHLevel2X 123" xfId="12339" xr:uid="{DB79FB2C-FCE1-42C3-A99E-0AFE90F15963}"/>
    <cellStyle name="SAPBEXHLevel2X 124" xfId="46162" xr:uid="{AD193BB5-26C5-4932-83EB-DDC0BBAC2D27}"/>
    <cellStyle name="SAPBEXHLevel2X 13" xfId="35704" xr:uid="{EA2E4E55-B2FC-421F-A35D-66432AAB6A3E}"/>
    <cellStyle name="SAPBEXHLevel2X 14" xfId="35705" xr:uid="{21C0C609-70DF-469C-AE47-5115ACD6357D}"/>
    <cellStyle name="SAPBEXHLevel2X 15" xfId="35706" xr:uid="{B19C74E7-8B9A-4037-9367-CC416A41FD4F}"/>
    <cellStyle name="SAPBEXHLevel2X 16" xfId="35707" xr:uid="{88747639-5AA6-4E35-AB2F-25D30DD9E99C}"/>
    <cellStyle name="SAPBEXHLevel2X 17" xfId="35708" xr:uid="{4C9CBD15-1061-4E55-B841-0C412A10D29C}"/>
    <cellStyle name="SAPBEXHLevel2X 18" xfId="35709" xr:uid="{5B62CE4E-E659-49C2-8229-DB8FDD92666E}"/>
    <cellStyle name="SAPBEXHLevel2X 19" xfId="35710" xr:uid="{75873D63-C42D-472C-84C5-F1D3AD0BAEFF}"/>
    <cellStyle name="SAPBEXHLevel2X 2" xfId="2282" xr:uid="{CB69C313-C64F-4D1F-A67A-F3C2978BBC45}"/>
    <cellStyle name="SAPBEXHLevel2X 2 10" xfId="45429" xr:uid="{A41BE562-F7BE-49E9-82E0-D6DE6E90829D}"/>
    <cellStyle name="SAPBEXHLevel2X 2 11" xfId="13086" xr:uid="{3E3FB408-8244-4938-A879-44D747EE522A}"/>
    <cellStyle name="SAPBEXHLevel2X 2 2" xfId="4456" xr:uid="{00913EDF-C225-4E88-856D-A182AEBB8C3B}"/>
    <cellStyle name="SAPBEXHLevel2X 2 2 10" xfId="35711" xr:uid="{DD785731-D28F-4002-BCC7-021022D20116}"/>
    <cellStyle name="SAPBEXHLevel2X 2 2 2" xfId="5446" xr:uid="{83869985-B415-4DFD-9DAC-B38759BF0C3B}"/>
    <cellStyle name="SAPBEXHLevel2X 2 2 2 10" xfId="35712" xr:uid="{3D4EAC9B-867F-4547-ABA1-3FE846826E7B}"/>
    <cellStyle name="SAPBEXHLevel2X 2 2 2 2" xfId="35713" xr:uid="{B1952B65-38E1-42E2-947E-A890AEFE9175}"/>
    <cellStyle name="SAPBEXHLevel2X 2 2 2 2 2" xfId="35714" xr:uid="{BB7B1CA3-5F42-4262-B62E-12B7AA009295}"/>
    <cellStyle name="SAPBEXHLevel2X 2 2 2 2 2 2" xfId="41057" xr:uid="{59C1488B-3513-45ED-A873-8BC66FDAD401}"/>
    <cellStyle name="SAPBEXHLevel2X 2 2 2 2 2 3" xfId="38771" xr:uid="{2A12E645-5B93-407E-A41D-DFFE79EBAA0D}"/>
    <cellStyle name="SAPBEXHLevel2X 2 2 2 2 2 4" xfId="41001" xr:uid="{5B602FFE-E074-4F06-9AA5-2ECE62DC11E5}"/>
    <cellStyle name="SAPBEXHLevel2X 2 2 2 2 2 5" xfId="38865" xr:uid="{719D1428-1AC0-415A-BFE6-B155B89B50E3}"/>
    <cellStyle name="SAPBEXHLevel2X 2 2 2 2 2 6" xfId="45104" xr:uid="{712E6976-AE7E-4E6B-A12E-257466732A27}"/>
    <cellStyle name="SAPBEXHLevel2X 2 2 2 2 2 7" xfId="43931" xr:uid="{F2D7CC05-60B2-4864-93ED-ADB5BD2F0072}"/>
    <cellStyle name="SAPBEXHLevel2X 2 2 2 2 3" xfId="41056" xr:uid="{709C211F-7039-4AFF-9A48-59274D08B4CB}"/>
    <cellStyle name="SAPBEXHLevel2X 2 2 2 2 4" xfId="38772" xr:uid="{B9CFC4A4-53F7-4E2A-82A9-23B712D792D1}"/>
    <cellStyle name="SAPBEXHLevel2X 2 2 2 2 5" xfId="41000" xr:uid="{43B28F1A-107A-4072-8798-FB8B325336EF}"/>
    <cellStyle name="SAPBEXHLevel2X 2 2 2 2 6" xfId="38866" xr:uid="{51287CF1-30E7-440B-8DC9-B0ACC56BB801}"/>
    <cellStyle name="SAPBEXHLevel2X 2 2 2 2 7" xfId="45103" xr:uid="{33D218AB-6CC5-4DFD-A3EC-3D0348443B5E}"/>
    <cellStyle name="SAPBEXHLevel2X 2 2 2 2 8" xfId="43932" xr:uid="{06A43582-C151-46C7-8F46-89BB3C18952F}"/>
    <cellStyle name="SAPBEXHLevel2X 2 2 2 3" xfId="35715" xr:uid="{4CD5ED9D-0C2C-4114-A9DC-D4C83CE3EBE8}"/>
    <cellStyle name="SAPBEXHLevel2X 2 2 2 3 2" xfId="41058" xr:uid="{B442AD7D-47A5-492B-AC69-3DCB24C160D6}"/>
    <cellStyle name="SAPBEXHLevel2X 2 2 2 3 3" xfId="38770" xr:uid="{15D6327D-70F5-4918-8871-91F7AB67B2FD}"/>
    <cellStyle name="SAPBEXHLevel2X 2 2 2 3 4" xfId="41002" xr:uid="{B72B17F1-1363-4319-B786-6A8C343A5FFE}"/>
    <cellStyle name="SAPBEXHLevel2X 2 2 2 3 5" xfId="38864" xr:uid="{E14D5D0E-0B88-4909-BE06-6BA9A6178802}"/>
    <cellStyle name="SAPBEXHLevel2X 2 2 2 3 6" xfId="45105" xr:uid="{37D25B57-2EE5-4857-AF2E-85551E76CF2A}"/>
    <cellStyle name="SAPBEXHLevel2X 2 2 2 3 7" xfId="43930" xr:uid="{46DABC41-97A8-4499-8B1C-B764CDDAF3A1}"/>
    <cellStyle name="SAPBEXHLevel2X 2 2 2 4" xfId="41055" xr:uid="{C604AD57-CB96-4C42-9326-02D6D215FD96}"/>
    <cellStyle name="SAPBEXHLevel2X 2 2 2 5" xfId="38773" xr:uid="{E602ECFF-4142-4B5F-A291-DC589741CEA2}"/>
    <cellStyle name="SAPBEXHLevel2X 2 2 2 6" xfId="40999" xr:uid="{FA2E0AFC-6EC7-4F93-A9E5-D7BD7D0FD92D}"/>
    <cellStyle name="SAPBEXHLevel2X 2 2 2 7" xfId="38867" xr:uid="{A3AE1D3A-2294-4A4A-8836-6482CFBF1D31}"/>
    <cellStyle name="SAPBEXHLevel2X 2 2 2 8" xfId="45102" xr:uid="{840C0BF9-3237-4E28-B0B5-E61125DD4B7C}"/>
    <cellStyle name="SAPBEXHLevel2X 2 2 2 9" xfId="43933" xr:uid="{FBE470D2-46CF-4346-B7B3-95E5DE53C0D5}"/>
    <cellStyle name="SAPBEXHLevel2X 2 2 3" xfId="8348" xr:uid="{44442E00-4B5E-46A8-A585-73F61F1ACACD}"/>
    <cellStyle name="SAPBEXHLevel2X 2 2 3 2" xfId="41059" xr:uid="{17DCDD52-6184-4096-9C8F-A820D827F09B}"/>
    <cellStyle name="SAPBEXHLevel2X 2 2 3 3" xfId="38769" xr:uid="{9E226625-34CB-4A1E-8CBE-EA05F2D24666}"/>
    <cellStyle name="SAPBEXHLevel2X 2 2 3 4" xfId="41003" xr:uid="{98D3422F-BB28-444F-A697-2D46C792835C}"/>
    <cellStyle name="SAPBEXHLevel2X 2 2 3 5" xfId="38863" xr:uid="{4156A2CD-25DA-4062-AEF2-230F55BCE9DD}"/>
    <cellStyle name="SAPBEXHLevel2X 2 2 3 6" xfId="45106" xr:uid="{C2BB06DD-2D16-47D7-A368-6177E6EBE47E}"/>
    <cellStyle name="SAPBEXHLevel2X 2 2 3 7" xfId="43929" xr:uid="{665E54F6-2A03-484B-80E9-5064434FA834}"/>
    <cellStyle name="SAPBEXHLevel2X 2 2 3 8" xfId="35716" xr:uid="{5117B1F4-6E91-48C0-9BCA-ED8A20A31C7C}"/>
    <cellStyle name="SAPBEXHLevel2X 2 2 4" xfId="41054" xr:uid="{96CC78BA-3675-49F3-A62B-785E911B015B}"/>
    <cellStyle name="SAPBEXHLevel2X 2 2 5" xfId="38774" xr:uid="{60145B16-8D2D-4EEA-BFC3-07F884E16ADF}"/>
    <cellStyle name="SAPBEXHLevel2X 2 2 6" xfId="40998" xr:uid="{9D39881A-2C78-4BF5-B5FF-1F4DB27D2B27}"/>
    <cellStyle name="SAPBEXHLevel2X 2 2 7" xfId="38869" xr:uid="{F55E9D6B-B206-47DC-8700-D44CE0FE790E}"/>
    <cellStyle name="SAPBEXHLevel2X 2 2 8" xfId="45101" xr:uid="{808ED1A5-E981-4CCF-B741-7FFF69A451C3}"/>
    <cellStyle name="SAPBEXHLevel2X 2 2 9" xfId="43934" xr:uid="{1D1417A9-4D47-4D8F-A979-92AA2E7DB39D}"/>
    <cellStyle name="SAPBEXHLevel2X 2 3" xfId="5022" xr:uid="{6C9A1907-C664-41B4-863F-DB0E4607774E}"/>
    <cellStyle name="SAPBEXHLevel2X 2 3 2" xfId="5594" xr:uid="{0A2AACB6-2D2D-416D-B2AE-1CC91AC3189A}"/>
    <cellStyle name="SAPBEXHLevel2X 2 3 2 2" xfId="41060" xr:uid="{C1DC36DD-17CD-4C31-897F-4E7DCD1B525A}"/>
    <cellStyle name="SAPBEXHLevel2X 2 3 3" xfId="38768" xr:uid="{DFB7EA99-0554-4EBB-9C6E-3235F8171FE0}"/>
    <cellStyle name="SAPBEXHLevel2X 2 3 4" xfId="41004" xr:uid="{48CB7B2B-22DE-458D-916A-21171039B8A0}"/>
    <cellStyle name="SAPBEXHLevel2X 2 3 5" xfId="38862" xr:uid="{4A708A6E-C7FD-4EEB-9BEB-3A0F138B1A2E}"/>
    <cellStyle name="SAPBEXHLevel2X 2 3 6" xfId="45107" xr:uid="{CA03C868-8D10-4F14-847A-A757410F7153}"/>
    <cellStyle name="SAPBEXHLevel2X 2 3 7" xfId="43928" xr:uid="{3F94F97E-F39C-45BD-A990-A3E1BB772C91}"/>
    <cellStyle name="SAPBEXHLevel2X 2 3 8" xfId="35717" xr:uid="{CCE31A64-1D9D-409F-9C92-B69E462D0460}"/>
    <cellStyle name="SAPBEXHLevel2X 2 4" xfId="10251" xr:uid="{3221C039-8EE9-464A-ABB5-44A240A8D04F}"/>
    <cellStyle name="SAPBEXHLevel2X 2 4 2" xfId="35718" xr:uid="{D80D0DFD-9999-4F51-ABF3-800BCA40660E}"/>
    <cellStyle name="SAPBEXHLevel2X 2 5" xfId="8810" xr:uid="{79B4E99A-12A7-4E8B-BDE4-5B4346C12F41}"/>
    <cellStyle name="SAPBEXHLevel2X 2 5 2" xfId="38381" xr:uid="{6A2E2805-A2E8-435B-8F05-183F3F938374}"/>
    <cellStyle name="SAPBEXHLevel2X 2 6" xfId="8557" xr:uid="{A3B74F67-4596-40AC-8E7C-01426F059DDF}"/>
    <cellStyle name="SAPBEXHLevel2X 2 6 2" xfId="41508" xr:uid="{47FFA476-F077-474F-8D37-2DE03FE5B1E4}"/>
    <cellStyle name="SAPBEXHLevel2X 2 7" xfId="10403" xr:uid="{CF05F7EE-B45D-452A-B859-FD963828E3FF}"/>
    <cellStyle name="SAPBEXHLevel2X 2 7 2" xfId="42145" xr:uid="{D52030E1-6348-4440-9669-3D5C5C3413DF}"/>
    <cellStyle name="SAPBEXHLevel2X 2 8" xfId="42756" xr:uid="{8018599C-1E50-4E31-9641-F14899D448B2}"/>
    <cellStyle name="SAPBEXHLevel2X 2 9" xfId="43602" xr:uid="{B47384B3-BD46-4D37-8B35-0BABEB917734}"/>
    <cellStyle name="SAPBEXHLevel2X 20" xfId="35719" xr:uid="{B0D7CC07-1707-4EE9-9814-A29345036511}"/>
    <cellStyle name="SAPBEXHLevel2X 21" xfId="35720" xr:uid="{981E9434-81AE-4ABD-9B47-85FFFFA8BFE8}"/>
    <cellStyle name="SAPBEXHLevel2X 22" xfId="35721" xr:uid="{32AB9BC3-1560-48FF-A3C1-CFF2011AEF45}"/>
    <cellStyle name="SAPBEXHLevel2X 23" xfId="35722" xr:uid="{0E77B31F-415A-4D8D-9297-D0EA1470D190}"/>
    <cellStyle name="SAPBEXHLevel2X 24" xfId="35723" xr:uid="{0A369109-7B9C-4492-8FA4-B2A21772583D}"/>
    <cellStyle name="SAPBEXHLevel2X 25" xfId="35724" xr:uid="{8130570B-A15B-4EC6-A797-614C58F842A7}"/>
    <cellStyle name="SAPBEXHLevel2X 26" xfId="35725" xr:uid="{B30D90D0-7F50-4EDC-8A3C-7D83DF9ECB7F}"/>
    <cellStyle name="SAPBEXHLevel2X 27" xfId="35726" xr:uid="{1F699E65-FCA6-46CA-923E-CA6530A26F34}"/>
    <cellStyle name="SAPBEXHLevel2X 28" xfId="35727" xr:uid="{6EF1C13B-29BF-473C-A667-4E5F6BC25217}"/>
    <cellStyle name="SAPBEXHLevel2X 29" xfId="35728" xr:uid="{BD476D92-F8B3-4608-83BE-6C44365DB8A0}"/>
    <cellStyle name="SAPBEXHLevel2X 3" xfId="2319" xr:uid="{D25B0DCD-BDFA-4AC0-8C4A-5D798CB029FC}"/>
    <cellStyle name="SAPBEXHLevel2X 3 10" xfId="45406" xr:uid="{1AEC4DB3-E06F-4461-BFD9-FF5832252DBD}"/>
    <cellStyle name="SAPBEXHLevel2X 3 11" xfId="13110" xr:uid="{D46CD609-418B-412B-9D3B-F3E9998BA5DB}"/>
    <cellStyle name="SAPBEXHLevel2X 3 2" xfId="5409" xr:uid="{A9E70F68-4E48-424C-9C2A-AB63E7ADF961}"/>
    <cellStyle name="SAPBEXHLevel2X 3 2 2" xfId="8989" xr:uid="{11C89E74-1BF9-4B54-AD4C-4BBDC4A2DC4F}"/>
    <cellStyle name="SAPBEXHLevel2X 3 2 3" xfId="35729" xr:uid="{10AFF6F3-13D2-4199-BAFD-B1E1CE3D7F70}"/>
    <cellStyle name="SAPBEXHLevel2X 3 3" xfId="10271" xr:uid="{C7068EDB-DC0F-4F5A-893A-CEF20CCC0A6E}"/>
    <cellStyle name="SAPBEXHLevel2X 3 3 2" xfId="41856" xr:uid="{58FF62C6-0307-42E6-AECF-B6852C846B3E}"/>
    <cellStyle name="SAPBEXHLevel2X 3 3 3" xfId="42481" xr:uid="{2188D730-30B7-4B88-88D7-14D352B0741F}"/>
    <cellStyle name="SAPBEXHLevel2X 3 3 4" xfId="43043" xr:uid="{5363FDD6-5010-46F6-8F1F-F7886107C868}"/>
    <cellStyle name="SAPBEXHLevel2X 3 3 5" xfId="43293" xr:uid="{A278EB76-7EBB-4D28-976C-BC61B63F6FFD}"/>
    <cellStyle name="SAPBEXHLevel2X 3 3 6" xfId="45697" xr:uid="{BEEAD518-A0B9-498A-AA53-6712806E7AB7}"/>
    <cellStyle name="SAPBEXHLevel2X 3 3 7" xfId="45973" xr:uid="{8F32B6F0-C708-4A44-ABD1-666DD7F09981}"/>
    <cellStyle name="SAPBEXHLevel2X 3 3 8" xfId="37981" xr:uid="{077D35BF-E825-4CD1-BB36-5AB28B738AA9}"/>
    <cellStyle name="SAPBEXHLevel2X 3 4" xfId="8631" xr:uid="{3F339957-C170-4869-90AF-48A2DCD041B4}"/>
    <cellStyle name="SAPBEXHLevel2X 3 4 2" xfId="41952" xr:uid="{ADBD3BCD-233A-4559-8E73-C23016F94CA1}"/>
    <cellStyle name="SAPBEXHLevel2X 3 4 3" xfId="42569" xr:uid="{87DAF157-D8EF-481B-8320-16AB89AB8522}"/>
    <cellStyle name="SAPBEXHLevel2X 3 4 4" xfId="43123" xr:uid="{58198BC5-D87B-4999-BD13-920197318DD8}"/>
    <cellStyle name="SAPBEXHLevel2X 3 4 5" xfId="43372" xr:uid="{C6C1B911-7699-41C2-BFFF-024E004824E1}"/>
    <cellStyle name="SAPBEXHLevel2X 3 4 6" xfId="45784" xr:uid="{EFB07997-CA5E-4B79-8E23-2557A1AB8FF3}"/>
    <cellStyle name="SAPBEXHLevel2X 3 4 7" xfId="46053" xr:uid="{8D70C5CD-481C-46E6-B725-F61D0B831790}"/>
    <cellStyle name="SAPBEXHLevel2X 3 4 8" xfId="38139" xr:uid="{2F510335-59BC-4357-A5EF-A72ADCF5D927}"/>
    <cellStyle name="SAPBEXHLevel2X 3 5" xfId="10354" xr:uid="{3BF4B3C0-88B5-418B-8AD3-623525F97895}"/>
    <cellStyle name="SAPBEXHLevel2X 3 5 2" xfId="38406" xr:uid="{B22E882C-1E70-4A14-A6CD-4A922DCA78AF}"/>
    <cellStyle name="SAPBEXHLevel2X 3 6" xfId="8212" xr:uid="{0273441D-340D-447E-8AA7-511E8DEFFEDB}"/>
    <cellStyle name="SAPBEXHLevel2X 3 6 2" xfId="41465" xr:uid="{D9B54D24-5C83-4BED-BB00-A6945BB80123}"/>
    <cellStyle name="SAPBEXHLevel2X 3 7" xfId="42122" xr:uid="{70A2A714-6D8B-488C-86CF-C560970CCBB0}"/>
    <cellStyle name="SAPBEXHLevel2X 3 8" xfId="42730" xr:uid="{AA66E4B0-5EFD-42CB-85A8-AAB176120814}"/>
    <cellStyle name="SAPBEXHLevel2X 3 9" xfId="43627" xr:uid="{A24310A2-BD27-4AE1-BA3D-C041D9C4BEEC}"/>
    <cellStyle name="SAPBEXHLevel2X 30" xfId="35730" xr:uid="{61736C42-79DE-4A1D-8610-46D12698D38C}"/>
    <cellStyle name="SAPBEXHLevel2X 31" xfId="35731" xr:uid="{FED4AA33-EA47-4C80-9143-9D46B733EED4}"/>
    <cellStyle name="SAPBEXHLevel2X 32" xfId="35732" xr:uid="{76B989C8-5779-4153-B716-91E8F57F830D}"/>
    <cellStyle name="SAPBEXHLevel2X 33" xfId="35733" xr:uid="{52B67776-A404-4BEA-83A5-DEA3712FB259}"/>
    <cellStyle name="SAPBEXHLevel2X 34" xfId="35734" xr:uid="{82BC55CE-7115-4238-A5F8-EC6123E946D7}"/>
    <cellStyle name="SAPBEXHLevel2X 35" xfId="35735" xr:uid="{4C7677FF-D1D5-4600-9098-3E813A2DAC00}"/>
    <cellStyle name="SAPBEXHLevel2X 36" xfId="35736" xr:uid="{80F910A9-ED0B-4DE6-9F6A-B612719A7165}"/>
    <cellStyle name="SAPBEXHLevel2X 37" xfId="35737" xr:uid="{E24D3ABC-7B38-47A6-985D-A79915387932}"/>
    <cellStyle name="SAPBEXHLevel2X 38" xfId="35738" xr:uid="{DEB24FF0-BCD5-41A3-87B7-9A806A2681EB}"/>
    <cellStyle name="SAPBEXHLevel2X 39" xfId="35739" xr:uid="{9D37849C-2E68-4FAF-84DA-555F74162DAF}"/>
    <cellStyle name="SAPBEXHLevel2X 4" xfId="3155" xr:uid="{96DF7B5F-E7EB-4DD4-877C-49904B05BB29}"/>
    <cellStyle name="SAPBEXHLevel2X 4 10" xfId="13131" xr:uid="{D6E63D23-CD3D-4F5C-B815-E1313BC2E2B0}"/>
    <cellStyle name="SAPBEXHLevel2X 4 2" xfId="5557" xr:uid="{76FDC2A9-7102-4476-B9FE-06C48F0E4070}"/>
    <cellStyle name="SAPBEXHLevel2X 4 2 2" xfId="35740" xr:uid="{D1EF798E-2765-4760-AB87-FEB6EF3C4708}"/>
    <cellStyle name="SAPBEXHLevel2X 4 3" xfId="10691" xr:uid="{A141B81C-FE98-41C1-BC90-9F8DFB86DA83}"/>
    <cellStyle name="SAPBEXHLevel2X 4 3 2" xfId="41894" xr:uid="{20F968DC-7D47-42FC-88EE-37624C15461E}"/>
    <cellStyle name="SAPBEXHLevel2X 4 3 3" xfId="42519" xr:uid="{13C1F574-DA43-464A-84EC-B5950B5FD742}"/>
    <cellStyle name="SAPBEXHLevel2X 4 3 4" xfId="43081" xr:uid="{C62D9AD5-535A-464C-A2E9-60A93C060C02}"/>
    <cellStyle name="SAPBEXHLevel2X 4 3 5" xfId="43331" xr:uid="{45CA0AD8-EB0B-4B21-ABF1-4169BACF7616}"/>
    <cellStyle name="SAPBEXHLevel2X 4 3 6" xfId="45734" xr:uid="{AE7CEB75-E84D-43BE-8AC2-05250319BAF4}"/>
    <cellStyle name="SAPBEXHLevel2X 4 3 7" xfId="46011" xr:uid="{F3F790EA-2D7F-4C53-8417-8E6A4E9ED481}"/>
    <cellStyle name="SAPBEXHLevel2X 4 3 8" xfId="38019" xr:uid="{4A36C58A-E392-49E5-8AE3-A56D84542008}"/>
    <cellStyle name="SAPBEXHLevel2X 4 4" xfId="10771" xr:uid="{1FD6F2CD-9569-4647-8CF0-F5F3B879300C}"/>
    <cellStyle name="SAPBEXHLevel2X 4 4 2" xfId="38427" xr:uid="{224FDCC9-3791-4A5A-9DCC-26989AB8DF13}"/>
    <cellStyle name="SAPBEXHLevel2X 4 5" xfId="10839" xr:uid="{74AFB304-2298-4001-835D-AFDCB4F980C8}"/>
    <cellStyle name="SAPBEXHLevel2X 4 5 2" xfId="41444" xr:uid="{18A8F63A-A539-4B0B-B2FF-AD3F200EC420}"/>
    <cellStyle name="SAPBEXHLevel2X 4 6" xfId="4963" xr:uid="{43E8CFED-4AC6-4819-BC62-D1AB132F871D}"/>
    <cellStyle name="SAPBEXHLevel2X 4 6 2" xfId="42100" xr:uid="{98EDFD60-3425-4AA7-88CE-5B7B5BB96343}"/>
    <cellStyle name="SAPBEXHLevel2X 4 7" xfId="42709" xr:uid="{EE8E9A5D-5B9E-4A8C-A171-6CB8DB44D0DF}"/>
    <cellStyle name="SAPBEXHLevel2X 4 8" xfId="43648" xr:uid="{7F2994A7-E5BB-4898-B56A-743ECA999503}"/>
    <cellStyle name="SAPBEXHLevel2X 4 9" xfId="45372" xr:uid="{1296D355-BE34-4832-AD6F-1AB27BD881AC}"/>
    <cellStyle name="SAPBEXHLevel2X 40" xfId="35741" xr:uid="{753E6B8E-568B-4951-B5E3-17D8B5BB4080}"/>
    <cellStyle name="SAPBEXHLevel2X 41" xfId="35742" xr:uid="{2C838653-0342-496B-BF46-3B66A422D260}"/>
    <cellStyle name="SAPBEXHLevel2X 42" xfId="35743" xr:uid="{F5C05537-36AF-4E50-9D49-B55BD1ECA4B3}"/>
    <cellStyle name="SAPBEXHLevel2X 43" xfId="35744" xr:uid="{E2AB56E9-698F-44AD-B8D1-9361C07C9E90}"/>
    <cellStyle name="SAPBEXHLevel2X 44" xfId="35745" xr:uid="{582BF618-AF90-4B3B-90D3-0A9CDFE33C4E}"/>
    <cellStyle name="SAPBEXHLevel2X 45" xfId="35746" xr:uid="{677ADD7C-838C-4AA9-BAE0-664EF084EA39}"/>
    <cellStyle name="SAPBEXHLevel2X 46" xfId="35747" xr:uid="{85189C7C-D442-49D3-824D-C0F9AEC4FA3A}"/>
    <cellStyle name="SAPBEXHLevel2X 47" xfId="35748" xr:uid="{F0CC7168-D8EC-4ECF-8481-E270E101E05C}"/>
    <cellStyle name="SAPBEXHLevel2X 48" xfId="35749" xr:uid="{FD363A8E-1BF6-47AF-B95D-B8264E9BA9C1}"/>
    <cellStyle name="SAPBEXHLevel2X 49" xfId="35750" xr:uid="{E01D32DF-F276-4B06-9A4E-5BF64E41EA07}"/>
    <cellStyle name="SAPBEXHLevel2X 5" xfId="2078" xr:uid="{39D73147-4DF4-4983-830B-77C1C11866AF}"/>
    <cellStyle name="SAPBEXHLevel2X 5 2" xfId="8562" xr:uid="{A576A719-4526-4FD6-8758-A4EA4D4DA963}"/>
    <cellStyle name="SAPBEXHLevel2X 5 2 2" xfId="35751" xr:uid="{BD1FD9CF-C5F5-4B4A-918D-5D41586303EF}"/>
    <cellStyle name="SAPBEXHLevel2X 5 3" xfId="38519" xr:uid="{A6E3C852-983C-437D-A20B-5FA9AB8C9180}"/>
    <cellStyle name="SAPBEXHLevel2X 5 4" xfId="41354" xr:uid="{D04D6DC7-597B-45ED-B7C9-E9969D870CBE}"/>
    <cellStyle name="SAPBEXHLevel2X 5 5" xfId="42015" xr:uid="{6A7A7D69-5A71-423E-B56F-133B42D9ACB0}"/>
    <cellStyle name="SAPBEXHLevel2X 5 6" xfId="42625" xr:uid="{15BC9096-0781-412A-B90B-7D3553DA431B}"/>
    <cellStyle name="SAPBEXHLevel2X 5 7" xfId="43733" xr:uid="{DFD668E6-EA59-4AB2-BB4A-DF380DF20AF7}"/>
    <cellStyle name="SAPBEXHLevel2X 5 8" xfId="45293" xr:uid="{BFB2CCFA-F036-4833-BC7C-7354E08D3423}"/>
    <cellStyle name="SAPBEXHLevel2X 5 9" xfId="13230" xr:uid="{CF307931-892A-4C4E-9FF7-971ABA23D1F6}"/>
    <cellStyle name="SAPBEXHLevel2X 50" xfId="35752" xr:uid="{DB2039EA-B788-48D1-BE00-110266ED455A}"/>
    <cellStyle name="SAPBEXHLevel2X 51" xfId="35753" xr:uid="{A649DC4E-E097-41C0-BE8C-39D88715E684}"/>
    <cellStyle name="SAPBEXHLevel2X 52" xfId="35754" xr:uid="{802D6389-EB38-420A-B0D3-0F9510284ED3}"/>
    <cellStyle name="SAPBEXHLevel2X 53" xfId="35755" xr:uid="{D1F2C904-5324-492F-BA99-24C6172AE09D}"/>
    <cellStyle name="SAPBEXHLevel2X 54" xfId="35756" xr:uid="{A10F1052-4005-44BE-A90F-BA246F42DE99}"/>
    <cellStyle name="SAPBEXHLevel2X 55" xfId="35757" xr:uid="{FAB2647A-2029-491E-82D5-9D085685E339}"/>
    <cellStyle name="SAPBEXHLevel2X 56" xfId="35758" xr:uid="{394BA65C-909F-43B4-933A-B90D26667F40}"/>
    <cellStyle name="SAPBEXHLevel2X 57" xfId="35759" xr:uid="{D5ACF5AB-0BCC-45BF-82BC-3CDDE43526D3}"/>
    <cellStyle name="SAPBEXHLevel2X 58" xfId="35760" xr:uid="{AA9FB421-DB08-4874-84AD-96E00D3EE5E0}"/>
    <cellStyle name="SAPBEXHLevel2X 59" xfId="35761" xr:uid="{EAFD362C-AD71-4FD7-AE6E-72B7409825EC}"/>
    <cellStyle name="SAPBEXHLevel2X 6" xfId="10329" xr:uid="{AF08C5BE-2FBB-48EC-BC55-A30D262918BE}"/>
    <cellStyle name="SAPBEXHLevel2X 6 2" xfId="35763" xr:uid="{709A79C4-33E6-4E73-B8C9-F2916CB78D0C}"/>
    <cellStyle name="SAPBEXHLevel2X 6 3" xfId="41062" xr:uid="{1E5A2243-398B-4C92-B321-D0AC47CE3325}"/>
    <cellStyle name="SAPBEXHLevel2X 6 4" xfId="38766" xr:uid="{2CA6FE61-AF3A-40B8-95CA-A4519C5467DE}"/>
    <cellStyle name="SAPBEXHLevel2X 6 5" xfId="41023" xr:uid="{A4ECF222-AEE5-41B5-9377-41C10CED1793}"/>
    <cellStyle name="SAPBEXHLevel2X 6 6" xfId="38861" xr:uid="{4CF79DD4-6874-4158-985E-D6115AAFCAAA}"/>
    <cellStyle name="SAPBEXHLevel2X 6 7" xfId="45108" xr:uid="{7E1F3299-427E-4B0C-89B5-CBADE2AFA7EB}"/>
    <cellStyle name="SAPBEXHLevel2X 6 8" xfId="43927" xr:uid="{E2242B33-421F-437F-B4CA-D5C0E40F9433}"/>
    <cellStyle name="SAPBEXHLevel2X 6 9" xfId="35762" xr:uid="{5B7595FA-080A-4AB9-8979-13735B5D7433}"/>
    <cellStyle name="SAPBEXHLevel2X 60" xfId="35764" xr:uid="{EF64B85C-6CF1-43AC-9080-789B6B850B2D}"/>
    <cellStyle name="SAPBEXHLevel2X 61" xfId="35765" xr:uid="{FB7C32BD-0881-427E-AEF8-0503D7B17EEF}"/>
    <cellStyle name="SAPBEXHLevel2X 62" xfId="35766" xr:uid="{1D052BE5-47C4-47AB-8F53-A95288A89CC1}"/>
    <cellStyle name="SAPBEXHLevel2X 63" xfId="35767" xr:uid="{4BDBE1A6-830D-4B30-A4E5-720819F24202}"/>
    <cellStyle name="SAPBEXHLevel2X 64" xfId="35768" xr:uid="{8064CCB5-9BA6-4740-9827-1BBDA9F9A652}"/>
    <cellStyle name="SAPBEXHLevel2X 65" xfId="35769" xr:uid="{7F695DD4-B2E9-49AD-80B1-67DD8E0F5CC5}"/>
    <cellStyle name="SAPBEXHLevel2X 66" xfId="35770" xr:uid="{CA482C5E-3F44-4823-9C26-230D34D40637}"/>
    <cellStyle name="SAPBEXHLevel2X 67" xfId="35771" xr:uid="{DDF9C5B7-FA5E-4C57-B6DC-6242756CF03E}"/>
    <cellStyle name="SAPBEXHLevel2X 68" xfId="35772" xr:uid="{7A1AED3E-10F7-4B05-BB98-44844BAF3DFD}"/>
    <cellStyle name="SAPBEXHLevel2X 69" xfId="35773" xr:uid="{61A26A14-8074-4A90-A67D-96AB8D86FB9A}"/>
    <cellStyle name="SAPBEXHLevel2X 7" xfId="10219" xr:uid="{5958662C-E3B0-43AD-9753-3D10D747115B}"/>
    <cellStyle name="SAPBEXHLevel2X 7 2" xfId="35774" xr:uid="{058FF1C7-B08A-4C66-B184-E9B26A7C0E9C}"/>
    <cellStyle name="SAPBEXHLevel2X 70" xfId="35775" xr:uid="{4A7FCB4E-EAC6-409D-A2A2-119B0DE95AC9}"/>
    <cellStyle name="SAPBEXHLevel2X 71" xfId="35776" xr:uid="{9A2DA58B-78DE-481C-95E9-0F1AA7C7F21B}"/>
    <cellStyle name="SAPBEXHLevel2X 72" xfId="35777" xr:uid="{36E214CF-C657-4118-BFC3-F2848953E107}"/>
    <cellStyle name="SAPBEXHLevel2X 73" xfId="35778" xr:uid="{3380B084-F9C8-4DBC-A10A-0618FD899FD6}"/>
    <cellStyle name="SAPBEXHLevel2X 74" xfId="35779" xr:uid="{2DDE967D-01CE-47DD-98B0-0291C339E448}"/>
    <cellStyle name="SAPBEXHLevel2X 75" xfId="35780" xr:uid="{BFE4439C-F8CA-42FE-B55E-98FE66658954}"/>
    <cellStyle name="SAPBEXHLevel2X 76" xfId="35781" xr:uid="{47A54897-9F83-480A-80BF-E05E6F73FC2F}"/>
    <cellStyle name="SAPBEXHLevel2X 77" xfId="35782" xr:uid="{AE12502F-E825-4427-8C2D-A57FE3F0B73A}"/>
    <cellStyle name="SAPBEXHLevel2X 78" xfId="35783" xr:uid="{3292079D-E140-454F-B632-52B16A3647CD}"/>
    <cellStyle name="SAPBEXHLevel2X 79" xfId="35784" xr:uid="{CCC15255-03E2-4055-9CD3-336DCE728B93}"/>
    <cellStyle name="SAPBEXHLevel2X 8" xfId="10304" xr:uid="{16FEA526-107B-40F0-9A93-634A870460E9}"/>
    <cellStyle name="SAPBEXHLevel2X 8 2" xfId="35785" xr:uid="{BF5B50B0-2FB3-4321-87E7-065B2FC265E2}"/>
    <cellStyle name="SAPBEXHLevel2X 80" xfId="35786" xr:uid="{70DC4476-8844-40F9-AE79-0792E48CAFD2}"/>
    <cellStyle name="SAPBEXHLevel2X 81" xfId="35787" xr:uid="{CB561B96-F961-45AF-9665-AD2B83CB95A8}"/>
    <cellStyle name="SAPBEXHLevel2X 82" xfId="35788" xr:uid="{F74C9F82-591E-47BF-8AC5-5CB9C2713C53}"/>
    <cellStyle name="SAPBEXHLevel2X 83" xfId="35789" xr:uid="{6948E62B-4B9B-4621-B6CA-D8D670065737}"/>
    <cellStyle name="SAPBEXHLevel2X 84" xfId="35790" xr:uid="{69304262-F7F0-476D-87CD-A200EB683BF8}"/>
    <cellStyle name="SAPBEXHLevel2X 85" xfId="35791" xr:uid="{24E88547-06EC-4B43-93FC-EE29C4EDD468}"/>
    <cellStyle name="SAPBEXHLevel2X 86" xfId="35792" xr:uid="{A37FA810-8B89-476F-A5B9-349058BE0CE0}"/>
    <cellStyle name="SAPBEXHLevel2X 87" xfId="35793" xr:uid="{C0E2A502-34F5-4A06-A391-920D12A5E4D7}"/>
    <cellStyle name="SAPBEXHLevel2X 88" xfId="35794" xr:uid="{5EC5A6D9-3E41-4552-98F5-40881C2B7DD9}"/>
    <cellStyle name="SAPBEXHLevel2X 89" xfId="35795" xr:uid="{9877D51A-6447-411E-8BD7-07C728A4E0E2}"/>
    <cellStyle name="SAPBEXHLevel2X 9" xfId="35796" xr:uid="{D37E6EE1-ED1F-406D-AFE9-D1FD0A1FEF1B}"/>
    <cellStyle name="SAPBEXHLevel2X 90" xfId="35797" xr:uid="{676F1CA6-4E13-4ED8-A8C9-23AE6804AD6B}"/>
    <cellStyle name="SAPBEXHLevel2X 91" xfId="35798" xr:uid="{00C0BDD9-3AD1-4A70-8916-67046FEE9F6D}"/>
    <cellStyle name="SAPBEXHLevel2X 92" xfId="35799" xr:uid="{5C014417-BC4B-46AD-8257-C470FC251B13}"/>
    <cellStyle name="SAPBEXHLevel2X 93" xfId="35800" xr:uid="{8B4C1190-EE3E-4D59-B9C1-1FDDA1693C43}"/>
    <cellStyle name="SAPBEXHLevel2X 94" xfId="35801" xr:uid="{54D1EEE6-1491-4246-8D39-A3B9840A0F1B}"/>
    <cellStyle name="SAPBEXHLevel2X 95" xfId="35802" xr:uid="{3794E666-6834-46E8-918D-620302CB895A}"/>
    <cellStyle name="SAPBEXHLevel2X 96" xfId="35803" xr:uid="{9E55F6A4-2749-458D-B38D-8A6BBCC7835A}"/>
    <cellStyle name="SAPBEXHLevel2X 97" xfId="35804" xr:uid="{356549B9-2F65-49AB-B908-BEB3336AD9B5}"/>
    <cellStyle name="SAPBEXHLevel2X 98" xfId="35805" xr:uid="{587F383F-8594-4434-A109-5E2A6C96F681}"/>
    <cellStyle name="SAPBEXHLevel2X 99" xfId="35806" xr:uid="{5D1EA02F-A137-4639-BB2D-6208279BA31F}"/>
    <cellStyle name="SAPBEXHLevel2X_before" xfId="35807" xr:uid="{C7844D89-7BF7-43A5-AFC2-3C8A23759096}"/>
    <cellStyle name="SAPBEXHLevel3" xfId="1982" xr:uid="{3A15198C-4FE5-4100-B9A8-B08BB4B044E0}"/>
    <cellStyle name="SAPBEXHLevel3 10" xfId="35808" xr:uid="{62E32C48-E894-43CA-A46F-F578A25369DF}"/>
    <cellStyle name="SAPBEXHLevel3 100" xfId="35809" xr:uid="{250BB27A-57A3-4D6B-A2EF-F055CE78DF75}"/>
    <cellStyle name="SAPBEXHLevel3 101" xfId="35810" xr:uid="{EB86C5DC-4B9E-499E-ABF2-E32926C89A50}"/>
    <cellStyle name="SAPBEXHLevel3 102" xfId="35811" xr:uid="{8303885A-1838-4EAD-B261-09A3635FD0AD}"/>
    <cellStyle name="SAPBEXHLevel3 103" xfId="35812" xr:uid="{E463C339-77C6-4A6A-8A9F-055E4EBD2B7C}"/>
    <cellStyle name="SAPBEXHLevel3 104" xfId="35813" xr:uid="{F0C6BC7A-E1C2-48D3-929B-3E221AB3BB61}"/>
    <cellStyle name="SAPBEXHLevel3 105" xfId="35814" xr:uid="{405F240D-D973-4D59-B71D-4E90FC33A2FA}"/>
    <cellStyle name="SAPBEXHLevel3 105 2" xfId="41077" xr:uid="{30D578B8-926A-4C76-A51A-1074A6A94D3F}"/>
    <cellStyle name="SAPBEXHLevel3 105 3" xfId="38761" xr:uid="{A6A0F268-19F7-425E-A066-9DF367248F9E}"/>
    <cellStyle name="SAPBEXHLevel3 105 4" xfId="41025" xr:uid="{D3E5BAE5-8240-4D85-9590-82FEE9843BE4}"/>
    <cellStyle name="SAPBEXHLevel3 105 5" xfId="38842" xr:uid="{71605BB4-99CD-45A0-B605-ADCC7C5ED340}"/>
    <cellStyle name="SAPBEXHLevel3 105 6" xfId="45109" xr:uid="{5D9526A7-04B8-470D-AA80-BBA841A3425C}"/>
    <cellStyle name="SAPBEXHLevel3 105 7" xfId="43926" xr:uid="{9A36E090-02C7-4D8E-B836-690573801CFE}"/>
    <cellStyle name="SAPBEXHLevel3 106" xfId="35815" xr:uid="{58CA0C73-131F-4277-AB8A-279A4E046981}"/>
    <cellStyle name="SAPBEXHLevel3 106 2" xfId="41078" xr:uid="{6D473187-3AE6-4F68-B49E-D3BF3793DFF2}"/>
    <cellStyle name="SAPBEXHLevel3 106 3" xfId="38760" xr:uid="{29A2FA7E-1E39-4B31-A50A-6E595C43A290}"/>
    <cellStyle name="SAPBEXHLevel3 106 4" xfId="41026" xr:uid="{94DAE29B-B091-45BB-970E-75853F870342}"/>
    <cellStyle name="SAPBEXHLevel3 106 5" xfId="38841" xr:uid="{47A06AD8-442B-4881-8B9E-96E24441CC34}"/>
    <cellStyle name="SAPBEXHLevel3 106 6" xfId="45110" xr:uid="{383B4F57-DBD8-4637-89E0-8158DD16E365}"/>
    <cellStyle name="SAPBEXHLevel3 106 7" xfId="43925" xr:uid="{230D8222-73AF-4C78-9549-5C4CB2399E8C}"/>
    <cellStyle name="SAPBEXHLevel3 107" xfId="35816" xr:uid="{6EE57AA4-0A24-4351-86EF-73581CD55C02}"/>
    <cellStyle name="SAPBEXHLevel3 107 2" xfId="41079" xr:uid="{2121DF55-55D1-4A23-B76C-67E0A3C1668F}"/>
    <cellStyle name="SAPBEXHLevel3 107 3" xfId="38759" xr:uid="{9351833D-A796-4256-8FE1-778B1341639A}"/>
    <cellStyle name="SAPBEXHLevel3 107 4" xfId="41027" xr:uid="{F4A205EA-D2B5-4911-B743-AF5B844BBD2C}"/>
    <cellStyle name="SAPBEXHLevel3 107 5" xfId="38839" xr:uid="{0D5D3DC6-04AD-4DB9-BC85-BC69831824E5}"/>
    <cellStyle name="SAPBEXHLevel3 107 6" xfId="45111" xr:uid="{C366832A-25E3-417A-A011-0940F6E9289E}"/>
    <cellStyle name="SAPBEXHLevel3 107 7" xfId="43924" xr:uid="{B204731C-FB04-40A4-B4E1-2C910AE2D0B8}"/>
    <cellStyle name="SAPBEXHLevel3 108" xfId="35817" xr:uid="{A5B5C060-702B-4B46-8A70-46B49ED42575}"/>
    <cellStyle name="SAPBEXHLevel3 108 2" xfId="41080" xr:uid="{D2129812-8F0F-4297-A9BD-DDF4CF2EC9B8}"/>
    <cellStyle name="SAPBEXHLevel3 108 3" xfId="38758" xr:uid="{AD184F0D-222B-4D78-A349-5FF055116120}"/>
    <cellStyle name="SAPBEXHLevel3 108 4" xfId="41028" xr:uid="{B447387A-4847-4603-9DD2-956D27ED1541}"/>
    <cellStyle name="SAPBEXHLevel3 108 5" xfId="38838" xr:uid="{EEF84766-615E-4926-BC56-4E033A301941}"/>
    <cellStyle name="SAPBEXHLevel3 108 6" xfId="45112" xr:uid="{40890B73-4B34-4FE7-A5F0-DB84C7DF3025}"/>
    <cellStyle name="SAPBEXHLevel3 108 7" xfId="43923" xr:uid="{D39BC9C9-CD5F-47C1-ABBC-63B851A75B82}"/>
    <cellStyle name="SAPBEXHLevel3 109" xfId="35818" xr:uid="{38FDFE50-617F-4AFE-9E2C-FE8CD75C1F05}"/>
    <cellStyle name="SAPBEXHLevel3 109 2" xfId="41081" xr:uid="{FF7ED2E1-7239-4DC5-8861-0DEA8379CC55}"/>
    <cellStyle name="SAPBEXHLevel3 109 3" xfId="38757" xr:uid="{84BFD051-D275-49A2-AFBE-1672B8B65EF8}"/>
    <cellStyle name="SAPBEXHLevel3 109 4" xfId="41029" xr:uid="{7190501F-0075-4E6C-BFBB-24B897F12FAA}"/>
    <cellStyle name="SAPBEXHLevel3 109 5" xfId="38837" xr:uid="{9A94B57C-5FD0-4EF1-BD3B-27622C0B1FB1}"/>
    <cellStyle name="SAPBEXHLevel3 109 6" xfId="45113" xr:uid="{079B4154-41EE-4453-83E3-15FEE18CABF1}"/>
    <cellStyle name="SAPBEXHLevel3 109 7" xfId="43922" xr:uid="{2E1F214B-FB95-44EA-964F-2D73E2FF6347}"/>
    <cellStyle name="SAPBEXHLevel3 11" xfId="35819" xr:uid="{1B72FFEE-8A31-4533-AEEB-D532EDBCA8C4}"/>
    <cellStyle name="SAPBEXHLevel3 110" xfId="35820" xr:uid="{A9FA9786-0343-436E-8EC4-5361C3BAF4DD}"/>
    <cellStyle name="SAPBEXHLevel3 110 2" xfId="41083" xr:uid="{89F9BA58-B17D-4239-945B-9E3BA00ABF9C}"/>
    <cellStyle name="SAPBEXHLevel3 110 3" xfId="38756" xr:uid="{BB526C54-35DB-4C68-93BA-C35CDBC3C6D0}"/>
    <cellStyle name="SAPBEXHLevel3 110 4" xfId="41030" xr:uid="{3B68DFBE-7BAF-47F5-9734-E92ACE7AB105}"/>
    <cellStyle name="SAPBEXHLevel3 110 5" xfId="38836" xr:uid="{74508E03-FD93-4F26-8CD0-E212B5622154}"/>
    <cellStyle name="SAPBEXHLevel3 110 6" xfId="45114" xr:uid="{C45814AB-8696-46A2-821F-85F262DE3F2E}"/>
    <cellStyle name="SAPBEXHLevel3 110 7" xfId="43921" xr:uid="{AC0776AB-0716-4147-85F6-E3835C0FC44D}"/>
    <cellStyle name="SAPBEXHLevel3 111" xfId="35821" xr:uid="{39A29576-4B20-4E3F-BCB4-A2C6D189E31A}"/>
    <cellStyle name="SAPBEXHLevel3 111 2" xfId="41084" xr:uid="{2CE12AB2-34AC-4309-A2BF-332C7B2D8405}"/>
    <cellStyle name="SAPBEXHLevel3 111 3" xfId="38755" xr:uid="{495206CA-C3B8-4CB7-A83D-F1BC41B5A83D}"/>
    <cellStyle name="SAPBEXHLevel3 111 4" xfId="41031" xr:uid="{BABB068E-B284-44E6-ACE9-3DEE5227F592}"/>
    <cellStyle name="SAPBEXHLevel3 111 5" xfId="38835" xr:uid="{6D2794BA-669B-4958-B6B6-9C268F463E55}"/>
    <cellStyle name="SAPBEXHLevel3 111 6" xfId="45115" xr:uid="{6391DD52-179C-4E7D-88A6-E24AC3D81DBD}"/>
    <cellStyle name="SAPBEXHLevel3 111 7" xfId="43920" xr:uid="{14078A3C-79F0-4B7F-BBE2-63553219EDBE}"/>
    <cellStyle name="SAPBEXHLevel3 112" xfId="35822" xr:uid="{48A11B19-692B-45BF-BBDB-D4CFB73B5196}"/>
    <cellStyle name="SAPBEXHLevel3 112 2" xfId="41085" xr:uid="{B6A49E61-3128-4549-8071-8C55A7454790}"/>
    <cellStyle name="SAPBEXHLevel3 112 3" xfId="38754" xr:uid="{F09557A0-949A-4F2A-94C5-68CBB8283E0D}"/>
    <cellStyle name="SAPBEXHLevel3 112 4" xfId="41032" xr:uid="{F83E792B-7C94-41A7-87C0-D8BCC6E48E43}"/>
    <cellStyle name="SAPBEXHLevel3 112 5" xfId="38834" xr:uid="{D92F01D2-A846-4078-9D87-746655D509FF}"/>
    <cellStyle name="SAPBEXHLevel3 112 6" xfId="45116" xr:uid="{6BCC5704-9D83-4333-80C1-30B2543C9078}"/>
    <cellStyle name="SAPBEXHLevel3 112 7" xfId="43919" xr:uid="{E4F1E1BC-D0DA-4330-B234-45B2CAC56AB4}"/>
    <cellStyle name="SAPBEXHLevel3 113" xfId="35823" xr:uid="{30B11C73-5B70-47D9-AB7B-5C9AAD458CA5}"/>
    <cellStyle name="SAPBEXHLevel3 113 2" xfId="41086" xr:uid="{0E20893C-229C-4E7B-B29F-5F3E6BFE05F6}"/>
    <cellStyle name="SAPBEXHLevel3 113 3" xfId="38753" xr:uid="{E42250C8-866B-4308-B2DD-165E48F17B28}"/>
    <cellStyle name="SAPBEXHLevel3 113 4" xfId="41033" xr:uid="{D5B27355-FD0B-4063-89A2-D5A43A9F7833}"/>
    <cellStyle name="SAPBEXHLevel3 113 5" xfId="38833" xr:uid="{FF3E361F-5DC2-4499-BCDC-A137B426E2C4}"/>
    <cellStyle name="SAPBEXHLevel3 113 6" xfId="45117" xr:uid="{5999522B-9A1F-4EC2-8DE4-5FA3B3073DAF}"/>
    <cellStyle name="SAPBEXHLevel3 113 7" xfId="43918" xr:uid="{0B9A555D-8F19-4581-ABAD-CED701182818}"/>
    <cellStyle name="SAPBEXHLevel3 114" xfId="35824" xr:uid="{3E9AF734-8A69-4E51-9700-850A05379956}"/>
    <cellStyle name="SAPBEXHLevel3 114 2" xfId="41087" xr:uid="{6F0D27F7-B7A6-455A-8194-D313BF2314CB}"/>
    <cellStyle name="SAPBEXHLevel3 114 3" xfId="38752" xr:uid="{6DC8D28F-C433-49FD-9210-6786C43C1A6C}"/>
    <cellStyle name="SAPBEXHLevel3 114 4" xfId="41034" xr:uid="{499DE012-08D9-477B-BAAB-582A48354FBC}"/>
    <cellStyle name="SAPBEXHLevel3 114 5" xfId="38832" xr:uid="{3F21133B-EF69-48C5-93F6-DD66B322C274}"/>
    <cellStyle name="SAPBEXHLevel3 114 6" xfId="45118" xr:uid="{3900790C-C780-4DB4-92D9-7F39C62E8B96}"/>
    <cellStyle name="SAPBEXHLevel3 114 7" xfId="43917" xr:uid="{FE8E76A5-146A-4E67-B03E-670E05A63111}"/>
    <cellStyle name="SAPBEXHLevel3 115" xfId="35825" xr:uid="{E4DCC2AC-F0A5-4C36-B174-F0BDEE6D3B3D}"/>
    <cellStyle name="SAPBEXHLevel3 115 2" xfId="41088" xr:uid="{9BADFC39-561C-4302-AA21-11167376DDFE}"/>
    <cellStyle name="SAPBEXHLevel3 115 3" xfId="38751" xr:uid="{A60073B5-F093-4141-A67B-2E12470E7496}"/>
    <cellStyle name="SAPBEXHLevel3 115 4" xfId="41035" xr:uid="{E10EA1F8-AB42-453E-AE37-478F5D7FE296}"/>
    <cellStyle name="SAPBEXHLevel3 115 5" xfId="38831" xr:uid="{079EC961-DA43-442B-88C1-CEEEB56999D4}"/>
    <cellStyle name="SAPBEXHLevel3 115 6" xfId="45119" xr:uid="{4BF2CC8A-0548-4C50-97F4-C6552F75AAEF}"/>
    <cellStyle name="SAPBEXHLevel3 115 7" xfId="43916" xr:uid="{659573C3-3D92-4607-B099-AD6A9E9C92C6}"/>
    <cellStyle name="SAPBEXHLevel3 116" xfId="12882" xr:uid="{7F8EE1C1-E16F-4970-84EF-C33C28FBF87D}"/>
    <cellStyle name="SAPBEXHLevel3 116 2" xfId="38270" xr:uid="{A102B5C9-B684-4A61-94EA-FF665ABE6422}"/>
    <cellStyle name="SAPBEXHLevel3 116 3" xfId="41642" xr:uid="{2E984DD8-C261-4E13-A389-6E1756709ABA}"/>
    <cellStyle name="SAPBEXHLevel3 116 4" xfId="42299" xr:uid="{ECBC1E0C-6EDF-4095-9A2F-728E8949B688}"/>
    <cellStyle name="SAPBEXHLevel3 116 5" xfId="42885" xr:uid="{F95AB4FB-0CE3-4915-85B9-52F3E6DBC750}"/>
    <cellStyle name="SAPBEXHLevel3 116 6" xfId="43500" xr:uid="{36B1B9A5-9254-403C-BB38-6755D78DC191}"/>
    <cellStyle name="SAPBEXHLevel3 116 7" xfId="45534" xr:uid="{9462CF32-8519-4422-8B76-EB59B7629FB1}"/>
    <cellStyle name="SAPBEXHLevel3 117" xfId="38210" xr:uid="{1A490365-A7D5-47F2-9E60-4CA76A34E100}"/>
    <cellStyle name="SAPBEXHLevel3 118" xfId="41735" xr:uid="{627F5844-DF79-4D23-B9B6-6C05200953A2}"/>
    <cellStyle name="SAPBEXHLevel3 119" xfId="42380" xr:uid="{6FBA2FAE-E86F-4C19-92A7-4C6239FC983D}"/>
    <cellStyle name="SAPBEXHLevel3 12" xfId="35826" xr:uid="{8D47D7EF-C162-457C-96DF-3A8FA8DFEA69}"/>
    <cellStyle name="SAPBEXHLevel3 120" xfId="42964" xr:uid="{78062A3A-E125-41D2-A2FC-689B66BF53D7}"/>
    <cellStyle name="SAPBEXHLevel3 121" xfId="43443" xr:uid="{0E4DA4B9-9B58-4D79-B6FA-63802478D76A}"/>
    <cellStyle name="SAPBEXHLevel3 122" xfId="45593" xr:uid="{4D4599A0-45B7-432E-95D4-809644882D48}"/>
    <cellStyle name="SAPBEXHLevel3 123" xfId="12340" xr:uid="{F9118DD8-5A9E-417F-9A8F-CA07656AE267}"/>
    <cellStyle name="SAPBEXHLevel3 124" xfId="46163" xr:uid="{586BC607-8C53-47DF-8B0A-ECE0A769353B}"/>
    <cellStyle name="SAPBEXHLevel3 13" xfId="35827" xr:uid="{3343AB94-A57F-4979-AE82-1088F358BA9E}"/>
    <cellStyle name="SAPBEXHLevel3 14" xfId="35828" xr:uid="{75179221-6684-4A31-98BE-6B29EC099EC4}"/>
    <cellStyle name="SAPBEXHLevel3 15" xfId="35829" xr:uid="{40A7DFA0-367A-4C0A-B8FD-58B964FBF338}"/>
    <cellStyle name="SAPBEXHLevel3 16" xfId="35830" xr:uid="{6839D2BB-E9EF-4418-BE19-6570FACA3D8B}"/>
    <cellStyle name="SAPBEXHLevel3 17" xfId="35831" xr:uid="{69EB9083-07F4-45D3-92FE-4AA7438BE33B}"/>
    <cellStyle name="SAPBEXHLevel3 18" xfId="35832" xr:uid="{6C6D70B3-B813-4A4B-8CFC-00989DDEE01A}"/>
    <cellStyle name="SAPBEXHLevel3 19" xfId="35833" xr:uid="{33F4893B-D5A4-4703-8C30-68E8C2C5F3F2}"/>
    <cellStyle name="SAPBEXHLevel3 2" xfId="2293" xr:uid="{EE1A5997-66FB-4DE1-88F9-FDC2BCFD297F}"/>
    <cellStyle name="SAPBEXHLevel3 2 10" xfId="45428" xr:uid="{0E11BCB8-B327-43B7-B3CA-19CB67B3E86B}"/>
    <cellStyle name="SAPBEXHLevel3 2 11" xfId="13087" xr:uid="{9D94E652-F323-4913-A184-6BBC4C59BA71}"/>
    <cellStyle name="SAPBEXHLevel3 2 2" xfId="4457" xr:uid="{3269689E-7D7F-4A8D-90F3-29AC238410E3}"/>
    <cellStyle name="SAPBEXHLevel3 2 2 10" xfId="35834" xr:uid="{6BD35109-7ECF-4EBB-91F9-9D884F6707AC}"/>
    <cellStyle name="SAPBEXHLevel3 2 2 2" xfId="5447" xr:uid="{08AE395C-C5C7-4688-9523-61010E0C2769}"/>
    <cellStyle name="SAPBEXHLevel3 2 2 2 10" xfId="35835" xr:uid="{1888B2F2-3689-4F3A-B2EE-D0757E3C8225}"/>
    <cellStyle name="SAPBEXHLevel3 2 2 2 2" xfId="35836" xr:uid="{EF791E4D-3AFA-4E0B-BFBB-C87200A34887}"/>
    <cellStyle name="SAPBEXHLevel3 2 2 2 2 2" xfId="35837" xr:uid="{B460430F-2BA9-4778-A708-6BC1DAD5D45A}"/>
    <cellStyle name="SAPBEXHLevel3 2 2 2 2 2 2" xfId="41095" xr:uid="{181C3C5C-23DA-476E-A086-0F1B89BB37B6}"/>
    <cellStyle name="SAPBEXHLevel3 2 2 2 2 2 3" xfId="38746" xr:uid="{C45BF143-7AC0-42E8-8C5C-B187F0A9526D}"/>
    <cellStyle name="SAPBEXHLevel3 2 2 2 2 2 4" xfId="41039" xr:uid="{2A55B24E-E509-443C-9B07-E08011D3B327}"/>
    <cellStyle name="SAPBEXHLevel3 2 2 2 2 2 5" xfId="38827" xr:uid="{36657179-1D83-4ADC-8E50-9586F2BBAB1E}"/>
    <cellStyle name="SAPBEXHLevel3 2 2 2 2 2 6" xfId="45123" xr:uid="{D9E47C82-2833-4252-9327-E61526C46BE7}"/>
    <cellStyle name="SAPBEXHLevel3 2 2 2 2 2 7" xfId="43912" xr:uid="{3ABA0896-2E50-4B2E-8A92-CDA4B6603960}"/>
    <cellStyle name="SAPBEXHLevel3 2 2 2 2 3" xfId="41094" xr:uid="{E452472C-8C5C-4788-BE32-4197663ED9DE}"/>
    <cellStyle name="SAPBEXHLevel3 2 2 2 2 4" xfId="38747" xr:uid="{FBFA377F-5625-4D03-8027-24E9F381978C}"/>
    <cellStyle name="SAPBEXHLevel3 2 2 2 2 5" xfId="41038" xr:uid="{14146922-8C08-4FD7-BE0D-E9AE5A00C09B}"/>
    <cellStyle name="SAPBEXHLevel3 2 2 2 2 6" xfId="38828" xr:uid="{7F9E3ED6-D7F4-4BAC-9553-5F9E58ADAB4B}"/>
    <cellStyle name="SAPBEXHLevel3 2 2 2 2 7" xfId="45122" xr:uid="{28DC73BF-4F62-487E-A242-958952AB70DD}"/>
    <cellStyle name="SAPBEXHLevel3 2 2 2 2 8" xfId="43913" xr:uid="{87CAA600-DDFD-4C4D-AE30-D3EA623A517B}"/>
    <cellStyle name="SAPBEXHLevel3 2 2 2 3" xfId="35838" xr:uid="{688F1A62-5F41-45E1-B1A1-B318E1985689}"/>
    <cellStyle name="SAPBEXHLevel3 2 2 2 3 2" xfId="41096" xr:uid="{2A87C65D-D5F9-4464-84EA-372528C23D4E}"/>
    <cellStyle name="SAPBEXHLevel3 2 2 2 3 3" xfId="38745" xr:uid="{EA07B885-5B8E-4471-98FD-953A944F2E74}"/>
    <cellStyle name="SAPBEXHLevel3 2 2 2 3 4" xfId="41040" xr:uid="{06D6DB52-0D23-4654-AB15-3CC1F97ED141}"/>
    <cellStyle name="SAPBEXHLevel3 2 2 2 3 5" xfId="38826" xr:uid="{63988791-2D38-42C3-8F3E-E4359B174560}"/>
    <cellStyle name="SAPBEXHLevel3 2 2 2 3 6" xfId="45124" xr:uid="{DC852651-768B-453F-AA9D-C24F9EFCB392}"/>
    <cellStyle name="SAPBEXHLevel3 2 2 2 3 7" xfId="43911" xr:uid="{52915EC6-1F04-4D67-B067-686A27300902}"/>
    <cellStyle name="SAPBEXHLevel3 2 2 2 4" xfId="41093" xr:uid="{D4E6FA45-A452-4D80-9D29-5F4FDD47FF69}"/>
    <cellStyle name="SAPBEXHLevel3 2 2 2 5" xfId="38748" xr:uid="{E3219C00-C878-484F-B359-F367587A498F}"/>
    <cellStyle name="SAPBEXHLevel3 2 2 2 6" xfId="41037" xr:uid="{7E5B60B2-B177-4248-8A0E-80D6DCF7FABC}"/>
    <cellStyle name="SAPBEXHLevel3 2 2 2 7" xfId="38829" xr:uid="{8C60FD04-1FE1-4BDD-8272-73D130BD2F66}"/>
    <cellStyle name="SAPBEXHLevel3 2 2 2 8" xfId="45121" xr:uid="{FC6C1810-8A7C-48CB-8A9D-C2882FCDF899}"/>
    <cellStyle name="SAPBEXHLevel3 2 2 2 9" xfId="43914" xr:uid="{7AD1BBF4-EEEC-4343-83E4-861E1E536AD4}"/>
    <cellStyle name="SAPBEXHLevel3 2 2 3" xfId="8349" xr:uid="{4CD83EC9-1B61-436E-B96B-1CE6529F0249}"/>
    <cellStyle name="SAPBEXHLevel3 2 2 3 2" xfId="41097" xr:uid="{89BFE94E-622A-4069-89EE-8D63CBFC27E6}"/>
    <cellStyle name="SAPBEXHLevel3 2 2 3 3" xfId="38744" xr:uid="{4EB87C84-8BCD-46E3-A2F2-ABAC71FE33CE}"/>
    <cellStyle name="SAPBEXHLevel3 2 2 3 4" xfId="41041" xr:uid="{58D69E9C-9810-4A8B-8B0C-82E2CAB2C831}"/>
    <cellStyle name="SAPBEXHLevel3 2 2 3 5" xfId="38825" xr:uid="{DDFEE0E9-4A18-49E7-91FA-4FC00C22654A}"/>
    <cellStyle name="SAPBEXHLevel3 2 2 3 6" xfId="45125" xr:uid="{A9B6A8B2-41F6-4A1C-9A82-B847F49FB63F}"/>
    <cellStyle name="SAPBEXHLevel3 2 2 3 7" xfId="43910" xr:uid="{71FE3EF4-18C1-4DE9-9FD1-FBBF3A466A4B}"/>
    <cellStyle name="SAPBEXHLevel3 2 2 3 8" xfId="35839" xr:uid="{2494DBA7-C733-4FB9-9FA2-4D00BD03009B}"/>
    <cellStyle name="SAPBEXHLevel3 2 2 4" xfId="41092" xr:uid="{98222747-21F8-4383-80DD-468CE8D49470}"/>
    <cellStyle name="SAPBEXHLevel3 2 2 5" xfId="38749" xr:uid="{BBFDEA00-288F-4653-8E92-51B1EE9F01C6}"/>
    <cellStyle name="SAPBEXHLevel3 2 2 6" xfId="41036" xr:uid="{1920288A-FA79-42C7-96C3-043A7353B1A5}"/>
    <cellStyle name="SAPBEXHLevel3 2 2 7" xfId="38830" xr:uid="{0723E012-4A93-46D1-9100-0EDCA9757423}"/>
    <cellStyle name="SAPBEXHLevel3 2 2 8" xfId="45120" xr:uid="{D4C8CBE3-9196-46D4-B6C8-8D9477BFE03D}"/>
    <cellStyle name="SAPBEXHLevel3 2 2 9" xfId="43915" xr:uid="{8B33AB64-AEA8-4930-945E-962C918FD5F1}"/>
    <cellStyle name="SAPBEXHLevel3 2 3" xfId="5023" xr:uid="{9299399C-1D0F-48C0-BF45-F7F0933C7CEB}"/>
    <cellStyle name="SAPBEXHLevel3 2 3 2" xfId="5595" xr:uid="{7AE9E51C-3F10-45AE-911D-C4F071EA27E0}"/>
    <cellStyle name="SAPBEXHLevel3 2 3 2 2" xfId="41098" xr:uid="{A3272E67-6939-4661-A4AF-B53F8A5E0CAE}"/>
    <cellStyle name="SAPBEXHLevel3 2 3 3" xfId="38743" xr:uid="{2A58BA4D-9A63-43FB-81EB-EB344302201F}"/>
    <cellStyle name="SAPBEXHLevel3 2 3 4" xfId="41042" xr:uid="{68BAAD17-C069-441C-94E4-7DEA641848A9}"/>
    <cellStyle name="SAPBEXHLevel3 2 3 5" xfId="38824" xr:uid="{7FB5B71D-AB5C-4346-A940-E5707BEA8271}"/>
    <cellStyle name="SAPBEXHLevel3 2 3 6" xfId="45126" xr:uid="{AD489A1B-15BC-4395-AA75-35EDE9B66FEF}"/>
    <cellStyle name="SAPBEXHLevel3 2 3 7" xfId="43909" xr:uid="{FBAD7C16-7E11-40D6-AB42-F6C285DE81A7}"/>
    <cellStyle name="SAPBEXHLevel3 2 3 8" xfId="35840" xr:uid="{271464E4-8409-4FC4-A341-39C9EF0A6449}"/>
    <cellStyle name="SAPBEXHLevel3 2 4" xfId="10257" xr:uid="{EF0468D2-21C3-476C-AE22-0AC00FFA4F94}"/>
    <cellStyle name="SAPBEXHLevel3 2 4 2" xfId="35841" xr:uid="{B423A380-5213-436E-8898-C5DD16C291A4}"/>
    <cellStyle name="SAPBEXHLevel3 2 5" xfId="9295" xr:uid="{DB7DF07C-F766-4D75-8FC9-497AF868BC2B}"/>
    <cellStyle name="SAPBEXHLevel3 2 5 2" xfId="38382" xr:uid="{E33EB27F-C8B7-4D2B-B529-27017757E41A}"/>
    <cellStyle name="SAPBEXHLevel3 2 6" xfId="10353" xr:uid="{16090C85-5470-4C04-8D26-C2F072A13F01}"/>
    <cellStyle name="SAPBEXHLevel3 2 6 2" xfId="41507" xr:uid="{1DFC2DDC-A654-4128-8A22-74FD47C2319F}"/>
    <cellStyle name="SAPBEXHLevel3 2 7" xfId="10764" xr:uid="{BB28715F-8A85-4F49-8FC4-1E7099095055}"/>
    <cellStyle name="SAPBEXHLevel3 2 7 2" xfId="42144" xr:uid="{C082B586-A05B-4007-BBDA-28757AE0B0BE}"/>
    <cellStyle name="SAPBEXHLevel3 2 8" xfId="42755" xr:uid="{FAB3F6B0-CAF1-434A-834E-A942592FEAA3}"/>
    <cellStyle name="SAPBEXHLevel3 2 9" xfId="43603" xr:uid="{C5731609-3823-49FD-9B4E-D0BDF6025CDA}"/>
    <cellStyle name="SAPBEXHLevel3 20" xfId="35842" xr:uid="{B76909BC-B52E-491A-810B-34D13D69EA1C}"/>
    <cellStyle name="SAPBEXHLevel3 21" xfId="35843" xr:uid="{62034426-35EC-4F2B-8241-502BE5FAE5A5}"/>
    <cellStyle name="SAPBEXHLevel3 22" xfId="35844" xr:uid="{04ADE0B1-B2F2-4157-A51F-C668C1D74AD6}"/>
    <cellStyle name="SAPBEXHLevel3 23" xfId="35845" xr:uid="{FF0DF6F8-BCD7-4363-A7E4-3435ECFC6721}"/>
    <cellStyle name="SAPBEXHLevel3 24" xfId="35846" xr:uid="{6E3BA17E-87A2-44FB-91F2-6863C6537D76}"/>
    <cellStyle name="SAPBEXHLevel3 25" xfId="35847" xr:uid="{15494F95-42B8-40B9-B826-52DB6A4D0CAA}"/>
    <cellStyle name="SAPBEXHLevel3 26" xfId="35848" xr:uid="{E17B94EA-3872-4E0C-90DA-3DC28BE24281}"/>
    <cellStyle name="SAPBEXHLevel3 27" xfId="35849" xr:uid="{544A3342-78AF-4BA0-A77E-D782D23088F5}"/>
    <cellStyle name="SAPBEXHLevel3 28" xfId="35850" xr:uid="{4867326D-03C2-4480-B149-802355ACD35D}"/>
    <cellStyle name="SAPBEXHLevel3 29" xfId="35851" xr:uid="{8A8F86B8-CFF4-42DA-A03D-2A5EF7837AC9}"/>
    <cellStyle name="SAPBEXHLevel3 3" xfId="2331" xr:uid="{457744D8-E6CB-4755-901B-BFA0BA0476DD}"/>
    <cellStyle name="SAPBEXHLevel3 3 10" xfId="45408" xr:uid="{385CD4F1-2387-4662-B60E-9187642B8DDD}"/>
    <cellStyle name="SAPBEXHLevel3 3 11" xfId="13109" xr:uid="{D0C5F46C-19AE-4049-BB7D-AAD2A9453CB6}"/>
    <cellStyle name="SAPBEXHLevel3 3 2" xfId="5419" xr:uid="{D0EDB3F6-AF3D-4035-A82A-BC092C82B3C4}"/>
    <cellStyle name="SAPBEXHLevel3 3 2 2" xfId="8996" xr:uid="{86CD539D-879B-4218-AD8B-806F8EACD6D3}"/>
    <cellStyle name="SAPBEXHLevel3 3 2 3" xfId="35852" xr:uid="{37DC0688-DA93-4B98-A5D4-51C61D926C64}"/>
    <cellStyle name="SAPBEXHLevel3 3 3" xfId="10282" xr:uid="{2E1B3B6C-D02F-49CF-9758-92B367586D6C}"/>
    <cellStyle name="SAPBEXHLevel3 3 3 2" xfId="41857" xr:uid="{E01BFCEC-ADBB-4217-8EF7-5A1F1E29C6BD}"/>
    <cellStyle name="SAPBEXHLevel3 3 3 3" xfId="42482" xr:uid="{CDDA11E1-1ECA-4009-B6BB-882A4B59A17D}"/>
    <cellStyle name="SAPBEXHLevel3 3 3 4" xfId="43044" xr:uid="{8BA92AD3-554F-4E6E-BD9D-616F77FBACC7}"/>
    <cellStyle name="SAPBEXHLevel3 3 3 5" xfId="43294" xr:uid="{74A39F81-451F-444C-9459-03FE3F55A0DF}"/>
    <cellStyle name="SAPBEXHLevel3 3 3 6" xfId="45698" xr:uid="{6180215A-AEBF-4D5A-BBC8-FF455EAA1730}"/>
    <cellStyle name="SAPBEXHLevel3 3 3 7" xfId="45974" xr:uid="{49AB52A2-BA84-4ED0-B4EF-9A5885D83FFF}"/>
    <cellStyle name="SAPBEXHLevel3 3 3 8" xfId="37982" xr:uid="{AD044DEF-1FAE-4314-9312-6638BDA7629F}"/>
    <cellStyle name="SAPBEXHLevel3 3 4" xfId="8609" xr:uid="{9AC8FAC4-814D-4770-9A93-FD88FC660EBA}"/>
    <cellStyle name="SAPBEXHLevel3 3 4 2" xfId="41953" xr:uid="{D8572AD9-451C-4B0C-BECA-DEEB427672FF}"/>
    <cellStyle name="SAPBEXHLevel3 3 4 3" xfId="42570" xr:uid="{E966E44A-75E5-4EEF-96F5-3C9D38DA59DD}"/>
    <cellStyle name="SAPBEXHLevel3 3 4 4" xfId="43124" xr:uid="{A936D84A-FE79-4B30-BAA9-420CF183B894}"/>
    <cellStyle name="SAPBEXHLevel3 3 4 5" xfId="43373" xr:uid="{5573875F-2470-4873-AC6F-5D48AFA84036}"/>
    <cellStyle name="SAPBEXHLevel3 3 4 6" xfId="45785" xr:uid="{EAE60633-D10A-46BF-9E3E-99ED65002C24}"/>
    <cellStyle name="SAPBEXHLevel3 3 4 7" xfId="46054" xr:uid="{895ED1EC-5EA6-4EC8-8BD9-7A88C829BA39}"/>
    <cellStyle name="SAPBEXHLevel3 3 4 8" xfId="38140" xr:uid="{BC534299-116F-4154-A0CC-0AA34262E01A}"/>
    <cellStyle name="SAPBEXHLevel3 3 5" xfId="8559" xr:uid="{948080D3-2DC8-4823-BEC9-5DDD0836F12A}"/>
    <cellStyle name="SAPBEXHLevel3 3 5 2" xfId="38405" xr:uid="{CFD18181-6D57-4C4E-A7A2-5544C9BD2DA2}"/>
    <cellStyle name="SAPBEXHLevel3 3 6" xfId="8213" xr:uid="{356D6BDF-CFF2-450D-B1E3-831353CCAAAF}"/>
    <cellStyle name="SAPBEXHLevel3 3 6 2" xfId="41466" xr:uid="{C3E03792-6BF5-44CC-A783-B61D0AEE4DEF}"/>
    <cellStyle name="SAPBEXHLevel3 3 7" xfId="42123" xr:uid="{AFFD725B-D28C-466D-A84D-5858AE86C664}"/>
    <cellStyle name="SAPBEXHLevel3 3 8" xfId="42731" xr:uid="{33816A4A-73A8-4804-9C3F-7764550F314A}"/>
    <cellStyle name="SAPBEXHLevel3 3 9" xfId="43626" xr:uid="{923599FB-5B38-4508-98F5-84244A4A4C83}"/>
    <cellStyle name="SAPBEXHLevel3 30" xfId="35853" xr:uid="{070078CA-C72A-42CA-9DA0-2654C8C4DA04}"/>
    <cellStyle name="SAPBEXHLevel3 31" xfId="35854" xr:uid="{910CCE54-1F63-4501-933B-A3B91ECF2664}"/>
    <cellStyle name="SAPBEXHLevel3 32" xfId="35855" xr:uid="{2FA6CEAF-0D15-4419-897F-DE0D59C2949E}"/>
    <cellStyle name="SAPBEXHLevel3 33" xfId="35856" xr:uid="{B69AB024-6E05-4162-9FEA-E9AB70A5F67C}"/>
    <cellStyle name="SAPBEXHLevel3 34" xfId="35857" xr:uid="{7955D833-C00D-484B-B0FF-53146A848B01}"/>
    <cellStyle name="SAPBEXHLevel3 35" xfId="35858" xr:uid="{0E696433-878A-4E12-AFF0-27B4AB221F41}"/>
    <cellStyle name="SAPBEXHLevel3 36" xfId="35859" xr:uid="{54EF9A24-8454-4D78-829B-DE108CE8954E}"/>
    <cellStyle name="SAPBEXHLevel3 37" xfId="35860" xr:uid="{729AB0DC-0D4B-4A63-BFB6-8B62714BD4E4}"/>
    <cellStyle name="SAPBEXHLevel3 38" xfId="35861" xr:uid="{9D8C5613-5246-4605-9E22-C4382E3EFA01}"/>
    <cellStyle name="SAPBEXHLevel3 39" xfId="35862" xr:uid="{24D29D71-48BA-42E9-AD44-32E5B8FB13A2}"/>
    <cellStyle name="SAPBEXHLevel3 4" xfId="3165" xr:uid="{82FEDE03-84FC-44B2-9753-A48467915174}"/>
    <cellStyle name="SAPBEXHLevel3 4 10" xfId="13132" xr:uid="{69D99974-727D-416A-B395-607A8F08642E}"/>
    <cellStyle name="SAPBEXHLevel3 4 2" xfId="5567" xr:uid="{9F25ABAE-DD5C-4CA0-A5BF-5E416EFDAB29}"/>
    <cellStyle name="SAPBEXHLevel3 4 2 2" xfId="35863" xr:uid="{AD5F8640-2690-4CA6-83A7-8B956882C574}"/>
    <cellStyle name="SAPBEXHLevel3 4 3" xfId="10701" xr:uid="{FAA7FA96-C2B7-46E3-927E-2478A86F8371}"/>
    <cellStyle name="SAPBEXHLevel3 4 3 2" xfId="41895" xr:uid="{14201B79-A42D-4A6C-97BE-525D392CE467}"/>
    <cellStyle name="SAPBEXHLevel3 4 3 3" xfId="42520" xr:uid="{3B798EF5-D5BF-411D-A4D8-2B52F71D8D89}"/>
    <cellStyle name="SAPBEXHLevel3 4 3 4" xfId="43082" xr:uid="{0D124DFD-F159-4232-A979-7CBB825B027B}"/>
    <cellStyle name="SAPBEXHLevel3 4 3 5" xfId="43332" xr:uid="{21120CD0-96AD-4789-97E7-13EF804C32A9}"/>
    <cellStyle name="SAPBEXHLevel3 4 3 6" xfId="45735" xr:uid="{EDF2F84A-104E-4A1A-BA27-0B71E0B2E345}"/>
    <cellStyle name="SAPBEXHLevel3 4 3 7" xfId="46012" xr:uid="{CBEC68A2-82A7-44ED-A797-407D81FDC873}"/>
    <cellStyle name="SAPBEXHLevel3 4 3 8" xfId="38020" xr:uid="{B8BC5D3D-B4E2-48F5-9E89-DF3AB0676E07}"/>
    <cellStyle name="SAPBEXHLevel3 4 4" xfId="10781" xr:uid="{3B74E4BE-2F8B-41E4-8827-6F88DE83BCC5}"/>
    <cellStyle name="SAPBEXHLevel3 4 4 2" xfId="38428" xr:uid="{BB9FFC48-727C-4B4B-9520-B2DDA58FEB4C}"/>
    <cellStyle name="SAPBEXHLevel3 4 5" xfId="10849" xr:uid="{3E02D282-F1EB-401B-B7FD-EBCA41A4BC23}"/>
    <cellStyle name="SAPBEXHLevel3 4 5 2" xfId="41443" xr:uid="{D23D16C6-A0DB-48C2-9249-24232060F2B5}"/>
    <cellStyle name="SAPBEXHLevel3 4 6" xfId="4973" xr:uid="{D79ABD7F-5882-4DD9-BD85-35CEFBDEDDFD}"/>
    <cellStyle name="SAPBEXHLevel3 4 6 2" xfId="42099" xr:uid="{A99EAAE3-B909-4612-94E6-7EA0A6140E45}"/>
    <cellStyle name="SAPBEXHLevel3 4 7" xfId="42708" xr:uid="{6E5794F1-188A-44C0-8EC3-90F14A60771D}"/>
    <cellStyle name="SAPBEXHLevel3 4 8" xfId="43649" xr:uid="{51C15C63-AFE5-467F-BD71-B47C636D3EA5}"/>
    <cellStyle name="SAPBEXHLevel3 4 9" xfId="45371" xr:uid="{270A6B61-A1FA-4AF1-95AD-31558ADF49AD}"/>
    <cellStyle name="SAPBEXHLevel3 40" xfId="35864" xr:uid="{D01D06AA-5874-4ADF-B407-05C68E19E9C6}"/>
    <cellStyle name="SAPBEXHLevel3 41" xfId="35865" xr:uid="{368E8E74-A7C8-441D-9AC0-3D8CA0E572A7}"/>
    <cellStyle name="SAPBEXHLevel3 42" xfId="35866" xr:uid="{9B5CEE5B-FEED-457B-AF88-ADF4EC83A20B}"/>
    <cellStyle name="SAPBEXHLevel3 43" xfId="35867" xr:uid="{831F5192-B148-4890-97F5-9436BFE05693}"/>
    <cellStyle name="SAPBEXHLevel3 44" xfId="35868" xr:uid="{A2D8B348-BB71-497B-BF7E-D6E1953FA313}"/>
    <cellStyle name="SAPBEXHLevel3 45" xfId="35869" xr:uid="{EDAA60E6-ABAE-4705-AC85-7EA316173870}"/>
    <cellStyle name="SAPBEXHLevel3 46" xfId="35870" xr:uid="{DCBDEA0B-768F-467F-9C14-826D0C588413}"/>
    <cellStyle name="SAPBEXHLevel3 47" xfId="35871" xr:uid="{D2BC983A-FC63-4EA1-8ACC-6015526155D4}"/>
    <cellStyle name="SAPBEXHLevel3 48" xfId="35872" xr:uid="{C58ECAD4-1A48-4B30-ADF3-F5F9F03F1466}"/>
    <cellStyle name="SAPBEXHLevel3 49" xfId="35873" xr:uid="{CAE42A01-C559-41A8-9B50-DE318826D93D}"/>
    <cellStyle name="SAPBEXHLevel3 5" xfId="2088" xr:uid="{FBECA09D-4054-45E7-B87F-B132CCCDBB48}"/>
    <cellStyle name="SAPBEXHLevel3 5 2" xfId="8933" xr:uid="{EDCD30FB-FD49-48B9-B33A-A88180E1D613}"/>
    <cellStyle name="SAPBEXHLevel3 5 2 2" xfId="35874" xr:uid="{ED5D34B5-6433-4E4A-BEEE-4DBB5C6D1A82}"/>
    <cellStyle name="SAPBEXHLevel3 5 3" xfId="38520" xr:uid="{D328AAE6-6556-440A-8065-583F298BF123}"/>
    <cellStyle name="SAPBEXHLevel3 5 4" xfId="41353" xr:uid="{8EAF2980-8738-49F8-A74A-BEB27811F948}"/>
    <cellStyle name="SAPBEXHLevel3 5 5" xfId="42014" xr:uid="{07AB2A27-8AC0-4C66-84F3-6886C30564F7}"/>
    <cellStyle name="SAPBEXHLevel3 5 6" xfId="42624" xr:uid="{409106DF-1E9C-4284-B58B-A5E659E3FF6E}"/>
    <cellStyle name="SAPBEXHLevel3 5 7" xfId="43734" xr:uid="{1A198DF7-85C4-4BCF-8E68-51AF6B32842B}"/>
    <cellStyle name="SAPBEXHLevel3 5 8" xfId="45292" xr:uid="{C2420857-9509-46BE-BD37-73B472454BAE}"/>
    <cellStyle name="SAPBEXHLevel3 5 9" xfId="13231" xr:uid="{72D890E7-265F-43EC-83E8-24356A3B24DE}"/>
    <cellStyle name="SAPBEXHLevel3 50" xfId="35875" xr:uid="{89496AC0-3D47-4B9A-BCF8-872B4E37D410}"/>
    <cellStyle name="SAPBEXHLevel3 51" xfId="35876" xr:uid="{8295E526-B55F-4079-A6CB-B9A236A4829E}"/>
    <cellStyle name="SAPBEXHLevel3 52" xfId="35877" xr:uid="{AB28DA39-FC07-4E2D-ACC2-41EEB6E199A5}"/>
    <cellStyle name="SAPBEXHLevel3 53" xfId="35878" xr:uid="{12E7DD44-B79F-45BC-8F18-39393C591495}"/>
    <cellStyle name="SAPBEXHLevel3 54" xfId="35879" xr:uid="{2CD7D8DC-D633-44F5-B4B0-F0C9A74B9A3D}"/>
    <cellStyle name="SAPBEXHLevel3 55" xfId="35880" xr:uid="{8D0F57DC-5C9A-4AC3-826F-0198B472859C}"/>
    <cellStyle name="SAPBEXHLevel3 56" xfId="35881" xr:uid="{AF099D32-27D7-4C2B-B9E4-F61646F2A5D8}"/>
    <cellStyle name="SAPBEXHLevel3 57" xfId="35882" xr:uid="{39EBEC35-81BE-4086-A2FA-2B0CAA6B3811}"/>
    <cellStyle name="SAPBEXHLevel3 58" xfId="35883" xr:uid="{4FB7B16D-C53C-424B-88D7-3761B0A85583}"/>
    <cellStyle name="SAPBEXHLevel3 59" xfId="35884" xr:uid="{DAE740C8-1529-489B-8E5D-B0BDC5F0370D}"/>
    <cellStyle name="SAPBEXHLevel3 6" xfId="8544" xr:uid="{2D7E04B7-5B00-43D5-862D-7B88EF0F3638}"/>
    <cellStyle name="SAPBEXHLevel3 6 2" xfId="35886" xr:uid="{14A804BC-F907-4B1A-89FF-3D14C06AD51E}"/>
    <cellStyle name="SAPBEXHLevel3 6 3" xfId="41100" xr:uid="{95141DA3-240F-4B8F-9EB7-6ED6831D1DD2}"/>
    <cellStyle name="SAPBEXHLevel3 6 4" xfId="38732" xr:uid="{C4AAD24A-9FFD-4360-8E85-E70EF20D51D6}"/>
    <cellStyle name="SAPBEXHLevel3 6 5" xfId="41061" xr:uid="{76235547-38A7-4E4A-8F7C-84888E7BAFED}"/>
    <cellStyle name="SAPBEXHLevel3 6 6" xfId="38805" xr:uid="{D3293E12-3778-439E-ACFC-FCB81E5432D1}"/>
    <cellStyle name="SAPBEXHLevel3 6 7" xfId="45127" xr:uid="{66DB43D2-B5F5-47CF-9525-7134230BF5A7}"/>
    <cellStyle name="SAPBEXHLevel3 6 8" xfId="43908" xr:uid="{551E15DC-6BD2-43F0-B839-478988F0A940}"/>
    <cellStyle name="SAPBEXHLevel3 6 9" xfId="35885" xr:uid="{5A586C9E-9746-40D3-B6BC-90F57FF475B5}"/>
    <cellStyle name="SAPBEXHLevel3 60" xfId="35887" xr:uid="{00871E1E-BE25-4D17-AAF8-2521B82B5D99}"/>
    <cellStyle name="SAPBEXHLevel3 61" xfId="35888" xr:uid="{5281B943-A316-4104-B433-9B44EFB399BA}"/>
    <cellStyle name="SAPBEXHLevel3 62" xfId="35889" xr:uid="{E61604CA-5D39-453F-A103-2FDF2C8927E0}"/>
    <cellStyle name="SAPBEXHLevel3 63" xfId="35890" xr:uid="{FF1D804B-4596-43FD-9A43-EED74DE057D4}"/>
    <cellStyle name="SAPBEXHLevel3 64" xfId="35891" xr:uid="{8472E10F-DB24-47FA-B220-D48070C50738}"/>
    <cellStyle name="SAPBEXHLevel3 65" xfId="35892" xr:uid="{59E4B694-95C0-4AE2-9D78-A94A8ACBB2A3}"/>
    <cellStyle name="SAPBEXHLevel3 66" xfId="35893" xr:uid="{17EE3E32-2E73-419D-AC31-6D887AF043BA}"/>
    <cellStyle name="SAPBEXHLevel3 67" xfId="35894" xr:uid="{CE9BA3AD-149B-45F9-86B9-3C7875F41B4B}"/>
    <cellStyle name="SAPBEXHLevel3 68" xfId="35895" xr:uid="{A455AE9B-1303-4ADD-84FB-4BCC9E1A6F84}"/>
    <cellStyle name="SAPBEXHLevel3 69" xfId="35896" xr:uid="{13C7A33E-3625-45E3-83A6-56829823D04C}"/>
    <cellStyle name="SAPBEXHLevel3 7" xfId="10570" xr:uid="{6367D30F-616E-4391-A0A6-9E21FE606487}"/>
    <cellStyle name="SAPBEXHLevel3 7 2" xfId="35897" xr:uid="{0203C39D-CCF9-481D-9F62-575C2F92C476}"/>
    <cellStyle name="SAPBEXHLevel3 70" xfId="35898" xr:uid="{CD9F0E0B-8EDF-458B-A6E0-72C101C03E72}"/>
    <cellStyle name="SAPBEXHLevel3 71" xfId="35899" xr:uid="{85D0F6C0-0CDD-4967-BF4B-C176C514946D}"/>
    <cellStyle name="SAPBEXHLevel3 72" xfId="35900" xr:uid="{0E660248-1687-4CCD-ADD9-0D34BCAE1E8E}"/>
    <cellStyle name="SAPBEXHLevel3 73" xfId="35901" xr:uid="{09D7F35D-7A00-4190-BE3A-FE39F6B4F9AB}"/>
    <cellStyle name="SAPBEXHLevel3 74" xfId="35902" xr:uid="{6F0EA5AE-4FFA-46D6-85B2-220AAD76A4B7}"/>
    <cellStyle name="SAPBEXHLevel3 75" xfId="35903" xr:uid="{E321226D-58D9-4EA6-B01B-A056F846B842}"/>
    <cellStyle name="SAPBEXHLevel3 76" xfId="35904" xr:uid="{647604BE-EF96-47D5-AA9C-4BBA57BD2FF4}"/>
    <cellStyle name="SAPBEXHLevel3 77" xfId="35905" xr:uid="{7596D32A-B499-4F8A-93F3-C8F870AF0765}"/>
    <cellStyle name="SAPBEXHLevel3 78" xfId="35906" xr:uid="{3666FECA-631C-4E41-8812-C1A04D9B629E}"/>
    <cellStyle name="SAPBEXHLevel3 79" xfId="35907" xr:uid="{D4655968-FA16-4970-BD1E-DD53303659EC}"/>
    <cellStyle name="SAPBEXHLevel3 8" xfId="10363" xr:uid="{7AA6EFDE-95FA-442D-BE6A-E661F381562E}"/>
    <cellStyle name="SAPBEXHLevel3 8 2" xfId="35908" xr:uid="{914F2373-A952-4A42-A710-9DEF5DFF9944}"/>
    <cellStyle name="SAPBEXHLevel3 80" xfId="35909" xr:uid="{0128034F-42EB-4178-963C-82CBD3B7A12E}"/>
    <cellStyle name="SAPBEXHLevel3 81" xfId="35910" xr:uid="{64AD6862-B948-421B-A7FA-C29938C60EA1}"/>
    <cellStyle name="SAPBEXHLevel3 82" xfId="35911" xr:uid="{B4493E81-3F93-4D94-81FA-BAF17799A866}"/>
    <cellStyle name="SAPBEXHLevel3 83" xfId="35912" xr:uid="{0ED1BDAD-8ED8-470D-BC4C-F302F9015943}"/>
    <cellStyle name="SAPBEXHLevel3 84" xfId="35913" xr:uid="{3900AA44-D8E3-443B-9F58-CD47F1663E1D}"/>
    <cellStyle name="SAPBEXHLevel3 85" xfId="35914" xr:uid="{B7A345A1-A102-4BED-85A9-8345283DE434}"/>
    <cellStyle name="SAPBEXHLevel3 86" xfId="35915" xr:uid="{67670CA8-F36C-456A-BB9D-0F8B8B28566D}"/>
    <cellStyle name="SAPBEXHLevel3 87" xfId="35916" xr:uid="{4706DA0C-9A19-411E-ADAD-4B5DE4DD1205}"/>
    <cellStyle name="SAPBEXHLevel3 88" xfId="35917" xr:uid="{ED183CF8-8519-423E-B0E7-5BBA08D18A47}"/>
    <cellStyle name="SAPBEXHLevel3 89" xfId="35918" xr:uid="{E6ED5FFF-DE05-41B7-8105-5ECF11762A8C}"/>
    <cellStyle name="SAPBEXHLevel3 9" xfId="35919" xr:uid="{A3471AA8-05B4-439A-9ADC-11243BD73F45}"/>
    <cellStyle name="SAPBEXHLevel3 90" xfId="35920" xr:uid="{AD17ED52-93A1-469E-9D34-FBBF15892461}"/>
    <cellStyle name="SAPBEXHLevel3 91" xfId="35921" xr:uid="{588BC221-AC3F-483E-9452-5FBC62E2AC76}"/>
    <cellStyle name="SAPBEXHLevel3 92" xfId="35922" xr:uid="{59F672EF-7F1E-43F5-A6C0-E476B0A55D07}"/>
    <cellStyle name="SAPBEXHLevel3 93" xfId="35923" xr:uid="{770F9AD2-B65B-4855-8BD1-365FA49CB3AB}"/>
    <cellStyle name="SAPBEXHLevel3 94" xfId="35924" xr:uid="{807C5AA9-B1D5-4B8D-9FF8-B5762A0C895F}"/>
    <cellStyle name="SAPBEXHLevel3 95" xfId="35925" xr:uid="{8C8C5C64-A9C6-459B-A50C-7082150C81EC}"/>
    <cellStyle name="SAPBEXHLevel3 96" xfId="35926" xr:uid="{34377151-75E8-40DA-B552-A263CC1A1224}"/>
    <cellStyle name="SAPBEXHLevel3 97" xfId="35927" xr:uid="{4694207B-307A-4271-96D4-1D7DA2337A42}"/>
    <cellStyle name="SAPBEXHLevel3 98" xfId="35928" xr:uid="{1348A560-3DFA-41E1-B1E2-C227FB0D735D}"/>
    <cellStyle name="SAPBEXHLevel3 99" xfId="35929" xr:uid="{78973FB9-74B2-433F-8B37-9B3AE2A3AF5C}"/>
    <cellStyle name="SAPBEXHLevel3X" xfId="1983" xr:uid="{48DD8AA9-ADCD-4FA9-A060-6F8B47E77396}"/>
    <cellStyle name="SAPBEXHLevel3X 10" xfId="35930" xr:uid="{9A4F24D1-C83C-4DDB-A846-A55153016711}"/>
    <cellStyle name="SAPBEXHLevel3X 100" xfId="35931" xr:uid="{60BD278B-7773-474B-8CDF-3DFF8167778F}"/>
    <cellStyle name="SAPBEXHLevel3X 101" xfId="35932" xr:uid="{B5983A12-7D9B-4B73-B555-7771035E859F}"/>
    <cellStyle name="SAPBEXHLevel3X 102" xfId="35933" xr:uid="{022326A1-3642-4AA1-B0BC-C9B238A0C82E}"/>
    <cellStyle name="SAPBEXHLevel3X 103" xfId="35934" xr:uid="{1C6A1855-B501-4100-95E7-9DAF50524BF3}"/>
    <cellStyle name="SAPBEXHLevel3X 104" xfId="35935" xr:uid="{297AF960-5BB6-468B-A558-0B6C2161608A}"/>
    <cellStyle name="SAPBEXHLevel3X 105" xfId="35936" xr:uid="{63599C2C-6C92-48F3-BC5C-2000E9889027}"/>
    <cellStyle name="SAPBEXHLevel3X 105 2" xfId="41103" xr:uid="{04C60C9D-3A82-4AD0-922F-21FF553FDDEB}"/>
    <cellStyle name="SAPBEXHLevel3X 105 3" xfId="38731" xr:uid="{D041EAD8-8B44-4C47-892A-AAF9CB368707}"/>
    <cellStyle name="SAPBEXHLevel3X 105 4" xfId="41063" xr:uid="{A767CEFC-9A1E-479E-A876-9029B1C19412}"/>
    <cellStyle name="SAPBEXHLevel3X 105 5" xfId="38803" xr:uid="{054A7E22-6B87-432F-9539-687F318B6804}"/>
    <cellStyle name="SAPBEXHLevel3X 105 6" xfId="45128" xr:uid="{591CAC8F-F355-4E36-9C91-2AC3504DCB01}"/>
    <cellStyle name="SAPBEXHLevel3X 105 7" xfId="43907" xr:uid="{D9FF76FA-D72C-4603-99A3-8D776175845D}"/>
    <cellStyle name="SAPBEXHLevel3X 106" xfId="35937" xr:uid="{B6B473FA-B814-474B-92F2-E09A57011848}"/>
    <cellStyle name="SAPBEXHLevel3X 106 2" xfId="41104" xr:uid="{C99A3001-0A92-4EAC-97F9-50244AA32BAF}"/>
    <cellStyle name="SAPBEXHLevel3X 106 3" xfId="38730" xr:uid="{198DE526-4440-4EC0-840D-ABAB2414ACB4}"/>
    <cellStyle name="SAPBEXHLevel3X 106 4" xfId="41064" xr:uid="{089A77F3-DBAC-43B1-977D-AC2D395B75DA}"/>
    <cellStyle name="SAPBEXHLevel3X 106 5" xfId="38802" xr:uid="{A3F1B5FB-2A25-42F0-90D7-2D92D7AB0062}"/>
    <cellStyle name="SAPBEXHLevel3X 106 6" xfId="45129" xr:uid="{51061D54-5B6B-46DF-96AC-5FC699D30F32}"/>
    <cellStyle name="SAPBEXHLevel3X 106 7" xfId="43906" xr:uid="{54FCC4F0-3CDF-485B-BB69-60903D92772E}"/>
    <cellStyle name="SAPBEXHLevel3X 107" xfId="35938" xr:uid="{D0EC2599-E83A-47F6-BF96-252B448F80C3}"/>
    <cellStyle name="SAPBEXHLevel3X 107 2" xfId="41105" xr:uid="{CB07365C-A211-4563-BF4D-1B96094DD8FF}"/>
    <cellStyle name="SAPBEXHLevel3X 107 3" xfId="38729" xr:uid="{B05A99B3-829A-41B8-80E5-99FE129BEDDA}"/>
    <cellStyle name="SAPBEXHLevel3X 107 4" xfId="41065" xr:uid="{D24828EF-AB3A-444C-8952-39C68883654B}"/>
    <cellStyle name="SAPBEXHLevel3X 107 5" xfId="38801" xr:uid="{796D4902-B5DD-41F9-A191-5D1AE210E46B}"/>
    <cellStyle name="SAPBEXHLevel3X 107 6" xfId="45130" xr:uid="{8D6F2937-8908-4D7B-8716-A68FE703735C}"/>
    <cellStyle name="SAPBEXHLevel3X 107 7" xfId="43905" xr:uid="{36B0B61B-BDD1-441E-96DF-F93E879196AB}"/>
    <cellStyle name="SAPBEXHLevel3X 108" xfId="35939" xr:uid="{0493E3DF-8AA4-4D8D-8AFA-B16C9F762925}"/>
    <cellStyle name="SAPBEXHLevel3X 108 2" xfId="41106" xr:uid="{ADC7A187-7B3D-4288-9EE9-022AC96CEDE3}"/>
    <cellStyle name="SAPBEXHLevel3X 108 3" xfId="38728" xr:uid="{6E26F998-0B48-43B1-9342-1B02560F6712}"/>
    <cellStyle name="SAPBEXHLevel3X 108 4" xfId="41066" xr:uid="{24F21C09-93AC-4E23-B85C-CCA0EF00F80A}"/>
    <cellStyle name="SAPBEXHLevel3X 108 5" xfId="38800" xr:uid="{1D6D5A03-0056-4A86-B1D7-3E4CA510B87D}"/>
    <cellStyle name="SAPBEXHLevel3X 108 6" xfId="45131" xr:uid="{077B6B70-C6F6-404C-8098-FB253E481194}"/>
    <cellStyle name="SAPBEXHLevel3X 108 7" xfId="43904" xr:uid="{33EEB4F8-1284-404A-AA3F-843B46986E66}"/>
    <cellStyle name="SAPBEXHLevel3X 109" xfId="35940" xr:uid="{61976AFF-904A-4851-8FAB-C54AE99DFB09}"/>
    <cellStyle name="SAPBEXHLevel3X 109 2" xfId="41107" xr:uid="{4C0140CD-40AD-4EDC-98AC-224CB6E3C443}"/>
    <cellStyle name="SAPBEXHLevel3X 109 3" xfId="38727" xr:uid="{CFA0292F-FC9C-49FF-B294-56207C77461A}"/>
    <cellStyle name="SAPBEXHLevel3X 109 4" xfId="41067" xr:uid="{CD8178F4-5738-44EE-98F5-DBC3B80CD46F}"/>
    <cellStyle name="SAPBEXHLevel3X 109 5" xfId="38799" xr:uid="{B7D90296-A80C-4CAA-A79A-49A1D926A510}"/>
    <cellStyle name="SAPBEXHLevel3X 109 6" xfId="45132" xr:uid="{9FC3466A-9AAC-43EC-AB86-55F79C595C69}"/>
    <cellStyle name="SAPBEXHLevel3X 109 7" xfId="43903" xr:uid="{9954F17B-8459-465E-B63C-E0DFDB6C368C}"/>
    <cellStyle name="SAPBEXHLevel3X 11" xfId="35941" xr:uid="{CAC0376E-1B61-4861-9709-2D127FC00563}"/>
    <cellStyle name="SAPBEXHLevel3X 110" xfId="35942" xr:uid="{D87DAA6D-3D84-4022-8DBB-6F3F40259B51}"/>
    <cellStyle name="SAPBEXHLevel3X 110 2" xfId="41109" xr:uid="{B8FE5D18-2BED-4A87-8CB4-9A70DA337F38}"/>
    <cellStyle name="SAPBEXHLevel3X 110 3" xfId="38726" xr:uid="{7317D11B-0DD2-44EE-8876-B2210B6C6A61}"/>
    <cellStyle name="SAPBEXHLevel3X 110 4" xfId="41068" xr:uid="{FF92BBC6-3E10-4F5E-A9A8-9F1FFC06DB8E}"/>
    <cellStyle name="SAPBEXHLevel3X 110 5" xfId="38798" xr:uid="{7F0AAFFC-966A-45DB-8E23-A872EB3D805C}"/>
    <cellStyle name="SAPBEXHLevel3X 110 6" xfId="45133" xr:uid="{67AC6A77-8FAB-4965-8A17-35C87E9C2C9A}"/>
    <cellStyle name="SAPBEXHLevel3X 110 7" xfId="43902" xr:uid="{B99DFFDD-954D-4C04-BFF1-28ADE663D9F3}"/>
    <cellStyle name="SAPBEXHLevel3X 111" xfId="35943" xr:uid="{854C3E7B-77D3-400C-9E15-A0E2821F2E9D}"/>
    <cellStyle name="SAPBEXHLevel3X 111 2" xfId="41110" xr:uid="{9F0D5537-2175-4BF5-B248-7A65090C045F}"/>
    <cellStyle name="SAPBEXHLevel3X 111 3" xfId="38725" xr:uid="{2AC6D7AF-AD4B-46AA-B5DC-653A133EE8E3}"/>
    <cellStyle name="SAPBEXHLevel3X 111 4" xfId="41069" xr:uid="{97240943-2C69-4CB6-93E8-47AEBE8F6508}"/>
    <cellStyle name="SAPBEXHLevel3X 111 5" xfId="38797" xr:uid="{3C9AD8BD-011F-4889-B84B-7EB62E31EE53}"/>
    <cellStyle name="SAPBEXHLevel3X 111 6" xfId="45134" xr:uid="{AF71FC94-BB68-4FBC-8538-0395A3C4E068}"/>
    <cellStyle name="SAPBEXHLevel3X 111 7" xfId="43901" xr:uid="{205C2C71-1DB1-4F11-9C17-039392BBF525}"/>
    <cellStyle name="SAPBEXHLevel3X 112" xfId="35944" xr:uid="{50CB8169-90B6-4201-BE92-BC09CD4783D4}"/>
    <cellStyle name="SAPBEXHLevel3X 112 2" xfId="41111" xr:uid="{2653DA94-9093-4995-AB61-9BB9D66DAEC7}"/>
    <cellStyle name="SAPBEXHLevel3X 112 3" xfId="38724" xr:uid="{8BC3CED4-38E4-48E3-B62F-2EC658C6155F}"/>
    <cellStyle name="SAPBEXHLevel3X 112 4" xfId="41070" xr:uid="{03781233-9E4A-4EF6-93B9-97E99F0D4D31}"/>
    <cellStyle name="SAPBEXHLevel3X 112 5" xfId="38796" xr:uid="{C289443D-BEE0-4227-92EB-E950FF4E5A82}"/>
    <cellStyle name="SAPBEXHLevel3X 112 6" xfId="45135" xr:uid="{EDCDCD04-4369-4488-A982-50932777658D}"/>
    <cellStyle name="SAPBEXHLevel3X 112 7" xfId="43900" xr:uid="{13C8408D-610F-44D6-92AE-B628D7BB8A83}"/>
    <cellStyle name="SAPBEXHLevel3X 113" xfId="35945" xr:uid="{FF18D012-C8EA-45B9-B375-C3FA68D75E57}"/>
    <cellStyle name="SAPBEXHLevel3X 113 2" xfId="41112" xr:uid="{B3C799CB-9E07-4112-8B5A-7808781122E2}"/>
    <cellStyle name="SAPBEXHLevel3X 113 3" xfId="38723" xr:uid="{2E2BD887-C8E0-4E19-956F-B5C516A71F2C}"/>
    <cellStyle name="SAPBEXHLevel3X 113 4" xfId="41071" xr:uid="{C01EED25-983C-4E3F-9348-86E0FF0FFF4F}"/>
    <cellStyle name="SAPBEXHLevel3X 113 5" xfId="38795" xr:uid="{94C119A5-3990-48A9-BC8C-C186A8E4F0F2}"/>
    <cellStyle name="SAPBEXHLevel3X 113 6" xfId="45136" xr:uid="{95FEDA84-63D1-48F8-B63B-4C8DD8595B3B}"/>
    <cellStyle name="SAPBEXHLevel3X 113 7" xfId="43899" xr:uid="{AEE7C00A-2F08-4579-AE5B-9FF61A9E6606}"/>
    <cellStyle name="SAPBEXHLevel3X 114" xfId="35946" xr:uid="{542534B9-8C0F-475C-A607-E0893A109010}"/>
    <cellStyle name="SAPBEXHLevel3X 114 2" xfId="41113" xr:uid="{9AF5A499-8F0B-4AEC-9110-6B6F27661076}"/>
    <cellStyle name="SAPBEXHLevel3X 114 3" xfId="38722" xr:uid="{5AD10587-77BA-4A5D-9434-34C90E173227}"/>
    <cellStyle name="SAPBEXHLevel3X 114 4" xfId="41072" xr:uid="{32DB6E19-0BBE-4CA0-85E1-C8FC72DA12BF}"/>
    <cellStyle name="SAPBEXHLevel3X 114 5" xfId="38794" xr:uid="{5039361F-5FB7-4CB2-9F7C-AF819DCED53F}"/>
    <cellStyle name="SAPBEXHLevel3X 114 6" xfId="45137" xr:uid="{84D910E6-2B16-42E8-AF16-E0D4E08A1C43}"/>
    <cellStyle name="SAPBEXHLevel3X 114 7" xfId="43898" xr:uid="{BC15FBDF-A7F4-43AC-9651-7242B78F9F66}"/>
    <cellStyle name="SAPBEXHLevel3X 115" xfId="35947" xr:uid="{74E5EC2D-748D-4ECB-962C-4280E496F32F}"/>
    <cellStyle name="SAPBEXHLevel3X 115 2" xfId="41114" xr:uid="{20BF8C5E-BD6B-4BEF-9F98-3521ED169C22}"/>
    <cellStyle name="SAPBEXHLevel3X 115 3" xfId="38721" xr:uid="{850DB832-0E9A-489A-930A-F10B0DDEE325}"/>
    <cellStyle name="SAPBEXHLevel3X 115 4" xfId="41073" xr:uid="{3E39E67D-5900-4B06-A5B2-E6B7F281AEB5}"/>
    <cellStyle name="SAPBEXHLevel3X 115 5" xfId="38793" xr:uid="{60ACCDE5-BD40-47F8-BEA0-052429F122F2}"/>
    <cellStyle name="SAPBEXHLevel3X 115 6" xfId="45138" xr:uid="{027C47FB-AC0C-4156-91D8-C667A7AC887F}"/>
    <cellStyle name="SAPBEXHLevel3X 115 7" xfId="43897" xr:uid="{A78FD04D-2A73-4B53-915E-4FFE0B3CE03D}"/>
    <cellStyle name="SAPBEXHLevel3X 116" xfId="12883" xr:uid="{BA5E5D93-78FE-404E-A1EC-3728F02370C3}"/>
    <cellStyle name="SAPBEXHLevel3X 116 2" xfId="38271" xr:uid="{5A9C72A9-FFF8-404F-B4C1-FCCFE5AEF16A}"/>
    <cellStyle name="SAPBEXHLevel3X 116 3" xfId="41641" xr:uid="{C9084525-22A4-490F-875A-C2B4BEF98F3B}"/>
    <cellStyle name="SAPBEXHLevel3X 116 4" xfId="42298" xr:uid="{62FEC5AC-D838-40D0-A8BB-C46A9EB85F51}"/>
    <cellStyle name="SAPBEXHLevel3X 116 5" xfId="42884" xr:uid="{97F3E05E-7EAC-4E88-A685-D21E5009121E}"/>
    <cellStyle name="SAPBEXHLevel3X 116 6" xfId="43501" xr:uid="{99F22BCC-E598-43CF-BA6A-25D7CE7345A0}"/>
    <cellStyle name="SAPBEXHLevel3X 116 7" xfId="45533" xr:uid="{28F480AA-F2C7-4F41-97C1-D054B36DD054}"/>
    <cellStyle name="SAPBEXHLevel3X 117" xfId="38211" xr:uid="{7EFDEFBC-4C9D-4A28-BC8C-003067997CF7}"/>
    <cellStyle name="SAPBEXHLevel3X 118" xfId="41734" xr:uid="{29CF60C4-8D33-4C5B-B185-E8E0B4287E6B}"/>
    <cellStyle name="SAPBEXHLevel3X 119" xfId="42379" xr:uid="{C6523D9D-785A-41B6-BB76-D756776D91AF}"/>
    <cellStyle name="SAPBEXHLevel3X 12" xfId="35948" xr:uid="{73C8E43A-0F22-48FE-BB25-394F56EE15BD}"/>
    <cellStyle name="SAPBEXHLevel3X 120" xfId="42963" xr:uid="{C0A9B62C-F39E-4B56-A552-A254869DDD4F}"/>
    <cellStyle name="SAPBEXHLevel3X 121" xfId="43444" xr:uid="{56B3197D-6708-4E65-9681-7104EE3EA1B8}"/>
    <cellStyle name="SAPBEXHLevel3X 122" xfId="45592" xr:uid="{114F0A0E-1B4D-40D1-A8E6-0240C138ED5C}"/>
    <cellStyle name="SAPBEXHLevel3X 123" xfId="12341" xr:uid="{D40E9042-18FA-4044-A441-17B6C66BF42A}"/>
    <cellStyle name="SAPBEXHLevel3X 124" xfId="46164" xr:uid="{56903511-AA2B-4F3E-9BA4-B2948A941279}"/>
    <cellStyle name="SAPBEXHLevel3X 13" xfId="35949" xr:uid="{593AC1D5-B4C3-450F-9CC8-64587897DC1B}"/>
    <cellStyle name="SAPBEXHLevel3X 14" xfId="35950" xr:uid="{7E1ACC91-2AE7-4F63-81B4-CB116D1C2B93}"/>
    <cellStyle name="SAPBEXHLevel3X 15" xfId="35951" xr:uid="{90A691ED-7649-43F6-B107-137A2BD77A5A}"/>
    <cellStyle name="SAPBEXHLevel3X 16" xfId="35952" xr:uid="{DD15B7E4-D910-4AD4-BA13-5FDBE7189E4A}"/>
    <cellStyle name="SAPBEXHLevel3X 17" xfId="35953" xr:uid="{3074C5DA-4E29-48E9-8D13-0FA568F1186D}"/>
    <cellStyle name="SAPBEXHLevel3X 18" xfId="35954" xr:uid="{D6841A52-98A1-4925-8BFA-3B054480BD7B}"/>
    <cellStyle name="SAPBEXHLevel3X 19" xfId="35955" xr:uid="{AE92954E-E395-4598-AA29-BA7DFB2FC6D7}"/>
    <cellStyle name="SAPBEXHLevel3X 2" xfId="2249" xr:uid="{91A11314-3FF6-4FB2-A4B3-6F5CEF7C4A37}"/>
    <cellStyle name="SAPBEXHLevel3X 2 10" xfId="45427" xr:uid="{B3DE183D-9CC2-46FE-955D-3AE1099D63D1}"/>
    <cellStyle name="SAPBEXHLevel3X 2 11" xfId="13088" xr:uid="{597D36FC-5E73-4F36-8710-3B8F74E4A80F}"/>
    <cellStyle name="SAPBEXHLevel3X 2 2" xfId="4458" xr:uid="{221AD1A9-B0C1-4E72-8A9E-10F7CB27110F}"/>
    <cellStyle name="SAPBEXHLevel3X 2 2 10" xfId="35956" xr:uid="{87DC7AD4-A994-4F36-8F32-72B364618B03}"/>
    <cellStyle name="SAPBEXHLevel3X 2 2 2" xfId="5448" xr:uid="{8047E068-C278-4374-8918-29181472EACA}"/>
    <cellStyle name="SAPBEXHLevel3X 2 2 2 10" xfId="35957" xr:uid="{F1644F0B-1CF8-43EC-86D8-5A39CFFC7C62}"/>
    <cellStyle name="SAPBEXHLevel3X 2 2 2 2" xfId="35958" xr:uid="{162E0CAB-2964-4620-B246-E6B14644E515}"/>
    <cellStyle name="SAPBEXHLevel3X 2 2 2 2 2" xfId="35959" xr:uid="{61B6E7A1-66F7-443D-8B28-21F24D1384D1}"/>
    <cellStyle name="SAPBEXHLevel3X 2 2 2 2 2 2" xfId="41119" xr:uid="{27786808-5350-4509-90D2-F0EEFEAF46CC}"/>
    <cellStyle name="SAPBEXHLevel3X 2 2 2 2 2 3" xfId="38717" xr:uid="{0D5E88B6-494B-4846-9857-4C572FADA68D}"/>
    <cellStyle name="SAPBEXHLevel3X 2 2 2 2 2 4" xfId="41082" xr:uid="{54757AA3-C07E-4A73-9775-84C4424FDC8C}"/>
    <cellStyle name="SAPBEXHLevel3X 2 2 2 2 2 5" xfId="38789" xr:uid="{FAEF3F9F-F75F-4399-B120-E8464BFF9606}"/>
    <cellStyle name="SAPBEXHLevel3X 2 2 2 2 2 6" xfId="45142" xr:uid="{C0C4624E-F344-4DC6-953C-55A8EEEF21F5}"/>
    <cellStyle name="SAPBEXHLevel3X 2 2 2 2 2 7" xfId="43893" xr:uid="{2580BDFB-75B5-44E4-A633-3DE6FD077AB7}"/>
    <cellStyle name="SAPBEXHLevel3X 2 2 2 2 3" xfId="41118" xr:uid="{9F71C9A8-DA38-4769-BE34-90B648A41234}"/>
    <cellStyle name="SAPBEXHLevel3X 2 2 2 2 4" xfId="38718" xr:uid="{385F713B-2CE6-4A56-A1A5-988174F2173D}"/>
    <cellStyle name="SAPBEXHLevel3X 2 2 2 2 5" xfId="41076" xr:uid="{867D753E-79FB-4D1D-8CAD-57433B22662A}"/>
    <cellStyle name="SAPBEXHLevel3X 2 2 2 2 6" xfId="38790" xr:uid="{607EA27B-65A2-488E-B96E-5371B707B326}"/>
    <cellStyle name="SAPBEXHLevel3X 2 2 2 2 7" xfId="45141" xr:uid="{C08A9E09-E21C-4B7D-8AEC-C6A4483615DB}"/>
    <cellStyle name="SAPBEXHLevel3X 2 2 2 2 8" xfId="43894" xr:uid="{A5D6CBA9-9439-4D4C-8741-8F6FB2ECCE32}"/>
    <cellStyle name="SAPBEXHLevel3X 2 2 2 3" xfId="35960" xr:uid="{993618FA-68B8-4D62-94BD-629C6F9C845C}"/>
    <cellStyle name="SAPBEXHLevel3X 2 2 2 3 2" xfId="41120" xr:uid="{29EBC26F-65BF-42DF-91C4-8C8CE50A6624}"/>
    <cellStyle name="SAPBEXHLevel3X 2 2 2 3 3" xfId="38716" xr:uid="{5A111C74-2F51-4071-BF10-C1FA12C6A4C2}"/>
    <cellStyle name="SAPBEXHLevel3X 2 2 2 3 4" xfId="41089" xr:uid="{D07C9B37-7ECA-4463-8F90-C46E039ADC57}"/>
    <cellStyle name="SAPBEXHLevel3X 2 2 2 3 5" xfId="38788" xr:uid="{E8D34617-6D42-430C-BE4F-C93C3402777F}"/>
    <cellStyle name="SAPBEXHLevel3X 2 2 2 3 6" xfId="45143" xr:uid="{DC9A36E4-C859-40D6-8EBC-BBF852534147}"/>
    <cellStyle name="SAPBEXHLevel3X 2 2 2 3 7" xfId="43892" xr:uid="{F6F2395F-AA72-48FE-8491-852530878B73}"/>
    <cellStyle name="SAPBEXHLevel3X 2 2 2 4" xfId="41117" xr:uid="{144ED065-485C-4E51-95B0-5A4A61020611}"/>
    <cellStyle name="SAPBEXHLevel3X 2 2 2 5" xfId="38719" xr:uid="{094E12E0-EECB-4FB5-966A-53AAF7305F54}"/>
    <cellStyle name="SAPBEXHLevel3X 2 2 2 6" xfId="41075" xr:uid="{E33532B0-7070-414A-82D6-5702AF1EB37B}"/>
    <cellStyle name="SAPBEXHLevel3X 2 2 2 7" xfId="38791" xr:uid="{49363162-34C0-40E7-82CB-8DE5966291AF}"/>
    <cellStyle name="SAPBEXHLevel3X 2 2 2 8" xfId="45140" xr:uid="{8986D8D5-A7B9-4AEB-935F-0D1AF7B1A89A}"/>
    <cellStyle name="SAPBEXHLevel3X 2 2 2 9" xfId="43895" xr:uid="{884B2B14-1AC1-482A-956F-DB868658D9EB}"/>
    <cellStyle name="SAPBEXHLevel3X 2 2 3" xfId="8350" xr:uid="{ABC6935A-1618-4463-91F4-BE2C55E49232}"/>
    <cellStyle name="SAPBEXHLevel3X 2 2 3 2" xfId="41121" xr:uid="{4DF1FAB1-07FA-4379-9FB7-E6B58C6306C0}"/>
    <cellStyle name="SAPBEXHLevel3X 2 2 3 3" xfId="38715" xr:uid="{C2013A2E-7986-4D4A-8F5E-BDDDCB051300}"/>
    <cellStyle name="SAPBEXHLevel3X 2 2 3 4" xfId="41090" xr:uid="{8A02C218-4430-4BB1-BB8A-2BF90BC6A645}"/>
    <cellStyle name="SAPBEXHLevel3X 2 2 3 5" xfId="38787" xr:uid="{72C90F63-727C-41BF-8860-447DFA269E9A}"/>
    <cellStyle name="SAPBEXHLevel3X 2 2 3 6" xfId="45144" xr:uid="{F877DE6D-A800-4E60-84E1-496E07F235D8}"/>
    <cellStyle name="SAPBEXHLevel3X 2 2 3 7" xfId="43891" xr:uid="{D5B388F3-CBE6-420B-A597-B10E8965929F}"/>
    <cellStyle name="SAPBEXHLevel3X 2 2 3 8" xfId="35961" xr:uid="{240EF735-A1BD-45B5-A3EC-7858A22C80A1}"/>
    <cellStyle name="SAPBEXHLevel3X 2 2 4" xfId="41116" xr:uid="{8B887684-EF2B-44FA-8D75-3F0285229188}"/>
    <cellStyle name="SAPBEXHLevel3X 2 2 5" xfId="38720" xr:uid="{0BD72B48-E4AF-452D-883E-4FC54C2ADBDD}"/>
    <cellStyle name="SAPBEXHLevel3X 2 2 6" xfId="41074" xr:uid="{E4742E8A-2D66-42E9-9A94-04567E3E7861}"/>
    <cellStyle name="SAPBEXHLevel3X 2 2 7" xfId="38792" xr:uid="{5A67EEDF-AB0A-4C1A-8AA4-CED35F49F89B}"/>
    <cellStyle name="SAPBEXHLevel3X 2 2 8" xfId="45139" xr:uid="{F1D42DE4-B4EB-4305-9E21-B222CD5EFC50}"/>
    <cellStyle name="SAPBEXHLevel3X 2 2 9" xfId="43896" xr:uid="{1963472F-1889-4D45-9853-4AA8D9BF28F5}"/>
    <cellStyle name="SAPBEXHLevel3X 2 3" xfId="5024" xr:uid="{3C1D9F0F-A3C8-431A-BD3B-6048546F718C}"/>
    <cellStyle name="SAPBEXHLevel3X 2 3 2" xfId="5596" xr:uid="{871DD7EE-DFF8-4316-ADC4-725093A61DAF}"/>
    <cellStyle name="SAPBEXHLevel3X 2 3 2 2" xfId="41122" xr:uid="{8073713A-CF67-41F9-8B70-5CAB7E02801E}"/>
    <cellStyle name="SAPBEXHLevel3X 2 3 3" xfId="38714" xr:uid="{1A763409-8EDD-47AA-A1C5-C0CCB5756963}"/>
    <cellStyle name="SAPBEXHLevel3X 2 3 4" xfId="41091" xr:uid="{51B0BC65-22BF-4FFA-B0F9-803754B370C2}"/>
    <cellStyle name="SAPBEXHLevel3X 2 3 5" xfId="38786" xr:uid="{9FB299A9-0BA8-4809-8DFC-099655A2A50D}"/>
    <cellStyle name="SAPBEXHLevel3X 2 3 6" xfId="45145" xr:uid="{4C26F93B-0BFF-4EDF-A017-16291CA9E7FB}"/>
    <cellStyle name="SAPBEXHLevel3X 2 3 7" xfId="43890" xr:uid="{3002933C-B594-40B5-9160-4461CFF0B060}"/>
    <cellStyle name="SAPBEXHLevel3X 2 3 8" xfId="35962" xr:uid="{ABC77E39-6BCA-4E4D-8A64-CFA4F728D46A}"/>
    <cellStyle name="SAPBEXHLevel3X 2 4" xfId="10230" xr:uid="{F00210CA-1529-44D1-8DD1-84DAA0D53DFE}"/>
    <cellStyle name="SAPBEXHLevel3X 2 4 2" xfId="35963" xr:uid="{342E8309-FB56-4B8E-9969-7EB3ABB1994A}"/>
    <cellStyle name="SAPBEXHLevel3X 2 5" xfId="10298" xr:uid="{835873E4-B39A-45AD-A1F1-D9BFE31B49E6}"/>
    <cellStyle name="SAPBEXHLevel3X 2 5 2" xfId="38383" xr:uid="{9CC2043C-4993-44AA-B822-6FD03F250DC5}"/>
    <cellStyle name="SAPBEXHLevel3X 2 6" xfId="10614" xr:uid="{DBBD49D0-03A7-488E-BA6C-9EEA3025BAB4}"/>
    <cellStyle name="SAPBEXHLevel3X 2 6 2" xfId="41506" xr:uid="{8C77E673-72F0-4561-BD4E-D12FCC396D11}"/>
    <cellStyle name="SAPBEXHLevel3X 2 7" xfId="10259" xr:uid="{ACB85308-9D0D-4276-80C6-2EDC4A6BF56E}"/>
    <cellStyle name="SAPBEXHLevel3X 2 7 2" xfId="42143" xr:uid="{9F205A55-512A-40E1-B9F2-DD5613D757BB}"/>
    <cellStyle name="SAPBEXHLevel3X 2 8" xfId="42754" xr:uid="{A708BDCE-2C39-4FD5-9EAC-88438EC699B5}"/>
    <cellStyle name="SAPBEXHLevel3X 2 9" xfId="43604" xr:uid="{53DBF8C5-6DFA-4713-B1C7-94BBCF86F7A3}"/>
    <cellStyle name="SAPBEXHLevel3X 20" xfId="35964" xr:uid="{E754739D-11D2-463E-9E37-DF67C1BC36BF}"/>
    <cellStyle name="SAPBEXHLevel3X 21" xfId="35965" xr:uid="{59AD354E-833B-46B3-B869-C4737D4A7F1F}"/>
    <cellStyle name="SAPBEXHLevel3X 22" xfId="35966" xr:uid="{B9CECAD9-564D-4083-8154-F3B3463C0AC9}"/>
    <cellStyle name="SAPBEXHLevel3X 23" xfId="35967" xr:uid="{C42906A7-52F3-4DE3-8FF0-94D559686F24}"/>
    <cellStyle name="SAPBEXHLevel3X 24" xfId="35968" xr:uid="{E3CF8773-0AEB-4155-9F0C-784587746432}"/>
    <cellStyle name="SAPBEXHLevel3X 25" xfId="35969" xr:uid="{9A0F96D1-0EC1-4167-82F1-10FE5CC1C704}"/>
    <cellStyle name="SAPBEXHLevel3X 26" xfId="35970" xr:uid="{C5A4ECBE-D006-499F-898A-30314D965C4C}"/>
    <cellStyle name="SAPBEXHLevel3X 27" xfId="35971" xr:uid="{51D6D09C-66B7-40F7-BCB3-CE4A20B39146}"/>
    <cellStyle name="SAPBEXHLevel3X 28" xfId="35972" xr:uid="{DBB6AB62-5BCF-420E-96BF-406E2C5D426B}"/>
    <cellStyle name="SAPBEXHLevel3X 29" xfId="35973" xr:uid="{D9E09308-6F74-4758-AC95-C418B70E086E}"/>
    <cellStyle name="SAPBEXHLevel3X 3" xfId="2220" xr:uid="{50F800E7-95C6-45D7-875A-135398BECF55}"/>
    <cellStyle name="SAPBEXHLevel3X 3 10" xfId="45409" xr:uid="{E4B890C9-DF9C-4FE1-B9AE-B866366F1BF0}"/>
    <cellStyle name="SAPBEXHLevel3X 3 11" xfId="13108" xr:uid="{99441B3A-4471-4C8F-B299-63ACDE664F8F}"/>
    <cellStyle name="SAPBEXHLevel3X 3 2" xfId="5387" xr:uid="{DF32C225-4410-4CE5-8300-F5C37D5BA189}"/>
    <cellStyle name="SAPBEXHLevel3X 3 2 2" xfId="8885" xr:uid="{163BB789-812F-493D-AC0E-267AC379D7A8}"/>
    <cellStyle name="SAPBEXHLevel3X 3 2 3" xfId="35974" xr:uid="{6C74263C-CF6F-44DE-A038-9A53FD1560A3}"/>
    <cellStyle name="SAPBEXHLevel3X 3 3" xfId="10212" xr:uid="{AF0CE310-B87F-464D-9184-4E182F732963}"/>
    <cellStyle name="SAPBEXHLevel3X 3 3 2" xfId="41858" xr:uid="{85269D04-D902-452E-A09C-5F0FDB943554}"/>
    <cellStyle name="SAPBEXHLevel3X 3 3 3" xfId="42483" xr:uid="{528D3EA2-F6AD-41EF-8F71-24A1E7714478}"/>
    <cellStyle name="SAPBEXHLevel3X 3 3 4" xfId="43045" xr:uid="{165DB89B-1661-4361-8802-89CD8DA3C5C7}"/>
    <cellStyle name="SAPBEXHLevel3X 3 3 5" xfId="43295" xr:uid="{50975EE1-F13F-4A42-8411-21BB235D0C4D}"/>
    <cellStyle name="SAPBEXHLevel3X 3 3 6" xfId="45699" xr:uid="{854BBF95-988A-4345-81B3-820C406C0F57}"/>
    <cellStyle name="SAPBEXHLevel3X 3 3 7" xfId="45975" xr:uid="{9E6308B3-3BC5-43F3-ADD3-BE295DA457EE}"/>
    <cellStyle name="SAPBEXHLevel3X 3 3 8" xfId="37983" xr:uid="{758E8CD4-1D95-4659-9282-E1FD6FE691F6}"/>
    <cellStyle name="SAPBEXHLevel3X 3 4" xfId="10303" xr:uid="{41D86DF8-289F-4BC5-AB2B-FA34DDE1B08F}"/>
    <cellStyle name="SAPBEXHLevel3X 3 4 2" xfId="41954" xr:uid="{673BB5E2-BA44-4D05-AA9A-6646DEE7A3E9}"/>
    <cellStyle name="SAPBEXHLevel3X 3 4 3" xfId="42571" xr:uid="{1A690822-22E1-4107-9313-20CDDC8722BA}"/>
    <cellStyle name="SAPBEXHLevel3X 3 4 4" xfId="43125" xr:uid="{530D7B1A-7DB7-454C-A9AC-0876C8CAF06C}"/>
    <cellStyle name="SAPBEXHLevel3X 3 4 5" xfId="43374" xr:uid="{2600DB61-C4FC-40DD-882E-FDD2DDA7375F}"/>
    <cellStyle name="SAPBEXHLevel3X 3 4 6" xfId="45786" xr:uid="{6D5E8CE4-F323-45CD-831E-5C5595A67539}"/>
    <cellStyle name="SAPBEXHLevel3X 3 4 7" xfId="46055" xr:uid="{1AF3D5FC-9E38-46AB-840D-3DC0108B4C2D}"/>
    <cellStyle name="SAPBEXHLevel3X 3 4 8" xfId="38141" xr:uid="{EF5AC8AA-E29D-453B-A1D0-12213BBBF35F}"/>
    <cellStyle name="SAPBEXHLevel3X 3 5" xfId="10443" xr:uid="{C752FDC3-61F1-4B8F-9148-8862B567316F}"/>
    <cellStyle name="SAPBEXHLevel3X 3 5 2" xfId="38404" xr:uid="{29357E76-C01C-4974-B9CC-07690C9D4AF1}"/>
    <cellStyle name="SAPBEXHLevel3X 3 6" xfId="8214" xr:uid="{86506A30-AD29-4370-9337-0897E774DCC8}"/>
    <cellStyle name="SAPBEXHLevel3X 3 6 2" xfId="41467" xr:uid="{AF118648-CA88-428F-B929-4F0CDBC18C8B}"/>
    <cellStyle name="SAPBEXHLevel3X 3 7" xfId="42124" xr:uid="{2218236D-D8FA-4C3E-BC5B-F45669EBB2A8}"/>
    <cellStyle name="SAPBEXHLevel3X 3 8" xfId="42732" xr:uid="{498C77B8-54F8-41E8-ADB6-A45DDC50C0C9}"/>
    <cellStyle name="SAPBEXHLevel3X 3 9" xfId="43625" xr:uid="{5E2EF6E2-9093-4112-AF21-3375C3EE08FC}"/>
    <cellStyle name="SAPBEXHLevel3X 30" xfId="35975" xr:uid="{9B9C4A70-ABF4-4CC4-BBFF-FE13074CA0F8}"/>
    <cellStyle name="SAPBEXHLevel3X 31" xfId="35976" xr:uid="{C3309232-77F3-4B8B-BFC4-8A2C8165A17E}"/>
    <cellStyle name="SAPBEXHLevel3X 32" xfId="35977" xr:uid="{A98C74C5-9C2D-4B6B-9558-6B6CFEB44779}"/>
    <cellStyle name="SAPBEXHLevel3X 33" xfId="35978" xr:uid="{748CEFB3-E0C8-4BBE-8D1C-1F52CA9830B1}"/>
    <cellStyle name="SAPBEXHLevel3X 34" xfId="35979" xr:uid="{820993C7-5A65-45F8-A806-240AB4488884}"/>
    <cellStyle name="SAPBEXHLevel3X 35" xfId="35980" xr:uid="{6674DECA-D41E-43E4-A17D-221B96FBADF8}"/>
    <cellStyle name="SAPBEXHLevel3X 36" xfId="35981" xr:uid="{EC6B8B8B-7C66-458C-8619-E89F572A5537}"/>
    <cellStyle name="SAPBEXHLevel3X 37" xfId="35982" xr:uid="{6A6BBEEA-B6F7-4E3A-8C88-0509C2349C81}"/>
    <cellStyle name="SAPBEXHLevel3X 38" xfId="35983" xr:uid="{6A755823-A292-4EBE-9391-5496A14BCC4A}"/>
    <cellStyle name="SAPBEXHLevel3X 39" xfId="35984" xr:uid="{CD9DE7A2-680E-4FA2-A449-003447CCB11F}"/>
    <cellStyle name="SAPBEXHLevel3X 4" xfId="3103" xr:uid="{6AEB6A0A-E689-4456-9262-7187070D8D7C}"/>
    <cellStyle name="SAPBEXHLevel3X 4 10" xfId="13133" xr:uid="{408CEA3E-1F67-4DEB-9460-1ADA0A1CAA0B}"/>
    <cellStyle name="SAPBEXHLevel3X 4 2" xfId="5540" xr:uid="{6FD5796E-7A32-4CFC-9E6E-F077AA93F50F}"/>
    <cellStyle name="SAPBEXHLevel3X 4 2 2" xfId="35985" xr:uid="{6C49EB00-A86B-404A-9394-0FAFD2531504}"/>
    <cellStyle name="SAPBEXHLevel3X 4 3" xfId="10668" xr:uid="{D3506E0F-DBA2-4109-A914-07471C301D7F}"/>
    <cellStyle name="SAPBEXHLevel3X 4 3 2" xfId="41896" xr:uid="{B60801AC-0C33-4507-AC47-1B6D8A219010}"/>
    <cellStyle name="SAPBEXHLevel3X 4 3 3" xfId="42521" xr:uid="{414419EA-E89D-4A01-8A9C-B62E508A30F7}"/>
    <cellStyle name="SAPBEXHLevel3X 4 3 4" xfId="43083" xr:uid="{85301979-E876-475B-802D-0B5B5821E4E0}"/>
    <cellStyle name="SAPBEXHLevel3X 4 3 5" xfId="43333" xr:uid="{125ED060-FDA4-4A33-924D-18D53F0AF530}"/>
    <cellStyle name="SAPBEXHLevel3X 4 3 6" xfId="45736" xr:uid="{623F2B33-C412-47A3-8A62-AB74D1AE70C8}"/>
    <cellStyle name="SAPBEXHLevel3X 4 3 7" xfId="46013" xr:uid="{0B0BCD8E-A5D7-4FB9-B8C5-E779CA3DE687}"/>
    <cellStyle name="SAPBEXHLevel3X 4 3 8" xfId="38021" xr:uid="{DDE86E0D-FF55-464B-BFB1-0A4EBE32A9E2}"/>
    <cellStyle name="SAPBEXHLevel3X 4 4" xfId="10752" xr:uid="{B08523EF-58C5-4BC8-B6A2-C5200B3F20BA}"/>
    <cellStyle name="SAPBEXHLevel3X 4 4 2" xfId="38429" xr:uid="{28D5F0CE-6B3D-4AFB-9819-9B661F1919E4}"/>
    <cellStyle name="SAPBEXHLevel3X 4 5" xfId="10821" xr:uid="{7E03BD7E-5C85-4DDC-8A08-DD43E6E37C3A}"/>
    <cellStyle name="SAPBEXHLevel3X 4 5 2" xfId="41442" xr:uid="{6CB43761-156F-4DC5-B53E-37FF49E1EDEC}"/>
    <cellStyle name="SAPBEXHLevel3X 4 6" xfId="4945" xr:uid="{2C65AE2E-278B-4AFA-A1EC-DFD0D96CBAEF}"/>
    <cellStyle name="SAPBEXHLevel3X 4 6 2" xfId="42098" xr:uid="{F9E0F899-8423-4758-A35B-CD3D0E6B0DE5}"/>
    <cellStyle name="SAPBEXHLevel3X 4 7" xfId="42707" xr:uid="{99747998-55E3-4040-BBE2-D31A13EBA171}"/>
    <cellStyle name="SAPBEXHLevel3X 4 8" xfId="43650" xr:uid="{75C637E7-8B0D-437D-BA8B-C8F65BE6C567}"/>
    <cellStyle name="SAPBEXHLevel3X 4 9" xfId="45370" xr:uid="{6D8D8B0E-630E-437F-868A-2A273E0C8209}"/>
    <cellStyle name="SAPBEXHLevel3X 40" xfId="35986" xr:uid="{366D1F69-25F9-4731-A2D0-74ABD5C463A4}"/>
    <cellStyle name="SAPBEXHLevel3X 41" xfId="35987" xr:uid="{F15A4295-4BB1-43AE-98FF-D7DE51154321}"/>
    <cellStyle name="SAPBEXHLevel3X 42" xfId="35988" xr:uid="{104CFD37-91C9-4635-8518-D7D905AE8068}"/>
    <cellStyle name="SAPBEXHLevel3X 43" xfId="35989" xr:uid="{FDD4E372-C89E-4052-A9AE-B81877F8A7A7}"/>
    <cellStyle name="SAPBEXHLevel3X 44" xfId="35990" xr:uid="{8E8C93A1-C0DD-4F87-B271-1AA04AC60909}"/>
    <cellStyle name="SAPBEXHLevel3X 45" xfId="35991" xr:uid="{2ED61CE5-86B4-4512-AE5A-D676C7B4A635}"/>
    <cellStyle name="SAPBEXHLevel3X 46" xfId="35992" xr:uid="{6ACAAE6E-775A-4A76-83B8-78163EFD69BF}"/>
    <cellStyle name="SAPBEXHLevel3X 47" xfId="35993" xr:uid="{CA147381-495E-4105-AD42-4878432C8A27}"/>
    <cellStyle name="SAPBEXHLevel3X 48" xfId="35994" xr:uid="{2746D82D-0788-453E-921B-76DB3BBAEB4F}"/>
    <cellStyle name="SAPBEXHLevel3X 49" xfId="35995" xr:uid="{2DBCEECD-9294-4F78-BB8E-7AC6142D4369}"/>
    <cellStyle name="SAPBEXHLevel3X 5" xfId="2059" xr:uid="{709C80FC-7E8C-4023-8BAF-6CC7B339957F}"/>
    <cellStyle name="SAPBEXHLevel3X 5 2" xfId="8556" xr:uid="{496523FD-5B65-419A-AF20-49BC5DDCDA35}"/>
    <cellStyle name="SAPBEXHLevel3X 5 2 2" xfId="35996" xr:uid="{37C9F7CF-06BB-4EE1-82FE-F3D7AD7FF108}"/>
    <cellStyle name="SAPBEXHLevel3X 5 3" xfId="38521" xr:uid="{004E2C11-2AA7-4D66-BC7C-E9D6B60A582C}"/>
    <cellStyle name="SAPBEXHLevel3X 5 4" xfId="41352" xr:uid="{40FF9E4C-5D85-4CC8-BC6E-63DBD25058B3}"/>
    <cellStyle name="SAPBEXHLevel3X 5 5" xfId="42013" xr:uid="{19488752-7848-43DE-9EF6-45B84AE10FB1}"/>
    <cellStyle name="SAPBEXHLevel3X 5 6" xfId="42623" xr:uid="{84073BA1-A859-449B-829A-228F4BFB1358}"/>
    <cellStyle name="SAPBEXHLevel3X 5 7" xfId="43735" xr:uid="{F3DBEE99-BC4C-4EAA-8DDB-6D3AB4AC541B}"/>
    <cellStyle name="SAPBEXHLevel3X 5 8" xfId="45291" xr:uid="{BA8C24B9-416C-4E99-B3AA-2261D045D287}"/>
    <cellStyle name="SAPBEXHLevel3X 5 9" xfId="13232" xr:uid="{B5608DAE-6753-4548-8314-EEE50FC01C5F}"/>
    <cellStyle name="SAPBEXHLevel3X 50" xfId="35997" xr:uid="{FB1B766B-D50A-445A-B4D4-F2DD6C0ADA20}"/>
    <cellStyle name="SAPBEXHLevel3X 51" xfId="35998" xr:uid="{86A22011-0A4E-4E54-83D4-028B0BD59D61}"/>
    <cellStyle name="SAPBEXHLevel3X 52" xfId="35999" xr:uid="{0D3A47FE-2771-4B40-A79C-0C559D5254B1}"/>
    <cellStyle name="SAPBEXHLevel3X 53" xfId="36000" xr:uid="{75B9CDE6-DA49-49CC-9D61-CE112AB6A146}"/>
    <cellStyle name="SAPBEXHLevel3X 54" xfId="36001" xr:uid="{FD0B1B04-D3DE-4F45-BCEA-528DDC587264}"/>
    <cellStyle name="SAPBEXHLevel3X 55" xfId="36002" xr:uid="{F351A78D-AFE6-4E4E-975F-A79CE81D48DB}"/>
    <cellStyle name="SAPBEXHLevel3X 56" xfId="36003" xr:uid="{5FC4C05F-9CA2-4D31-A144-12B4E5195713}"/>
    <cellStyle name="SAPBEXHLevel3X 57" xfId="36004" xr:uid="{7A34F312-2FC5-48C6-BE73-5BB9B547D1A9}"/>
    <cellStyle name="SAPBEXHLevel3X 58" xfId="36005" xr:uid="{CEB4D876-C3C8-48D2-BD54-63907A297EC6}"/>
    <cellStyle name="SAPBEXHLevel3X 59" xfId="36006" xr:uid="{EF2CA9D8-49B3-4A9E-A08B-14ED156B118D}"/>
    <cellStyle name="SAPBEXHLevel3X 6" xfId="9290" xr:uid="{325D2DB1-090B-4226-9986-520009AAFB41}"/>
    <cellStyle name="SAPBEXHLevel3X 6 2" xfId="36008" xr:uid="{6FB91D87-998E-44FD-9436-D58A658179D3}"/>
    <cellStyle name="SAPBEXHLevel3X 6 3" xfId="41134" xr:uid="{610DFBC7-7094-49DA-9A10-E639CE9EEF55}"/>
    <cellStyle name="SAPBEXHLevel3X 6 4" xfId="38695" xr:uid="{13305003-1767-40C3-8902-5A07236FBA0D}"/>
    <cellStyle name="SAPBEXHLevel3X 6 5" xfId="41099" xr:uid="{0D4B982B-2F8A-45FB-8C29-54A372B74DAF}"/>
    <cellStyle name="SAPBEXHLevel3X 6 6" xfId="38767" xr:uid="{DEAF9B0D-E66D-4995-BD58-719005A9F0A9}"/>
    <cellStyle name="SAPBEXHLevel3X 6 7" xfId="45146" xr:uid="{B004AFE7-67F4-4D5D-B5E4-DB46105345EB}"/>
    <cellStyle name="SAPBEXHLevel3X 6 8" xfId="43889" xr:uid="{46FB91EF-DF0D-4E88-B201-0D1A59E3990D}"/>
    <cellStyle name="SAPBEXHLevel3X 6 9" xfId="36007" xr:uid="{B2714355-FCC4-4407-BA64-FC0717406C66}"/>
    <cellStyle name="SAPBEXHLevel3X 60" xfId="36009" xr:uid="{23A17426-3BFA-4B33-AB02-F1349E525693}"/>
    <cellStyle name="SAPBEXHLevel3X 61" xfId="36010" xr:uid="{17BA960D-44BF-431A-9A52-A83B534F5AC5}"/>
    <cellStyle name="SAPBEXHLevel3X 62" xfId="36011" xr:uid="{E2EEA717-8B3D-4C57-81A6-8334DBB9E976}"/>
    <cellStyle name="SAPBEXHLevel3X 63" xfId="36012" xr:uid="{57FD75E3-CF4C-40B8-9BED-B05A954FCE67}"/>
    <cellStyle name="SAPBEXHLevel3X 64" xfId="36013" xr:uid="{513E4778-6B48-44EB-9578-321875816B73}"/>
    <cellStyle name="SAPBEXHLevel3X 65" xfId="36014" xr:uid="{048F438A-A5AC-4C73-9BE4-8A331285E9EB}"/>
    <cellStyle name="SAPBEXHLevel3X 66" xfId="36015" xr:uid="{5AB23D9D-4994-4D3D-9488-2BB9EA94A8BA}"/>
    <cellStyle name="SAPBEXHLevel3X 67" xfId="36016" xr:uid="{35D174B4-BFB7-459D-A4C6-7D87D0995C4C}"/>
    <cellStyle name="SAPBEXHLevel3X 68" xfId="36017" xr:uid="{F3A9CA9C-E964-4A95-930F-E143E4B586A5}"/>
    <cellStyle name="SAPBEXHLevel3X 69" xfId="36018" xr:uid="{5343C6F2-9FFA-4B9C-A436-A0F46D702236}"/>
    <cellStyle name="SAPBEXHLevel3X 7" xfId="10593" xr:uid="{09279DDC-BD64-491A-9645-FA40BBA40529}"/>
    <cellStyle name="SAPBEXHLevel3X 7 2" xfId="36019" xr:uid="{9374717A-9576-4D07-B31A-FB5F660E44FE}"/>
    <cellStyle name="SAPBEXHLevel3X 70" xfId="36020" xr:uid="{3FAFBB2A-2E18-45C1-8776-464075D5712E}"/>
    <cellStyle name="SAPBEXHLevel3X 71" xfId="36021" xr:uid="{26F243A7-098F-40F4-B9D4-245F9C162F01}"/>
    <cellStyle name="SAPBEXHLevel3X 72" xfId="36022" xr:uid="{93919560-C1AA-4478-8A1B-C0C587D29FC6}"/>
    <cellStyle name="SAPBEXHLevel3X 73" xfId="36023" xr:uid="{32467BF3-9E0C-44A2-91F0-1C92F56B72E2}"/>
    <cellStyle name="SAPBEXHLevel3X 74" xfId="36024" xr:uid="{B1C72E7F-30CA-4083-A687-70A0F79BC033}"/>
    <cellStyle name="SAPBEXHLevel3X 75" xfId="36025" xr:uid="{FB38F739-186A-4D94-B3E7-A249B2A218BF}"/>
    <cellStyle name="SAPBEXHLevel3X 76" xfId="36026" xr:uid="{5D48C925-96E7-4400-85A1-C7F09D045940}"/>
    <cellStyle name="SAPBEXHLevel3X 77" xfId="36027" xr:uid="{FA3E3413-E41D-48FD-8EAF-FCD9092A1812}"/>
    <cellStyle name="SAPBEXHLevel3X 78" xfId="36028" xr:uid="{1F433A90-1DB2-4EF5-B8EC-71C01E82EADF}"/>
    <cellStyle name="SAPBEXHLevel3X 79" xfId="36029" xr:uid="{9704B19F-FEC9-4B34-9B84-ABA6CBCFFC2C}"/>
    <cellStyle name="SAPBEXHLevel3X 8" xfId="8493" xr:uid="{65FC3411-7F84-4D4B-A635-19AFFE0DE271}"/>
    <cellStyle name="SAPBEXHLevel3X 8 2" xfId="36030" xr:uid="{A0D2E062-02AE-4605-9B95-B67593AE2C77}"/>
    <cellStyle name="SAPBEXHLevel3X 80" xfId="36031" xr:uid="{3804D9D4-3C6F-4AF4-A439-F81C341FFF53}"/>
    <cellStyle name="SAPBEXHLevel3X 81" xfId="36032" xr:uid="{196A724C-48D0-471B-A0F1-A4C05F292FE9}"/>
    <cellStyle name="SAPBEXHLevel3X 82" xfId="36033" xr:uid="{404F8A62-30B9-4B4F-93D2-E0863BFBAC4E}"/>
    <cellStyle name="SAPBEXHLevel3X 83" xfId="36034" xr:uid="{100A4992-41E2-434A-ADBE-5765CD9EB750}"/>
    <cellStyle name="SAPBEXHLevel3X 84" xfId="36035" xr:uid="{465826AE-5A0C-44DF-BF53-C80F1259DDC7}"/>
    <cellStyle name="SAPBEXHLevel3X 85" xfId="36036" xr:uid="{EF3A6994-3B79-4966-9003-176BD32063A1}"/>
    <cellStyle name="SAPBEXHLevel3X 86" xfId="36037" xr:uid="{6C71A4C9-5B9B-47B4-B41A-64FFF628BBBA}"/>
    <cellStyle name="SAPBEXHLevel3X 87" xfId="36038" xr:uid="{C139913F-1449-4347-8A36-B3269B51805F}"/>
    <cellStyle name="SAPBEXHLevel3X 88" xfId="36039" xr:uid="{B31D46BA-4CF6-4010-BFE7-7BF3BD1F3BBF}"/>
    <cellStyle name="SAPBEXHLevel3X 89" xfId="36040" xr:uid="{E68329B9-CB1C-495D-9F25-76CBBB81AB1B}"/>
    <cellStyle name="SAPBEXHLevel3X 9" xfId="36041" xr:uid="{0030B80D-E2BD-46A2-ABE6-F781D229013C}"/>
    <cellStyle name="SAPBEXHLevel3X 90" xfId="36042" xr:uid="{3D24867A-E7B0-40E0-B829-519D01969DC4}"/>
    <cellStyle name="SAPBEXHLevel3X 91" xfId="36043" xr:uid="{0AE646D2-5E8A-47A1-8F5E-C79730EF8876}"/>
    <cellStyle name="SAPBEXHLevel3X 92" xfId="36044" xr:uid="{1BF3CED9-D1E7-4DBE-BF0C-60EA9FC51505}"/>
    <cellStyle name="SAPBEXHLevel3X 93" xfId="36045" xr:uid="{19CF9E5F-8CA0-4E6C-A46A-FD872724CDB7}"/>
    <cellStyle name="SAPBEXHLevel3X 94" xfId="36046" xr:uid="{3451269B-060A-4217-82AC-20A675FA1A72}"/>
    <cellStyle name="SAPBEXHLevel3X 95" xfId="36047" xr:uid="{1AD365AE-B1DA-4C81-8572-12C30B426272}"/>
    <cellStyle name="SAPBEXHLevel3X 96" xfId="36048" xr:uid="{D319C1C8-54F5-4D18-B4C7-85818C869424}"/>
    <cellStyle name="SAPBEXHLevel3X 97" xfId="36049" xr:uid="{4B61EED2-0742-451E-96FE-AAC8776DA3B2}"/>
    <cellStyle name="SAPBEXHLevel3X 98" xfId="36050" xr:uid="{C06490EB-A423-4979-A104-B2BC94E0FFE7}"/>
    <cellStyle name="SAPBEXHLevel3X 99" xfId="36051" xr:uid="{70FD59E6-14DA-492E-A3C6-F3A4C2EA0C63}"/>
    <cellStyle name="SAPBEXHLevel3X_before" xfId="36052" xr:uid="{D3FDC382-FFC3-4D4F-A3E9-C9F3357650F7}"/>
    <cellStyle name="SAPBEXinputData" xfId="1984" xr:uid="{98C92BA8-B04D-4BA1-A7D4-B06D2E747C3F}"/>
    <cellStyle name="SAPBEXinputData 10" xfId="36053" xr:uid="{6E198FC0-8DCA-4E6E-852B-CAD4A97A524A}"/>
    <cellStyle name="SAPBEXinputData 11" xfId="36054" xr:uid="{2677C199-5BA7-411B-B3F8-042521A6FCB6}"/>
    <cellStyle name="SAPBEXinputData 12" xfId="36055" xr:uid="{AC2D49FE-30FD-4E7F-8A33-0BCAB99F2DE9}"/>
    <cellStyle name="SAPBEXinputData 13" xfId="36056" xr:uid="{D0D2ED5B-730D-44AB-8347-BB21E09917B1}"/>
    <cellStyle name="SAPBEXinputData 14" xfId="12884" xr:uid="{69CA0CAF-141A-45F8-B512-A77A054E845A}"/>
    <cellStyle name="SAPBEXinputData 15" xfId="38212" xr:uid="{B83D733E-E541-42FD-A0E2-0F7365D3E723}"/>
    <cellStyle name="SAPBEXinputData 16" xfId="41733" xr:uid="{665F06B1-9244-4D08-B1BF-184801D6635D}"/>
    <cellStyle name="SAPBEXinputData 17" xfId="42378" xr:uid="{510CB493-3611-421D-A47E-2A2607F4636D}"/>
    <cellStyle name="SAPBEXinputData 18" xfId="45591" xr:uid="{E133522A-13E4-430D-BC5F-A645A803E3DE}"/>
    <cellStyle name="SAPBEXinputData 19" xfId="46165" xr:uid="{433B1402-01B3-4CD0-8DF7-2F006140CF69}"/>
    <cellStyle name="SAPBEXinputData 2" xfId="2253" xr:uid="{CB700108-E64D-45B3-B5A1-CF61379EEC1E}"/>
    <cellStyle name="SAPBEXinputData 2 2" xfId="10235" xr:uid="{2C383721-C102-4036-BBEF-DBA7363D0A7E}"/>
    <cellStyle name="SAPBEXinputData 2 2 2" xfId="36058" xr:uid="{8D76E5A4-D758-4E9D-B935-285F9CCF8139}"/>
    <cellStyle name="SAPBEXinputData 2 2 2 2" xfId="36059" xr:uid="{EB8A51E4-B9E6-4CAE-89F0-CE0CC96968F4}"/>
    <cellStyle name="SAPBEXinputData 2 2 2 2 2" xfId="36060" xr:uid="{8A4B3BAC-2387-40CA-8555-AE7AE7B104E5}"/>
    <cellStyle name="SAPBEXinputData 2 2 2 2 3" xfId="41136" xr:uid="{E6F05875-7471-416C-8125-4CC8D5280144}"/>
    <cellStyle name="SAPBEXinputData 2 2 2 2 4" xfId="38692" xr:uid="{C5FA93F3-68EE-4B30-A47C-2CA225464C57}"/>
    <cellStyle name="SAPBEXinputData 2 2 2 2 5" xfId="41102" xr:uid="{7A7B40E9-0492-4209-A169-25A17FD15D7A}"/>
    <cellStyle name="SAPBEXinputData 2 2 2 2 6" xfId="38764" xr:uid="{36EBCF43-CFFD-4007-A87A-66C05BAE510D}"/>
    <cellStyle name="SAPBEXinputData 2 2 2 2 7" xfId="43887" xr:uid="{BEB2AB33-543B-42DB-9064-828307FF4E1C}"/>
    <cellStyle name="SAPBEXinputData 2 2 2 3" xfId="36061" xr:uid="{4C2378EA-D8C3-4577-B515-AAD439523223}"/>
    <cellStyle name="SAPBEXinputData 2 2 3" xfId="36062" xr:uid="{F33919DB-B842-4875-B647-59517E177D16}"/>
    <cellStyle name="SAPBEXinputData 2 2 3 2" xfId="41137" xr:uid="{C85D238B-E056-4014-A787-3E6CAFF3C5B5}"/>
    <cellStyle name="SAPBEXinputData 2 2 3 3" xfId="38691" xr:uid="{F3B6A0E3-F420-4D92-90C4-C6EEB6CF515B}"/>
    <cellStyle name="SAPBEXinputData 2 2 3 4" xfId="41108" xr:uid="{9088E602-9599-4177-BB12-AF548BCB1CED}"/>
    <cellStyle name="SAPBEXinputData 2 2 3 5" xfId="38763" xr:uid="{7C59CF1D-67E5-48BF-8E24-3EA902394573}"/>
    <cellStyle name="SAPBEXinputData 2 2 3 6" xfId="43886" xr:uid="{8D97F369-C3B6-420A-9FCA-78CEA663634D}"/>
    <cellStyle name="SAPBEXinputData 2 2 4" xfId="41135" xr:uid="{139F969D-D2FD-46C9-AC49-19F54ED1282C}"/>
    <cellStyle name="SAPBEXinputData 2 2 5" xfId="38693" xr:uid="{2310A352-65B5-4C4C-918D-B7FE24121AC9}"/>
    <cellStyle name="SAPBEXinputData 2 2 6" xfId="41101" xr:uid="{90445013-0F18-405B-8DC3-35A62B35ADCF}"/>
    <cellStyle name="SAPBEXinputData 2 2 7" xfId="38765" xr:uid="{0B886B02-40DB-4643-B13D-F412086696CC}"/>
    <cellStyle name="SAPBEXinputData 2 2 8" xfId="43888" xr:uid="{9A583D6B-5A17-4381-AACC-736ADD0F4F03}"/>
    <cellStyle name="SAPBEXinputData 2 3" xfId="8728" xr:uid="{5D1C46E9-9ACB-4619-8BE4-67CEB37ECDF7}"/>
    <cellStyle name="SAPBEXinputData 2 3 2" xfId="36063" xr:uid="{0AEAAD8D-2CF9-4722-A52C-643AAF221211}"/>
    <cellStyle name="SAPBEXinputData 2 4" xfId="10522" xr:uid="{95AFCEB8-FFD8-432B-8C62-B2DF8287574B}"/>
    <cellStyle name="SAPBEXinputData 2 4 2" xfId="36064" xr:uid="{E5DFAEA9-5A57-4CFC-8C5C-63994D79E4E5}"/>
    <cellStyle name="SAPBEXinputData 2 5" xfId="4070" xr:uid="{FB09F84C-C323-4FA7-AECA-F4921F910084}"/>
    <cellStyle name="SAPBEXinputData 2 6" xfId="36057" xr:uid="{D8E46FA5-3768-48FC-9D94-3CF2EB0E3912}"/>
    <cellStyle name="SAPBEXinputData 3" xfId="2109" xr:uid="{34E9FD10-226C-41B3-A765-B1C4DE07A106}"/>
    <cellStyle name="SAPBEXinputData 3 2" xfId="8740" xr:uid="{F11779EF-35DF-4145-803E-E877F015F52F}"/>
    <cellStyle name="SAPBEXinputData 3 3" xfId="8628" xr:uid="{68FC7035-C634-4724-9547-4494E9156105}"/>
    <cellStyle name="SAPBEXinputData 3 4" xfId="8569" xr:uid="{CCC02AE6-8219-4716-A213-6D04093C94AD}"/>
    <cellStyle name="SAPBEXinputData 3 5" xfId="10477" xr:uid="{7D876B33-7A7E-4F60-9C66-C5661EB2C782}"/>
    <cellStyle name="SAPBEXinputData 3 6" xfId="8423" xr:uid="{018D3078-4AB9-4A4F-B35F-C779F7F724CB}"/>
    <cellStyle name="SAPBEXinputData 3 7" xfId="36065" xr:uid="{346BAB68-5366-4B1A-82CC-60DFC5378A4B}"/>
    <cellStyle name="SAPBEXinputData 4" xfId="3109" xr:uid="{A214726F-74DE-43AB-BFBA-997E3270B758}"/>
    <cellStyle name="SAPBEXinputData 4 2" xfId="10671" xr:uid="{F2E6C9C7-4D67-4016-B404-73B243518585}"/>
    <cellStyle name="SAPBEXinputData 4 3" xfId="10755" xr:uid="{E3F5AF45-979D-406D-9D83-7D6A507A9D28}"/>
    <cellStyle name="SAPBEXinputData 4 4" xfId="10824" xr:uid="{2EFE6993-ACA1-4EDF-B3D4-6DD39D45F6E5}"/>
    <cellStyle name="SAPBEXinputData 4 5" xfId="36066" xr:uid="{A251FDBE-E810-4938-8284-6FE06ECB8938}"/>
    <cellStyle name="SAPBEXinputData 5" xfId="8745" xr:uid="{7BCEE50C-7D88-4BC4-8E13-85009C0ADC4F}"/>
    <cellStyle name="SAPBEXinputData 5 2" xfId="36067" xr:uid="{B8E34972-4742-414C-AF97-2859B431A636}"/>
    <cellStyle name="SAPBEXinputData 6" xfId="10334" xr:uid="{582D965A-562C-4727-916A-39A36A932FE6}"/>
    <cellStyle name="SAPBEXinputData 6 2" xfId="36069" xr:uid="{CA65864B-1F96-4FFD-8AD2-9DEA45F67E0A}"/>
    <cellStyle name="SAPBEXinputData 6 3" xfId="41138" xr:uid="{8015921C-470E-4253-BA72-CF6D0E7D9A38}"/>
    <cellStyle name="SAPBEXinputData 6 4" xfId="38690" xr:uid="{FCC5E2E9-3EAC-4591-B664-592438A4911D}"/>
    <cellStyle name="SAPBEXinputData 6 5" xfId="41115" xr:uid="{CA5B1764-8869-48FE-ADD6-C73330D7BFA0}"/>
    <cellStyle name="SAPBEXinputData 6 6" xfId="38762" xr:uid="{974BE08B-C77C-40FC-B2B5-D8BB88642F54}"/>
    <cellStyle name="SAPBEXinputData 6 7" xfId="43885" xr:uid="{F2135FB6-1353-4B15-B136-DB4E43110593}"/>
    <cellStyle name="SAPBEXinputData 6 8" xfId="36068" xr:uid="{01C9E9C5-452C-44C4-B621-9C2706762517}"/>
    <cellStyle name="SAPBEXinputData 7" xfId="10654" xr:uid="{A47D0486-6E45-4F24-853A-F1C9DD9DEE67}"/>
    <cellStyle name="SAPBEXinputData 7 2" xfId="36071" xr:uid="{73C87D69-EA1F-48E7-B18D-4CA1D547402E}"/>
    <cellStyle name="SAPBEXinputData 7 3" xfId="36070" xr:uid="{960C85C7-409D-4E0F-80CC-7F688D60A095}"/>
    <cellStyle name="SAPBEXinputData 8" xfId="10470" xr:uid="{18394F2D-5F7C-463F-8FCD-FB03F02394B0}"/>
    <cellStyle name="SAPBEXinputData 8 2" xfId="36072" xr:uid="{DA0F0AC3-C9D8-4BC4-8C9C-2AF6E05F9CC8}"/>
    <cellStyle name="SAPBEXinputData 9" xfId="36073" xr:uid="{72628D29-B114-4A17-B620-2C972626F4BD}"/>
    <cellStyle name="SAPBEXinputData_before" xfId="36074" xr:uid="{9D1B46EC-D5ED-44ED-B595-6A54E55917DF}"/>
    <cellStyle name="SAPBEXItemHeader" xfId="12885" xr:uid="{DAAE3122-B263-441F-8C9B-53A9965C4709}"/>
    <cellStyle name="SAPBEXItemHeader 10" xfId="36075" xr:uid="{37B427A8-D4DD-42BE-A5AB-9C869B57E873}"/>
    <cellStyle name="SAPBEXItemHeader 100" xfId="36076" xr:uid="{17C46E13-31FF-479A-9568-F5ADEEB56203}"/>
    <cellStyle name="SAPBEXItemHeader 101" xfId="36077" xr:uid="{1CC541BD-EEF9-457F-BE0C-144C71331A8B}"/>
    <cellStyle name="SAPBEXItemHeader 102" xfId="36078" xr:uid="{DB009CB1-7E0E-4D35-A12C-F69C64B39893}"/>
    <cellStyle name="SAPBEXItemHeader 103" xfId="36079" xr:uid="{EF299632-0E5E-4B93-93B7-C8D3BE414460}"/>
    <cellStyle name="SAPBEXItemHeader 104" xfId="36080" xr:uid="{56C410F8-0162-4028-AC08-957D46E0E823}"/>
    <cellStyle name="SAPBEXItemHeader 105" xfId="36081" xr:uid="{2757E277-5DE4-4D98-AB6D-00C9D92945C5}"/>
    <cellStyle name="SAPBEXItemHeader 105 2" xfId="41139" xr:uid="{F0ACD548-9A23-44B7-BF1D-FC158AECD89F}"/>
    <cellStyle name="SAPBEXItemHeader 105 3" xfId="38689" xr:uid="{BFC8742A-5983-4314-AD11-FF704C477711}"/>
    <cellStyle name="SAPBEXItemHeader 105 4" xfId="41123" xr:uid="{11E04272-B6BF-42EF-9DA9-8C3924371ECF}"/>
    <cellStyle name="SAPBEXItemHeader 105 5" xfId="38750" xr:uid="{2E15C5F5-950D-42C7-9C6B-C6EF6A1264B5}"/>
    <cellStyle name="SAPBEXItemHeader 105 6" xfId="45147" xr:uid="{1433AFE6-15F5-44AF-A061-D1D55B48896B}"/>
    <cellStyle name="SAPBEXItemHeader 105 7" xfId="43884" xr:uid="{1B8ECD86-9C14-4B33-81FC-7B504D78B549}"/>
    <cellStyle name="SAPBEXItemHeader 106" xfId="36082" xr:uid="{139C5551-3DF3-477B-9FC0-82D5E1072DCA}"/>
    <cellStyle name="SAPBEXItemHeader 106 2" xfId="41140" xr:uid="{E2A34D08-D517-4A2B-B10D-AB596DDF701A}"/>
    <cellStyle name="SAPBEXItemHeader 106 3" xfId="38688" xr:uid="{F523E29E-A3AE-4716-BA6B-02B5028B122D}"/>
    <cellStyle name="SAPBEXItemHeader 106 4" xfId="41124" xr:uid="{F991931E-142A-4A06-AC1C-68246B96D7C2}"/>
    <cellStyle name="SAPBEXItemHeader 106 5" xfId="38742" xr:uid="{F0F747DD-4DBD-4175-BCD4-3E2C025E987B}"/>
    <cellStyle name="SAPBEXItemHeader 106 6" xfId="45148" xr:uid="{A396D655-489C-406F-BBDA-BAC1621C110B}"/>
    <cellStyle name="SAPBEXItemHeader 106 7" xfId="43883" xr:uid="{208CE5F2-EAE0-49BD-AF2F-95B646F638A5}"/>
    <cellStyle name="SAPBEXItemHeader 107" xfId="36083" xr:uid="{06B280CF-6E6A-42F7-88BA-1168060AA30D}"/>
    <cellStyle name="SAPBEXItemHeader 107 2" xfId="41141" xr:uid="{D8A2E6A8-3AE8-4098-99C5-325FA196545C}"/>
    <cellStyle name="SAPBEXItemHeader 107 3" xfId="38687" xr:uid="{1F35FEB1-A06E-4E86-9EE4-9843385A43FE}"/>
    <cellStyle name="SAPBEXItemHeader 107 4" xfId="41125" xr:uid="{DA85BAEA-46B4-418B-8AA7-67BDDB98FF2E}"/>
    <cellStyle name="SAPBEXItemHeader 107 5" xfId="38741" xr:uid="{63265E4A-227E-40D5-BDAF-5F801D04812F}"/>
    <cellStyle name="SAPBEXItemHeader 107 6" xfId="45149" xr:uid="{761009BE-A254-448A-8B6F-2D7C54B8E0C6}"/>
    <cellStyle name="SAPBEXItemHeader 107 7" xfId="43882" xr:uid="{DA1A7C24-2775-4BE6-9BB8-FBBC55EE0CBF}"/>
    <cellStyle name="SAPBEXItemHeader 108" xfId="36084" xr:uid="{106E1DFF-A85E-4F7C-8829-E78F902B9CEE}"/>
    <cellStyle name="SAPBEXItemHeader 108 2" xfId="41142" xr:uid="{58EFD386-22B3-442B-A15D-6A1B34FAD56E}"/>
    <cellStyle name="SAPBEXItemHeader 108 3" xfId="38686" xr:uid="{AEAE70CA-31FA-4EAA-B96C-ECA47378B9DE}"/>
    <cellStyle name="SAPBEXItemHeader 108 4" xfId="41126" xr:uid="{855386B4-79D9-43FC-9BBA-0E378ABD1007}"/>
    <cellStyle name="SAPBEXItemHeader 108 5" xfId="38740" xr:uid="{268F0BD4-EBBA-41B2-816F-C0AE8259EC33}"/>
    <cellStyle name="SAPBEXItemHeader 108 6" xfId="45150" xr:uid="{B2FF68F5-4697-4D65-90A3-4D30D62316AD}"/>
    <cellStyle name="SAPBEXItemHeader 108 7" xfId="43881" xr:uid="{FB796F54-E922-4C53-A3AB-AF116473FFE8}"/>
    <cellStyle name="SAPBEXItemHeader 109" xfId="36085" xr:uid="{145A1F6D-EAD6-49DC-9C1F-052BFAFAD154}"/>
    <cellStyle name="SAPBEXItemHeader 109 2" xfId="41143" xr:uid="{29EDBE77-ED33-4B6F-9148-C41699C74285}"/>
    <cellStyle name="SAPBEXItemHeader 109 3" xfId="38685" xr:uid="{3F87F857-CEA5-4982-BF24-56EA4C9081D9}"/>
    <cellStyle name="SAPBEXItemHeader 109 4" xfId="41127" xr:uid="{E60E1615-4488-4A02-9DA6-F3397BA0EC2B}"/>
    <cellStyle name="SAPBEXItemHeader 109 5" xfId="38739" xr:uid="{BCB4C5A9-6F44-47C2-A6CF-0FF980C2263E}"/>
    <cellStyle name="SAPBEXItemHeader 109 6" xfId="45151" xr:uid="{642DD389-AC45-4B37-A917-8E19570BF5CE}"/>
    <cellStyle name="SAPBEXItemHeader 109 7" xfId="43880" xr:uid="{BE1090D3-C164-4D88-B611-90B1709CEE32}"/>
    <cellStyle name="SAPBEXItemHeader 11" xfId="36086" xr:uid="{9C5A98A6-970C-4D98-B788-1E692616BBD5}"/>
    <cellStyle name="SAPBEXItemHeader 110" xfId="36087" xr:uid="{8BB2956B-8A73-41D7-8E58-DD5CD8B9CD29}"/>
    <cellStyle name="SAPBEXItemHeader 110 2" xfId="41144" xr:uid="{31F7ECBD-3F40-4A3E-BED0-6FFAFF901A18}"/>
    <cellStyle name="SAPBEXItemHeader 110 3" xfId="38684" xr:uid="{C6021A68-BFED-49CC-ACAE-65446EB70F97}"/>
    <cellStyle name="SAPBEXItemHeader 110 4" xfId="41128" xr:uid="{B614924D-6F71-4398-9F60-0F45C4DA53E8}"/>
    <cellStyle name="SAPBEXItemHeader 110 5" xfId="38738" xr:uid="{B34445EC-E627-4B50-90E2-E2E7C938010A}"/>
    <cellStyle name="SAPBEXItemHeader 110 6" xfId="45152" xr:uid="{6D29125C-7BBB-4095-B546-B9F26786368E}"/>
    <cellStyle name="SAPBEXItemHeader 110 7" xfId="43879" xr:uid="{2D5009A0-0DBB-4527-9731-FD2476697B76}"/>
    <cellStyle name="SAPBEXItemHeader 111" xfId="36088" xr:uid="{401A9A63-1DD0-4C2F-8785-23A8FDE81C2C}"/>
    <cellStyle name="SAPBEXItemHeader 111 2" xfId="41145" xr:uid="{0763451B-BAB6-4343-AE18-C4FFE67CE590}"/>
    <cellStyle name="SAPBEXItemHeader 111 3" xfId="38683" xr:uid="{8D944167-5D6A-486D-94F1-993001BE475D}"/>
    <cellStyle name="SAPBEXItemHeader 111 4" xfId="41129" xr:uid="{E30793F5-C14E-4E51-8D53-CD0916F79C35}"/>
    <cellStyle name="SAPBEXItemHeader 111 5" xfId="38737" xr:uid="{EC81304C-75A7-4348-BE6B-F769BEFF0873}"/>
    <cellStyle name="SAPBEXItemHeader 111 6" xfId="45153" xr:uid="{15F287A5-D00C-4968-A0FB-BE51CA0156A5}"/>
    <cellStyle name="SAPBEXItemHeader 111 7" xfId="43878" xr:uid="{F2497219-15B2-4C56-A13B-1CCD37C9ABAB}"/>
    <cellStyle name="SAPBEXItemHeader 112" xfId="36089" xr:uid="{8856EFED-74B2-4FFA-A884-ED5070727A0C}"/>
    <cellStyle name="SAPBEXItemHeader 112 2" xfId="41146" xr:uid="{B4708476-2E44-476B-B673-305506397FB8}"/>
    <cellStyle name="SAPBEXItemHeader 112 3" xfId="38682" xr:uid="{B261C935-77CD-49C8-8D44-A0A04385799F}"/>
    <cellStyle name="SAPBEXItemHeader 112 4" xfId="41130" xr:uid="{A2F875C0-59A9-491D-95B7-E6549169EB67}"/>
    <cellStyle name="SAPBEXItemHeader 112 5" xfId="38736" xr:uid="{C2DED31E-CE2F-4964-B633-DEFAB038386D}"/>
    <cellStyle name="SAPBEXItemHeader 112 6" xfId="45154" xr:uid="{42A957CB-9768-4C03-BA1B-10E0CB868331}"/>
    <cellStyle name="SAPBEXItemHeader 112 7" xfId="43877" xr:uid="{44458210-651B-41A6-8D85-AD8A90FB8C41}"/>
    <cellStyle name="SAPBEXItemHeader 113" xfId="36090" xr:uid="{32589AB4-0E9E-43FB-988F-8555E92509A2}"/>
    <cellStyle name="SAPBEXItemHeader 113 2" xfId="41147" xr:uid="{EE813747-D778-410A-8191-1934826278A4}"/>
    <cellStyle name="SAPBEXItemHeader 113 3" xfId="38681" xr:uid="{BE95C463-93C0-411B-8BF4-08055438BE76}"/>
    <cellStyle name="SAPBEXItemHeader 113 4" xfId="41131" xr:uid="{C9445475-B7C3-42F5-BAB0-BF177969D1E4}"/>
    <cellStyle name="SAPBEXItemHeader 113 5" xfId="38735" xr:uid="{18FCEADB-7087-47AA-94C6-B9648908EA6D}"/>
    <cellStyle name="SAPBEXItemHeader 113 6" xfId="45155" xr:uid="{E265DD33-900E-41E9-88F4-658A82C5223F}"/>
    <cellStyle name="SAPBEXItemHeader 113 7" xfId="43876" xr:uid="{67ED4978-03EF-4ABE-AA43-5DA1973A9718}"/>
    <cellStyle name="SAPBEXItemHeader 114" xfId="36091" xr:uid="{02171167-5CBF-4EE6-8B1C-3286F5933E1A}"/>
    <cellStyle name="SAPBEXItemHeader 114 2" xfId="41148" xr:uid="{8E418A63-8C07-4D30-9F6E-CC29E72972CE}"/>
    <cellStyle name="SAPBEXItemHeader 114 3" xfId="38680" xr:uid="{2AFCFFCF-C569-4D02-B283-A42928753623}"/>
    <cellStyle name="SAPBEXItemHeader 114 4" xfId="41132" xr:uid="{6DC2CFAB-3212-487A-9507-BE7494D95306}"/>
    <cellStyle name="SAPBEXItemHeader 114 5" xfId="38734" xr:uid="{8DD427A5-C0C2-4713-A1A5-05C517DAE6DE}"/>
    <cellStyle name="SAPBEXItemHeader 114 6" xfId="45156" xr:uid="{71FBBFCF-87F7-4C3F-81E8-79AAAF96B001}"/>
    <cellStyle name="SAPBEXItemHeader 114 7" xfId="43875" xr:uid="{14CDF27C-FC46-4C2E-B743-01503C8CD906}"/>
    <cellStyle name="SAPBEXItemHeader 115" xfId="36092" xr:uid="{5E0DBA5E-6748-4E74-8B4A-54F2EA11DD01}"/>
    <cellStyle name="SAPBEXItemHeader 115 2" xfId="41149" xr:uid="{AF9705B5-AEEC-496A-9EE5-8308E886E088}"/>
    <cellStyle name="SAPBEXItemHeader 115 3" xfId="38679" xr:uid="{66B8447A-A9BC-441E-ADF6-AFF456C8F189}"/>
    <cellStyle name="SAPBEXItemHeader 115 4" xfId="41133" xr:uid="{4D66AC61-FCB9-4401-A9F9-091BDDF20E54}"/>
    <cellStyle name="SAPBEXItemHeader 115 5" xfId="38733" xr:uid="{AF092649-FD26-4FFA-B748-B69E49FCCD1F}"/>
    <cellStyle name="SAPBEXItemHeader 115 6" xfId="45157" xr:uid="{26B9AA8C-C6EB-4C42-B4C3-F3089DBE181F}"/>
    <cellStyle name="SAPBEXItemHeader 115 7" xfId="43874" xr:uid="{42A95B80-8004-4A77-AAAB-416E10608313}"/>
    <cellStyle name="SAPBEXItemHeader 116" xfId="38272" xr:uid="{E79BBB4D-408D-4745-80A3-65C93C2C1F0D}"/>
    <cellStyle name="SAPBEXItemHeader 117" xfId="41640" xr:uid="{459A02C3-3FAA-4127-A5D4-0952F4BC8F7C}"/>
    <cellStyle name="SAPBEXItemHeader 118" xfId="42297" xr:uid="{63658713-B2C5-45D5-9A64-BA1F4E331C6D}"/>
    <cellStyle name="SAPBEXItemHeader 119" xfId="42883" xr:uid="{A4CB0DB0-8EB6-4416-8E45-565B9BAB064E}"/>
    <cellStyle name="SAPBEXItemHeader 12" xfId="36093" xr:uid="{C45507C7-E99D-4967-B636-4E0722C7030C}"/>
    <cellStyle name="SAPBEXItemHeader 120" xfId="43502" xr:uid="{B414006C-64E4-4635-A760-FFBF3727C027}"/>
    <cellStyle name="SAPBEXItemHeader 121" xfId="45532" xr:uid="{EC7C81D2-B2B1-4EC1-AA69-B89061C010B3}"/>
    <cellStyle name="SAPBEXItemHeader 13" xfId="36094" xr:uid="{075CBD72-7E63-4312-98D1-16BA4B7F919E}"/>
    <cellStyle name="SAPBEXItemHeader 14" xfId="36095" xr:uid="{3D501615-0001-4680-BF60-6F39E2C98C51}"/>
    <cellStyle name="SAPBEXItemHeader 15" xfId="36096" xr:uid="{746806CA-24C4-4AE5-BE6E-66846EF091F7}"/>
    <cellStyle name="SAPBEXItemHeader 16" xfId="36097" xr:uid="{7C95E232-324C-4526-9AD8-A152C4A7DBB5}"/>
    <cellStyle name="SAPBEXItemHeader 17" xfId="36098" xr:uid="{2C39E96B-7DD7-44F2-A9C5-1C444C2E5EE2}"/>
    <cellStyle name="SAPBEXItemHeader 18" xfId="36099" xr:uid="{1DC1B97A-28E8-4A4E-8ACB-A809A8CEEAF9}"/>
    <cellStyle name="SAPBEXItemHeader 19" xfId="36100" xr:uid="{06914F39-8727-4897-8748-85FC29AD34A5}"/>
    <cellStyle name="SAPBEXItemHeader 2" xfId="13089" xr:uid="{6EB36D08-2C54-417C-99E4-0EE299585877}"/>
    <cellStyle name="SAPBEXItemHeader 2 2" xfId="37847" xr:uid="{2D8E56FF-96A9-42E2-806B-F9FEAB53C71F}"/>
    <cellStyle name="SAPBEXItemHeader 2 2 2" xfId="41791" xr:uid="{98169E80-80AD-410E-ADC1-728EC68DA65D}"/>
    <cellStyle name="SAPBEXItemHeader 2 2 3" xfId="42435" xr:uid="{CA71F255-B938-43AF-ABDA-7020F547ECEB}"/>
    <cellStyle name="SAPBEXItemHeader 2 2 4" xfId="42999" xr:uid="{B5E17CB3-8AF7-4F77-9D51-B6E513180969}"/>
    <cellStyle name="SAPBEXItemHeader 2 2 5" xfId="43250" xr:uid="{149C3419-65DF-4722-B245-98E430984BB2}"/>
    <cellStyle name="SAPBEXItemHeader 2 2 6" xfId="45634" xr:uid="{8ED5E216-056C-4AF5-B67E-3374B0513B26}"/>
    <cellStyle name="SAPBEXItemHeader 2 2 7" xfId="45931" xr:uid="{E13A6384-CECB-42AA-89B5-388BA8BE6789}"/>
    <cellStyle name="SAPBEXItemHeader 2 3" xfId="38051" xr:uid="{9E2D58F8-6F9E-4C5D-8B5F-8D8379E38B58}"/>
    <cellStyle name="SAPBEXItemHeader 2 4" xfId="38384" xr:uid="{E1BAAE96-9AB6-49BA-8ECB-CD54456B1264}"/>
    <cellStyle name="SAPBEXItemHeader 2 5" xfId="41505" xr:uid="{53F1E238-790B-448B-A436-2EC6295AA684}"/>
    <cellStyle name="SAPBEXItemHeader 2 6" xfId="42142" xr:uid="{C4829189-59CB-4E1F-85D2-64BFC09ED2D0}"/>
    <cellStyle name="SAPBEXItemHeader 2 7" xfId="42753" xr:uid="{A64A75B8-CE79-41DB-9BE5-E12A51C23D51}"/>
    <cellStyle name="SAPBEXItemHeader 2 8" xfId="43605" xr:uid="{38D96697-6EF7-4A2E-8917-FCCEC5237893}"/>
    <cellStyle name="SAPBEXItemHeader 2 9" xfId="45426" xr:uid="{FD8C270D-674E-4B2A-8FBF-60DF9A5051B1}"/>
    <cellStyle name="SAPBEXItemHeader 20" xfId="36101" xr:uid="{8B272549-CCC6-4E77-BE29-5D5E40B01849}"/>
    <cellStyle name="SAPBEXItemHeader 21" xfId="36102" xr:uid="{814EF313-5FBB-4F64-9D73-5C9C6E457198}"/>
    <cellStyle name="SAPBEXItemHeader 22" xfId="36103" xr:uid="{C13C79E2-133D-4930-AD33-1060D49E373D}"/>
    <cellStyle name="SAPBEXItemHeader 23" xfId="36104" xr:uid="{DE9BE202-0E2D-4CFE-BEB5-8968E5F6B3A8}"/>
    <cellStyle name="SAPBEXItemHeader 24" xfId="36105" xr:uid="{F036DEBA-C032-4095-9263-9A2A9C8E97E9}"/>
    <cellStyle name="SAPBEXItemHeader 25" xfId="36106" xr:uid="{84D2998F-92E6-40DA-AE51-B94D07B03DD5}"/>
    <cellStyle name="SAPBEXItemHeader 26" xfId="36107" xr:uid="{AB301C19-13EC-4F0E-AB44-2A1FDB1E1F3B}"/>
    <cellStyle name="SAPBEXItemHeader 27" xfId="36108" xr:uid="{D990DFE4-1232-40BB-BBB8-1C13E93D1776}"/>
    <cellStyle name="SAPBEXItemHeader 28" xfId="36109" xr:uid="{50A24EEC-7E65-4ABE-9380-EC93BBAB582B}"/>
    <cellStyle name="SAPBEXItemHeader 29" xfId="36110" xr:uid="{1D47573C-7AC9-49E2-8C6B-CD979D06A99F}"/>
    <cellStyle name="SAPBEXItemHeader 3" xfId="13107" xr:uid="{2CECDDB9-DD12-4874-ACE2-A63F91EB7887}"/>
    <cellStyle name="SAPBEXItemHeader 3 2" xfId="38052" xr:uid="{88D6AD2F-85AB-4323-87B8-D78660CC4FD9}"/>
    <cellStyle name="SAPBEXItemHeader 3 3" xfId="38403" xr:uid="{CCBA71E4-85EA-4E08-979A-4FF6A6B815FF}"/>
    <cellStyle name="SAPBEXItemHeader 3 4" xfId="41468" xr:uid="{07371D2E-88C5-4398-BC4D-E37E5569B813}"/>
    <cellStyle name="SAPBEXItemHeader 3 5" xfId="42125" xr:uid="{B75EE8E5-F92E-406F-A932-1C54C3A341A9}"/>
    <cellStyle name="SAPBEXItemHeader 3 6" xfId="42734" xr:uid="{75B19855-4EE5-4955-82EA-8535B57E8D8B}"/>
    <cellStyle name="SAPBEXItemHeader 3 7" xfId="43624" xr:uid="{C51B537C-6304-408B-91E7-04600E27663A}"/>
    <cellStyle name="SAPBEXItemHeader 3 8" xfId="45410" xr:uid="{78B9908F-C425-437A-9007-F38CDE87E943}"/>
    <cellStyle name="SAPBEXItemHeader 30" xfId="36111" xr:uid="{3B8BF1E4-C1BD-4B92-937B-0234EBDBA137}"/>
    <cellStyle name="SAPBEXItemHeader 31" xfId="36112" xr:uid="{3740138E-4C3F-47E0-9C65-F6788C4B072F}"/>
    <cellStyle name="SAPBEXItemHeader 32" xfId="36113" xr:uid="{A0C1A306-228F-42DF-9D58-F055AD20CCC1}"/>
    <cellStyle name="SAPBEXItemHeader 33" xfId="36114" xr:uid="{789BDE9A-3683-40CD-BAC9-F53317813359}"/>
    <cellStyle name="SAPBEXItemHeader 34" xfId="36115" xr:uid="{3E6CF12A-5A10-4198-BEAE-D84DEDFEF6EB}"/>
    <cellStyle name="SAPBEXItemHeader 35" xfId="36116" xr:uid="{BC36C8E1-8AD5-4B50-AEE2-6BB746298510}"/>
    <cellStyle name="SAPBEXItemHeader 36" xfId="36117" xr:uid="{2ABAB1A0-1881-44AA-81AE-B270B1FADEF2}"/>
    <cellStyle name="SAPBEXItemHeader 37" xfId="36118" xr:uid="{D137AE5F-3A61-42BC-98E0-82579D54D2AF}"/>
    <cellStyle name="SAPBEXItemHeader 38" xfId="36119" xr:uid="{B02E3300-A664-4AC3-A18F-CB51C2E07141}"/>
    <cellStyle name="SAPBEXItemHeader 39" xfId="36120" xr:uid="{01590DF0-1D06-445B-B41F-6C9CC09BED15}"/>
    <cellStyle name="SAPBEXItemHeader 4" xfId="13134" xr:uid="{E8FA8D88-4F8B-4C8D-85B1-DE80531BFA17}"/>
    <cellStyle name="SAPBEXItemHeader 4 2" xfId="38053" xr:uid="{9A951CB1-1414-4905-BCC4-F5B172FDD57D}"/>
    <cellStyle name="SAPBEXItemHeader 4 3" xfId="38430" xr:uid="{4D764FDD-30F6-4D4D-ABAE-5C5CDF6474E6}"/>
    <cellStyle name="SAPBEXItemHeader 4 4" xfId="41441" xr:uid="{224D7077-C5A6-4CAB-94FB-6AA67E712C28}"/>
    <cellStyle name="SAPBEXItemHeader 4 5" xfId="42097" xr:uid="{B5DDD0E4-9715-4559-B516-57C1A2C54232}"/>
    <cellStyle name="SAPBEXItemHeader 4 6" xfId="42706" xr:uid="{C116DA74-0DC0-45FC-9F67-1C73C5307AE3}"/>
    <cellStyle name="SAPBEXItemHeader 4 7" xfId="43651" xr:uid="{D335F937-59A6-450A-AE84-863F439DDA0C}"/>
    <cellStyle name="SAPBEXItemHeader 4 8" xfId="45369" xr:uid="{06418637-0637-442D-B4C3-025921048C96}"/>
    <cellStyle name="SAPBEXItemHeader 40" xfId="36121" xr:uid="{D5216D37-8504-4C79-B6D0-E97F3840B1B3}"/>
    <cellStyle name="SAPBEXItemHeader 41" xfId="36122" xr:uid="{991E5528-F061-4ECE-814A-0C2837E7391C}"/>
    <cellStyle name="SAPBEXItemHeader 42" xfId="36123" xr:uid="{1763FEC3-F52F-4C83-9E70-617A1CE429CC}"/>
    <cellStyle name="SAPBEXItemHeader 43" xfId="36124" xr:uid="{D5EB512F-10E9-431F-A31A-2D0C8BB80D44}"/>
    <cellStyle name="SAPBEXItemHeader 44" xfId="36125" xr:uid="{4701A8DC-BB36-474A-8E14-8536EED8684D}"/>
    <cellStyle name="SAPBEXItemHeader 45" xfId="36126" xr:uid="{D404C08B-559D-423B-AE57-677E4C13E9BD}"/>
    <cellStyle name="SAPBEXItemHeader 46" xfId="36127" xr:uid="{A1D18571-BC8D-45A6-B533-882259709D14}"/>
    <cellStyle name="SAPBEXItemHeader 47" xfId="36128" xr:uid="{ADBDA379-3AE4-4A5C-8585-DEC8DD7774F7}"/>
    <cellStyle name="SAPBEXItemHeader 48" xfId="36129" xr:uid="{4CFC44C0-CF65-4F5D-926F-D4D646A0060C}"/>
    <cellStyle name="SAPBEXItemHeader 49" xfId="36130" xr:uid="{719AE78F-D661-4052-97B3-5D88BA1BEDEE}"/>
    <cellStyle name="SAPBEXItemHeader 5" xfId="13233" xr:uid="{C9268B85-F5E5-4F03-B02E-5AFA30970079}"/>
    <cellStyle name="SAPBEXItemHeader 5 2" xfId="38054" xr:uid="{63F4DBBE-F4F4-4BFE-8B8C-A47C39125D1B}"/>
    <cellStyle name="SAPBEXItemHeader 5 3" xfId="38522" xr:uid="{037C1E15-52AC-4C99-B0CE-675988A489FF}"/>
    <cellStyle name="SAPBEXItemHeader 5 4" xfId="41351" xr:uid="{E47478EB-66C6-460C-AF1C-EFBBD6CFBCD1}"/>
    <cellStyle name="SAPBEXItemHeader 5 5" xfId="42012" xr:uid="{249B866E-4299-45F6-BB40-13243E6CEF86}"/>
    <cellStyle name="SAPBEXItemHeader 5 6" xfId="42622" xr:uid="{1AE8E780-A5C5-43F6-A92D-5D3D4EE43193}"/>
    <cellStyle name="SAPBEXItemHeader 5 7" xfId="43736" xr:uid="{C9ABB07F-BE71-4E3C-9406-DB90F58254F3}"/>
    <cellStyle name="SAPBEXItemHeader 5 8" xfId="45290" xr:uid="{8353CA29-0BA2-4C64-8105-60E471EE8B64}"/>
    <cellStyle name="SAPBEXItemHeader 50" xfId="36131" xr:uid="{A907DF57-2575-4E9A-BCA5-33912D9092B5}"/>
    <cellStyle name="SAPBEXItemHeader 51" xfId="36132" xr:uid="{93A717F2-9697-4B71-9072-F5DE687B6C03}"/>
    <cellStyle name="SAPBEXItemHeader 52" xfId="36133" xr:uid="{9861D23D-15A6-4241-8F69-8EC1817BD5BF}"/>
    <cellStyle name="SAPBEXItemHeader 53" xfId="36134" xr:uid="{8226531B-59D6-4D14-AFA8-6A816FEB0FA8}"/>
    <cellStyle name="SAPBEXItemHeader 54" xfId="36135" xr:uid="{99E231AB-43B4-4EEB-A609-443400D991AC}"/>
    <cellStyle name="SAPBEXItemHeader 55" xfId="36136" xr:uid="{279ACD43-BEAE-4873-A6B2-723CB8EA5294}"/>
    <cellStyle name="SAPBEXItemHeader 56" xfId="36137" xr:uid="{F977C117-0218-4915-B5DF-ED714F08D4A2}"/>
    <cellStyle name="SAPBEXItemHeader 57" xfId="36138" xr:uid="{C2B1F378-34F1-4DC0-9BC4-53DB65A918E0}"/>
    <cellStyle name="SAPBEXItemHeader 58" xfId="36139" xr:uid="{B55D098F-5272-4FFE-AA0C-AEBA98190746}"/>
    <cellStyle name="SAPBEXItemHeader 59" xfId="36140" xr:uid="{8C57502B-4C94-4EB0-AEF4-42DE71D50534}"/>
    <cellStyle name="SAPBEXItemHeader 6" xfId="36141" xr:uid="{662E3433-9AC0-424A-9CAF-7ADAEB90064A}"/>
    <cellStyle name="SAPBEXItemHeader 60" xfId="36142" xr:uid="{E06D31C2-CC8B-46BC-82EE-ABAFBF08346C}"/>
    <cellStyle name="SAPBEXItemHeader 61" xfId="36143" xr:uid="{6DC2CDD0-16F9-4CF8-8F97-119566F0A788}"/>
    <cellStyle name="SAPBEXItemHeader 62" xfId="36144" xr:uid="{2E084286-4936-4096-9356-0CF250E8EAC2}"/>
    <cellStyle name="SAPBEXItemHeader 63" xfId="36145" xr:uid="{0EBB8317-D715-4FD4-B676-E6DA3D2E3F29}"/>
    <cellStyle name="SAPBEXItemHeader 64" xfId="36146" xr:uid="{6A8F9664-7355-4D6B-86B5-E7AEEAFF70D0}"/>
    <cellStyle name="SAPBEXItemHeader 65" xfId="36147" xr:uid="{458F16EE-05A3-4458-901C-264109919CA4}"/>
    <cellStyle name="SAPBEXItemHeader 66" xfId="36148" xr:uid="{91DBB97E-CB4B-4346-8F0B-2DBB7F689F1A}"/>
    <cellStyle name="SAPBEXItemHeader 67" xfId="36149" xr:uid="{650518A4-9D1B-460E-832A-0DBA6C7C8043}"/>
    <cellStyle name="SAPBEXItemHeader 68" xfId="36150" xr:uid="{5368A1C7-071A-438A-BE1C-3FBD7BE4A611}"/>
    <cellStyle name="SAPBEXItemHeader 69" xfId="36151" xr:uid="{D865728F-4A88-42A6-8E43-E0B07488832B}"/>
    <cellStyle name="SAPBEXItemHeader 7" xfId="36152" xr:uid="{FDFC77A4-2308-4629-A15C-9CF97447C115}"/>
    <cellStyle name="SAPBEXItemHeader 70" xfId="36153" xr:uid="{4F714425-96B9-4894-945D-35A3F1DFDF71}"/>
    <cellStyle name="SAPBEXItemHeader 71" xfId="36154" xr:uid="{A0C0A6C4-B9C6-45BF-AE97-91E30D802CFB}"/>
    <cellStyle name="SAPBEXItemHeader 72" xfId="36155" xr:uid="{F54F491E-44AF-4835-BCE0-9D846CC0113D}"/>
    <cellStyle name="SAPBEXItemHeader 73" xfId="36156" xr:uid="{D5556D6F-53A4-4CB3-A58C-793B43565EB6}"/>
    <cellStyle name="SAPBEXItemHeader 74" xfId="36157" xr:uid="{79A589E0-6ACA-49FD-B3EB-83246C7F093A}"/>
    <cellStyle name="SAPBEXItemHeader 75" xfId="36158" xr:uid="{18B9FFB1-9A77-48D8-9410-1397302FAB34}"/>
    <cellStyle name="SAPBEXItemHeader 76" xfId="36159" xr:uid="{A0D127C3-4C0F-412C-BFAF-84D5F1510D94}"/>
    <cellStyle name="SAPBEXItemHeader 77" xfId="36160" xr:uid="{BFF85DB4-85A8-4B1A-97C9-17AC0DD7C456}"/>
    <cellStyle name="SAPBEXItemHeader 78" xfId="36161" xr:uid="{D8E529A1-1051-4851-99C2-7B1E9EED467C}"/>
    <cellStyle name="SAPBEXItemHeader 79" xfId="36162" xr:uid="{D0E22379-AE50-4AB2-B1CC-5DAD21D71DD8}"/>
    <cellStyle name="SAPBEXItemHeader 8" xfId="36163" xr:uid="{B5B219FF-06CF-4D42-8AEF-95599BC8A5E9}"/>
    <cellStyle name="SAPBEXItemHeader 80" xfId="36164" xr:uid="{5A8140DC-36F1-4B25-AFE3-6E5A716A7804}"/>
    <cellStyle name="SAPBEXItemHeader 81" xfId="36165" xr:uid="{18D1EC07-6898-4D1D-848E-D6822811F497}"/>
    <cellStyle name="SAPBEXItemHeader 82" xfId="36166" xr:uid="{8171D27E-6DAC-463E-A139-3EBA6EA0A6DC}"/>
    <cellStyle name="SAPBEXItemHeader 83" xfId="36167" xr:uid="{DCB55BC3-0020-428C-B7FF-BB35E38C6BE7}"/>
    <cellStyle name="SAPBEXItemHeader 84" xfId="36168" xr:uid="{5F2357F7-F582-4693-A4CB-481B6935B037}"/>
    <cellStyle name="SAPBEXItemHeader 85" xfId="36169" xr:uid="{A62E89DD-BBB7-4162-8492-68B5DCCB6B13}"/>
    <cellStyle name="SAPBEXItemHeader 86" xfId="36170" xr:uid="{9D5AB124-FC91-4D11-840B-0B5C7F80B65D}"/>
    <cellStyle name="SAPBEXItemHeader 87" xfId="36171" xr:uid="{F40615B7-D11B-4440-8498-90865C1D4A3D}"/>
    <cellStyle name="SAPBEXItemHeader 88" xfId="36172" xr:uid="{D6C31604-5579-41B2-AD14-09F7BE0C8D40}"/>
    <cellStyle name="SAPBEXItemHeader 89" xfId="36173" xr:uid="{603FEBCF-33DA-4A93-A683-79CE0ED1F261}"/>
    <cellStyle name="SAPBEXItemHeader 9" xfId="36174" xr:uid="{7F986304-97B3-45D0-8C12-1CC77F16D660}"/>
    <cellStyle name="SAPBEXItemHeader 90" xfId="36175" xr:uid="{808D58E8-2001-4A5A-AB0E-EB231F79B9D5}"/>
    <cellStyle name="SAPBEXItemHeader 91" xfId="36176" xr:uid="{772BB3B1-9452-4E4C-B14C-B8B7DA4FE4C4}"/>
    <cellStyle name="SAPBEXItemHeader 92" xfId="36177" xr:uid="{6276088E-740C-46B2-8FEA-C341E495D92D}"/>
    <cellStyle name="SAPBEXItemHeader 93" xfId="36178" xr:uid="{3C3F3DB9-7085-415E-8B1E-312C769939CA}"/>
    <cellStyle name="SAPBEXItemHeader 94" xfId="36179" xr:uid="{4A1E33C8-78BF-43C5-8C2F-3FD42D66F8C4}"/>
    <cellStyle name="SAPBEXItemHeader 95" xfId="36180" xr:uid="{4E70948A-03A2-4FA6-B70E-9C488A4FD115}"/>
    <cellStyle name="SAPBEXItemHeader 96" xfId="36181" xr:uid="{90334953-5994-4F58-A0B1-931EBCB50DDA}"/>
    <cellStyle name="SAPBEXItemHeader 97" xfId="36182" xr:uid="{E16AA299-717A-40A8-804C-7187714D4213}"/>
    <cellStyle name="SAPBEXItemHeader 98" xfId="36183" xr:uid="{E856AA42-CFC3-4BA8-8BD0-A3647DCE7E9C}"/>
    <cellStyle name="SAPBEXItemHeader 99" xfId="36184" xr:uid="{16E8891B-5107-42E0-B28C-34FA0B727B84}"/>
    <cellStyle name="SAPBEXresData" xfId="1985" xr:uid="{F00C25F5-4DBA-46A4-98BD-55BCF5945E8D}"/>
    <cellStyle name="SAPBEXresData 10" xfId="36185" xr:uid="{F59A09F0-DCD2-4043-A201-029820EBFA20}"/>
    <cellStyle name="SAPBEXresData 100" xfId="36186" xr:uid="{4EB711B9-B5D8-4DC9-B569-38E4C06DB1CA}"/>
    <cellStyle name="SAPBEXresData 101" xfId="36187" xr:uid="{59869775-4C6E-4B90-8A1A-861236E7EE3C}"/>
    <cellStyle name="SAPBEXresData 102" xfId="36188" xr:uid="{24C71B6A-FAB3-47E7-94A8-24FC330CAEE4}"/>
    <cellStyle name="SAPBEXresData 103" xfId="36189" xr:uid="{E94D4628-7554-4CFC-B7F4-481528B7AD9B}"/>
    <cellStyle name="SAPBEXresData 104" xfId="36190" xr:uid="{0D7738B1-FE7C-42A1-987A-F5162E17853E}"/>
    <cellStyle name="SAPBEXresData 105" xfId="36191" xr:uid="{13995DD6-DFEE-443F-A23E-7DF3EA672E3A}"/>
    <cellStyle name="SAPBEXresData 105 2" xfId="41167" xr:uid="{16D58C05-087C-48BE-A972-F9492CB28C69}"/>
    <cellStyle name="SAPBEXresData 105 3" xfId="38653" xr:uid="{02CAF11A-DAE0-4D77-B705-ABB3C1C8279A}"/>
    <cellStyle name="SAPBEXresData 105 4" xfId="41150" xr:uid="{ECBE564F-223F-47B7-B740-8952A404E57A}"/>
    <cellStyle name="SAPBEXresData 105 5" xfId="38713" xr:uid="{0FF9AB3D-1974-4EF6-878E-0190474721D3}"/>
    <cellStyle name="SAPBEXresData 105 6" xfId="45158" xr:uid="{8F190C82-FDC5-4099-8A00-F17C04242679}"/>
    <cellStyle name="SAPBEXresData 105 7" xfId="43873" xr:uid="{C3B2FA69-FF66-4B33-A2BE-29C69D261091}"/>
    <cellStyle name="SAPBEXresData 106" xfId="36192" xr:uid="{72A0AC58-BFEA-4CAD-9FE2-045746336280}"/>
    <cellStyle name="SAPBEXresData 106 2" xfId="41168" xr:uid="{A60494C5-1963-46C0-8279-8AD8673C4C15}"/>
    <cellStyle name="SAPBEXresData 106 3" xfId="38652" xr:uid="{A844796F-CCEF-4450-84E6-DF0789382228}"/>
    <cellStyle name="SAPBEXresData 106 4" xfId="41151" xr:uid="{9FEDBA1D-A12D-4166-9C10-BF7B518897AD}"/>
    <cellStyle name="SAPBEXresData 106 5" xfId="38712" xr:uid="{0CCCAB91-8CFC-450F-B7BF-3C5DECB4908F}"/>
    <cellStyle name="SAPBEXresData 106 6" xfId="45159" xr:uid="{03EFC64A-F11F-4371-A9AB-3D39D1EF05FE}"/>
    <cellStyle name="SAPBEXresData 106 7" xfId="43872" xr:uid="{5FA99D8B-4C1E-4E0D-8B56-B261BF32E434}"/>
    <cellStyle name="SAPBEXresData 107" xfId="36193" xr:uid="{2B8EA5F8-8960-4EF8-9019-3DF8AAF34F49}"/>
    <cellStyle name="SAPBEXresData 107 2" xfId="41169" xr:uid="{7E875C23-71EA-4483-B920-AEF798B251D9}"/>
    <cellStyle name="SAPBEXresData 107 3" xfId="38651" xr:uid="{B61BC5BB-5080-4B6D-A919-B472958A30AA}"/>
    <cellStyle name="SAPBEXresData 107 4" xfId="41152" xr:uid="{F740E25A-E5A2-4BE8-8971-8267AA6962CA}"/>
    <cellStyle name="SAPBEXresData 107 5" xfId="38711" xr:uid="{EC9B7499-400B-491C-AA62-EFEF23451664}"/>
    <cellStyle name="SAPBEXresData 107 6" xfId="45160" xr:uid="{D6FD6208-A1B9-47E9-B81A-20EEC24271D1}"/>
    <cellStyle name="SAPBEXresData 107 7" xfId="43871" xr:uid="{A42A3B91-7477-4098-927C-427D4B00016D}"/>
    <cellStyle name="SAPBEXresData 108" xfId="36194" xr:uid="{0A31F37B-9AA9-4837-A25A-ADD3883BF78E}"/>
    <cellStyle name="SAPBEXresData 108 2" xfId="41170" xr:uid="{6D7040D5-9346-41E4-B018-DCA802387419}"/>
    <cellStyle name="SAPBEXresData 108 3" xfId="38650" xr:uid="{83D600F4-45CC-4B79-B7EF-09401D532131}"/>
    <cellStyle name="SAPBEXresData 108 4" xfId="41153" xr:uid="{487BA02E-3836-40FF-AC80-D4D1538257D4}"/>
    <cellStyle name="SAPBEXresData 108 5" xfId="38710" xr:uid="{5CA12F89-4B38-4397-A090-DC8DC23BF583}"/>
    <cellStyle name="SAPBEXresData 108 6" xfId="45161" xr:uid="{EF7EEC12-E087-4231-939F-CCC0636A7432}"/>
    <cellStyle name="SAPBEXresData 108 7" xfId="43870" xr:uid="{D12418C7-3825-4EB7-A387-0EA5B295B489}"/>
    <cellStyle name="SAPBEXresData 109" xfId="36195" xr:uid="{408DA7F4-915A-4B6B-BE74-004A15C8B11C}"/>
    <cellStyle name="SAPBEXresData 109 2" xfId="41171" xr:uid="{3E591D7C-5870-4F56-8210-1746778375CB}"/>
    <cellStyle name="SAPBEXresData 109 3" xfId="38649" xr:uid="{065395E9-0A70-415F-A141-42DF53484531}"/>
    <cellStyle name="SAPBEXresData 109 4" xfId="41913" xr:uid="{BFE14482-90A3-4739-9F2B-88444B3D0683}"/>
    <cellStyle name="SAPBEXresData 109 5" xfId="38709" xr:uid="{4D14E882-63F3-477B-8133-1431CADC8CCC}"/>
    <cellStyle name="SAPBEXresData 109 6" xfId="45162" xr:uid="{AD0FFAAF-E9EE-44BA-8C71-24889FE16423}"/>
    <cellStyle name="SAPBEXresData 109 7" xfId="43869" xr:uid="{D9EAD786-DC48-4EA7-A73A-1048403F1AA9}"/>
    <cellStyle name="SAPBEXresData 11" xfId="36196" xr:uid="{23FD0857-74DB-49EE-8313-B78A11E9DBB3}"/>
    <cellStyle name="SAPBEXresData 110" xfId="36197" xr:uid="{32A34A57-FF35-4B25-B469-510CC0EE2C01}"/>
    <cellStyle name="SAPBEXresData 110 2" xfId="41172" xr:uid="{859595FF-07E7-4AF3-A744-6C368E12DC3F}"/>
    <cellStyle name="SAPBEXresData 110 3" xfId="38648" xr:uid="{78DF9E18-F818-4E7F-A85C-102F3A04F81E}"/>
    <cellStyle name="SAPBEXresData 110 4" xfId="41154" xr:uid="{A9EE4C10-750F-4225-B4E1-2ED8FBA21CF6}"/>
    <cellStyle name="SAPBEXresData 110 5" xfId="38708" xr:uid="{BB5C4403-BF77-45BA-AB3A-B7A34C9D9B1B}"/>
    <cellStyle name="SAPBEXresData 110 6" xfId="45163" xr:uid="{B7A10AE1-C63B-4011-83F6-0C0EC73A60F1}"/>
    <cellStyle name="SAPBEXresData 110 7" xfId="43868" xr:uid="{EAA7F506-2520-4D9D-992D-F781F906B4BE}"/>
    <cellStyle name="SAPBEXresData 111" xfId="36198" xr:uid="{0C8F87BA-B159-4F5B-897A-253800BB4037}"/>
    <cellStyle name="SAPBEXresData 111 2" xfId="41173" xr:uid="{444B7E5A-DC4A-46C9-8FA7-BE5288B502BC}"/>
    <cellStyle name="SAPBEXresData 111 3" xfId="38647" xr:uid="{D39DA2C3-3711-405F-8C6A-0A13A3F15B71}"/>
    <cellStyle name="SAPBEXresData 111 4" xfId="41155" xr:uid="{84694728-5A38-4E5A-AA0B-3A2FAB6610A6}"/>
    <cellStyle name="SAPBEXresData 111 5" xfId="38707" xr:uid="{237A752F-34C3-470B-B273-0B22B9C50E48}"/>
    <cellStyle name="SAPBEXresData 111 6" xfId="45164" xr:uid="{FF75F4E4-9CE2-4898-B1A5-E4000F912371}"/>
    <cellStyle name="SAPBEXresData 111 7" xfId="43867" xr:uid="{42DF05FB-FCE1-465C-A285-1F79758F859C}"/>
    <cellStyle name="SAPBEXresData 112" xfId="36199" xr:uid="{CB307B94-945A-439C-9669-A26FBF748CA2}"/>
    <cellStyle name="SAPBEXresData 112 2" xfId="41174" xr:uid="{76586441-79EF-4DAA-87E6-A0BB84C71A98}"/>
    <cellStyle name="SAPBEXresData 112 3" xfId="38646" xr:uid="{1B9FB9C1-93BE-4360-8D0A-E0D08996358E}"/>
    <cellStyle name="SAPBEXresData 112 4" xfId="41156" xr:uid="{C222EA1B-1984-4731-A1EF-5EC37BCDF9C5}"/>
    <cellStyle name="SAPBEXresData 112 5" xfId="38706" xr:uid="{8CD26895-3600-4ABA-8FE1-0EFF7BA11C7F}"/>
    <cellStyle name="SAPBEXresData 112 6" xfId="45165" xr:uid="{5C3A02D7-7B67-445D-8E94-08806957E25C}"/>
    <cellStyle name="SAPBEXresData 112 7" xfId="43866" xr:uid="{3DF2D631-ED9D-4C1E-A721-840C568746E6}"/>
    <cellStyle name="SAPBEXresData 113" xfId="36200" xr:uid="{AA48F2CE-0450-4083-B5A5-90CA4E9DA995}"/>
    <cellStyle name="SAPBEXresData 113 2" xfId="41175" xr:uid="{35228B65-9500-4B9A-AFE0-3FD818CB7F5B}"/>
    <cellStyle name="SAPBEXresData 113 3" xfId="38645" xr:uid="{CEE910AA-EAD6-4CDC-82E1-8DBD14BD0813}"/>
    <cellStyle name="SAPBEXresData 113 4" xfId="41157" xr:uid="{E0BDF851-3B4B-4CF7-A94A-D603FDC89B35}"/>
    <cellStyle name="SAPBEXresData 113 5" xfId="38705" xr:uid="{D2CCB8D8-DBD1-4B56-A9B6-EA5054A76755}"/>
    <cellStyle name="SAPBEXresData 113 6" xfId="45166" xr:uid="{D6F9A4C9-9A92-45C2-AF5F-3E8EB0709EFC}"/>
    <cellStyle name="SAPBEXresData 113 7" xfId="43865" xr:uid="{57652594-63F6-4621-ADB1-992A49C86977}"/>
    <cellStyle name="SAPBEXresData 114" xfId="36201" xr:uid="{3C2EB951-DC48-4DA1-A71E-17EBD9EC06A9}"/>
    <cellStyle name="SAPBEXresData 114 2" xfId="41176" xr:uid="{80610BF0-9A34-4996-A96F-D9600F4FDF6B}"/>
    <cellStyle name="SAPBEXresData 114 3" xfId="38644" xr:uid="{F90E4B4A-01B1-4D79-A52A-14649676857A}"/>
    <cellStyle name="SAPBEXresData 114 4" xfId="41158" xr:uid="{9ECD4C2D-D33D-4D77-B5F7-A3333AE52086}"/>
    <cellStyle name="SAPBEXresData 114 5" xfId="38704" xr:uid="{2116C465-353A-4DBC-8BCC-95E8A26DAEE2}"/>
    <cellStyle name="SAPBEXresData 114 6" xfId="45167" xr:uid="{7685A5D1-2D04-4EA0-A403-3EA9298CC4E4}"/>
    <cellStyle name="SAPBEXresData 114 7" xfId="43864" xr:uid="{AB3AFD24-EC04-4148-BF8D-437B6AEEC721}"/>
    <cellStyle name="SAPBEXresData 115" xfId="36202" xr:uid="{AE878A5E-7A9C-42FD-BA12-B24650A843D0}"/>
    <cellStyle name="SAPBEXresData 115 2" xfId="41177" xr:uid="{1A62C5B2-9A6B-453F-ACAB-CB92097DACCB}"/>
    <cellStyle name="SAPBEXresData 115 3" xfId="38643" xr:uid="{5EECE843-0366-401C-8CE1-C7B3BE3264C2}"/>
    <cellStyle name="SAPBEXresData 115 4" xfId="41159" xr:uid="{7C631220-08FB-4174-8BE1-349327E34DDB}"/>
    <cellStyle name="SAPBEXresData 115 5" xfId="38703" xr:uid="{892F93E1-6F0E-492D-B69F-A5824CBED43C}"/>
    <cellStyle name="SAPBEXresData 115 6" xfId="45168" xr:uid="{7CBAF903-C6D1-412D-B85C-02AA66474B7E}"/>
    <cellStyle name="SAPBEXresData 115 7" xfId="43863" xr:uid="{2E087CD2-322B-422D-8E7B-A30B67357AC3}"/>
    <cellStyle name="SAPBEXresData 116" xfId="12886" xr:uid="{1007DBAF-AA2F-40CD-AD75-F480534FD71A}"/>
    <cellStyle name="SAPBEXresData 116 2" xfId="38273" xr:uid="{7DB660C6-2E75-4826-87EE-7764E659407F}"/>
    <cellStyle name="SAPBEXresData 116 3" xfId="41639" xr:uid="{5B0C2222-283D-4BC1-9284-60169558A356}"/>
    <cellStyle name="SAPBEXresData 116 4" xfId="42296" xr:uid="{447FE239-B073-45AF-A418-67DA3B29E700}"/>
    <cellStyle name="SAPBEXresData 116 5" xfId="42882" xr:uid="{10DE1B2B-1F45-4E1D-8015-8E06BC4088AF}"/>
    <cellStyle name="SAPBEXresData 116 6" xfId="43503" xr:uid="{69F3C51C-F155-4B0D-98F2-1B947DB5CB61}"/>
    <cellStyle name="SAPBEXresData 116 7" xfId="45531" xr:uid="{EB6E34CA-B36C-4A25-8B90-8E546A55C357}"/>
    <cellStyle name="SAPBEXresData 117" xfId="38213" xr:uid="{3D3DC66A-6BE6-45EC-93C0-B1A624B767E9}"/>
    <cellStyle name="SAPBEXresData 118" xfId="41732" xr:uid="{180B7C20-11E2-41F8-90BD-C7AFBF880BE3}"/>
    <cellStyle name="SAPBEXresData 119" xfId="42377" xr:uid="{D2B9235D-12EE-4095-B6A8-D383C3F1F416}"/>
    <cellStyle name="SAPBEXresData 12" xfId="36203" xr:uid="{50B56995-EB39-4D1B-82EF-D4B5F9BF605D}"/>
    <cellStyle name="SAPBEXresData 120" xfId="42962" xr:uid="{4AE838EF-F331-442E-BE94-3B7B3856AA70}"/>
    <cellStyle name="SAPBEXresData 121" xfId="43445" xr:uid="{6D56921F-1060-4029-882C-2E0DDB001B79}"/>
    <cellStyle name="SAPBEXresData 122" xfId="45590" xr:uid="{3BF5425C-4C62-47F2-8345-4A65CE7345F8}"/>
    <cellStyle name="SAPBEXresData 123" xfId="12342" xr:uid="{490F3E9F-2046-422C-AF0B-EBFF8A8AAE6D}"/>
    <cellStyle name="SAPBEXresData 124" xfId="46166" xr:uid="{D64CF04D-D9F7-4EFB-B695-86C0F4E59938}"/>
    <cellStyle name="SAPBEXresData 13" xfId="36204" xr:uid="{E567CF9A-A4A2-4F58-BBA6-E01FDE36F98F}"/>
    <cellStyle name="SAPBEXresData 14" xfId="36205" xr:uid="{ECE60AB2-802F-4300-BB4B-0784E488867B}"/>
    <cellStyle name="SAPBEXresData 15" xfId="36206" xr:uid="{129ED0DD-44E4-4642-B92D-D8802D539709}"/>
    <cellStyle name="SAPBEXresData 16" xfId="36207" xr:uid="{A0943986-A507-44F1-8D09-8A5E3B7792C2}"/>
    <cellStyle name="SAPBEXresData 17" xfId="36208" xr:uid="{64F8FD95-D915-4B70-8A1D-F98520B6DDE1}"/>
    <cellStyle name="SAPBEXresData 18" xfId="36209" xr:uid="{A09833A5-4C16-416A-BAEF-8D7E9C9E5F9B}"/>
    <cellStyle name="SAPBEXresData 19" xfId="36210" xr:uid="{363A155F-755B-4B89-B31D-872CF3D6198D}"/>
    <cellStyle name="SAPBEXresData 2" xfId="2298" xr:uid="{5C1A6BA6-C33E-4CDB-AF27-49F985A034DA}"/>
    <cellStyle name="SAPBEXresData 2 10" xfId="45425" xr:uid="{0E37D4FB-6932-4275-8B22-8120453A54B5}"/>
    <cellStyle name="SAPBEXresData 2 11" xfId="13090" xr:uid="{530D8349-1FA7-43DD-BC63-FF9E639B6DB7}"/>
    <cellStyle name="SAPBEXresData 2 2" xfId="5422" xr:uid="{54BC743D-CDE8-4673-A54C-254E2F1E4B8C}"/>
    <cellStyle name="SAPBEXresData 2 2 10" xfId="36211" xr:uid="{1187D645-F973-447F-96F5-5B4E4A17C9F2}"/>
    <cellStyle name="SAPBEXresData 2 2 2" xfId="8477" xr:uid="{3699628B-5F5D-4326-88A4-5D1BF511F413}"/>
    <cellStyle name="SAPBEXresData 2 2 2 10" xfId="36212" xr:uid="{BA07165E-B37D-4209-90EB-55B03D5804DC}"/>
    <cellStyle name="SAPBEXresData 2 2 2 2" xfId="36213" xr:uid="{4773AC12-A4B6-4069-82FD-2BB8C99ED778}"/>
    <cellStyle name="SAPBEXresData 2 2 2 2 2" xfId="36214" xr:uid="{CEE85AD3-CC11-4EC9-BAC5-B7CCACB85C5A}"/>
    <cellStyle name="SAPBEXresData 2 2 2 2 2 2" xfId="41181" xr:uid="{83A4188A-814C-47B0-BAFD-0818B5374D0F}"/>
    <cellStyle name="SAPBEXresData 2 2 2 2 2 3" xfId="38237" xr:uid="{2243839B-1B61-4892-8A8B-A9567596DAAA}"/>
    <cellStyle name="SAPBEXresData 2 2 2 2 2 4" xfId="41163" xr:uid="{1149972E-9E31-4C78-88A1-A766572C0293}"/>
    <cellStyle name="SAPBEXresData 2 2 2 2 2 5" xfId="38699" xr:uid="{2B758CF8-05C8-44DB-9773-AB96F9447CA9}"/>
    <cellStyle name="SAPBEXresData 2 2 2 2 2 6" xfId="45172" xr:uid="{002B1BB8-4520-4EDC-88D7-7248F77E2778}"/>
    <cellStyle name="SAPBEXresData 2 2 2 2 2 7" xfId="43859" xr:uid="{945DF46E-2142-48ED-A97B-9515F94FB849}"/>
    <cellStyle name="SAPBEXresData 2 2 2 2 3" xfId="41180" xr:uid="{99F17BB0-A5AC-4BFD-B2DA-00B29043959A}"/>
    <cellStyle name="SAPBEXresData 2 2 2 2 4" xfId="38640" xr:uid="{B85CF850-F306-4589-9759-D0D48DB4169E}"/>
    <cellStyle name="SAPBEXresData 2 2 2 2 5" xfId="41162" xr:uid="{BCA382A3-47D9-4B64-AB74-1E744D83A37D}"/>
    <cellStyle name="SAPBEXresData 2 2 2 2 6" xfId="38700" xr:uid="{54E1ECFB-C030-494C-98FC-026DBF070F02}"/>
    <cellStyle name="SAPBEXresData 2 2 2 2 7" xfId="45171" xr:uid="{36922E6C-1EE8-4FAA-B308-997296DB550C}"/>
    <cellStyle name="SAPBEXresData 2 2 2 2 8" xfId="43860" xr:uid="{0F146ACA-255E-42A7-9C3F-0F9F68736207}"/>
    <cellStyle name="SAPBEXresData 2 2 2 3" xfId="36215" xr:uid="{4F8F2696-A9BE-4DAD-9993-5F849727E8DD}"/>
    <cellStyle name="SAPBEXresData 2 2 2 3 2" xfId="41182" xr:uid="{49665716-BD8E-4128-A085-CCED9855D3E5}"/>
    <cellStyle name="SAPBEXresData 2 2 2 3 3" xfId="38236" xr:uid="{7C80AEF8-8C38-4DE5-BC52-9A468FBF21BE}"/>
    <cellStyle name="SAPBEXresData 2 2 2 3 4" xfId="41164" xr:uid="{0AD5994D-02DE-4799-AFBE-37C103C27595}"/>
    <cellStyle name="SAPBEXresData 2 2 2 3 5" xfId="38698" xr:uid="{25C7569F-3DF8-44D3-BA87-0EA5D7B40E9E}"/>
    <cellStyle name="SAPBEXresData 2 2 2 3 6" xfId="45173" xr:uid="{848AD861-5D9D-4BB8-AC95-3A3D83444780}"/>
    <cellStyle name="SAPBEXresData 2 2 2 3 7" xfId="43858" xr:uid="{38BC8B3D-542B-4F03-9636-517B4325838D}"/>
    <cellStyle name="SAPBEXresData 2 2 2 4" xfId="41179" xr:uid="{627CC666-A442-4CFE-B99A-E0E83723C5B7}"/>
    <cellStyle name="SAPBEXresData 2 2 2 5" xfId="38641" xr:uid="{5BB67528-2BF1-40AC-B385-07C80356D458}"/>
    <cellStyle name="SAPBEXresData 2 2 2 6" xfId="41161" xr:uid="{E8B805A0-9708-4158-97D4-DB3046CAA6CB}"/>
    <cellStyle name="SAPBEXresData 2 2 2 7" xfId="38701" xr:uid="{570D1B0D-CE52-416E-B8D8-1E3468E3958F}"/>
    <cellStyle name="SAPBEXresData 2 2 2 8" xfId="45170" xr:uid="{C7AC93F1-4460-4789-80CD-D030146880ED}"/>
    <cellStyle name="SAPBEXresData 2 2 2 9" xfId="43861" xr:uid="{F8F997EA-5DCB-4CF2-AB6A-C28882FB454D}"/>
    <cellStyle name="SAPBEXresData 2 2 3" xfId="36216" xr:uid="{32DD9606-7BEF-4FF2-B9D0-6184EEF02B2B}"/>
    <cellStyle name="SAPBEXresData 2 2 3 2" xfId="41183" xr:uid="{335DC03D-8416-4742-8A56-B283DE9C4D50}"/>
    <cellStyle name="SAPBEXresData 2 2 3 3" xfId="38639" xr:uid="{EACDCE17-C084-41AB-B072-3DD2A44374AD}"/>
    <cellStyle name="SAPBEXresData 2 2 3 4" xfId="41165" xr:uid="{AB19A007-6C56-4BEB-AA74-42DCDCB8600D}"/>
    <cellStyle name="SAPBEXresData 2 2 3 5" xfId="38697" xr:uid="{71A2DEC2-54B7-4D44-A9B2-9A968EB4F9B7}"/>
    <cellStyle name="SAPBEXresData 2 2 3 6" xfId="45174" xr:uid="{14DFD704-FDFC-4892-A020-C7C11E6646AC}"/>
    <cellStyle name="SAPBEXresData 2 2 3 7" xfId="43857" xr:uid="{F90D942C-7B88-4EA9-9919-4775D5D2D768}"/>
    <cellStyle name="SAPBEXresData 2 2 4" xfId="41178" xr:uid="{B9E9409C-9BA5-4B82-AAF7-DFFD54BA20C2}"/>
    <cellStyle name="SAPBEXresData 2 2 5" xfId="38642" xr:uid="{30C1DB4E-4588-4122-85D0-441620CB1233}"/>
    <cellStyle name="SAPBEXresData 2 2 6" xfId="41160" xr:uid="{3868BD64-87CD-46CD-8F83-0D9B4A78E02D}"/>
    <cellStyle name="SAPBEXresData 2 2 7" xfId="38702" xr:uid="{F43B7B99-D307-471E-B25F-5358945DC341}"/>
    <cellStyle name="SAPBEXresData 2 2 8" xfId="45169" xr:uid="{47C2EFC0-91C0-42E5-A843-F61ABB8BC900}"/>
    <cellStyle name="SAPBEXresData 2 2 9" xfId="43862" xr:uid="{903EFE93-16E2-4392-96FC-DA78D9BC52E6}"/>
    <cellStyle name="SAPBEXresData 2 3" xfId="6114" xr:uid="{D4032F3B-581E-4492-901A-55FA82E35B6D}"/>
    <cellStyle name="SAPBEXresData 2 3 2" xfId="41184" xr:uid="{20A5838E-380E-4C59-869F-05FFC50DC756}"/>
    <cellStyle name="SAPBEXresData 2 3 3" xfId="38638" xr:uid="{38A9F80E-F2F5-4035-9ED6-C9E655E8FB40}"/>
    <cellStyle name="SAPBEXresData 2 3 4" xfId="41914" xr:uid="{63B69A59-C29A-467B-B1B3-9D99890D2D9E}"/>
    <cellStyle name="SAPBEXresData 2 3 5" xfId="38696" xr:uid="{A6F2F426-88F1-477A-BCC2-3E5ABBF8287F}"/>
    <cellStyle name="SAPBEXresData 2 3 6" xfId="45175" xr:uid="{142EC864-2465-4257-953C-2859FBA4A045}"/>
    <cellStyle name="SAPBEXresData 2 3 7" xfId="43856" xr:uid="{36AF0D11-6E00-4425-ABC2-6E60D311C63A}"/>
    <cellStyle name="SAPBEXresData 2 3 8" xfId="36217" xr:uid="{376558C9-5FCA-4AEE-866B-D78652A5007B}"/>
    <cellStyle name="SAPBEXresData 2 4" xfId="10391" xr:uid="{C865B5B2-3A84-4A79-8C84-47A97D7FDF63}"/>
    <cellStyle name="SAPBEXresData 2 4 2" xfId="36218" xr:uid="{207FDCBF-1762-487D-A506-C2E9D19D6978}"/>
    <cellStyle name="SAPBEXresData 2 5" xfId="10221" xr:uid="{F8D5ED48-01E3-4A6B-9721-08D81649E0EC}"/>
    <cellStyle name="SAPBEXresData 2 5 2" xfId="38385" xr:uid="{F7BEA732-145B-4C58-8F31-EC7085A5B679}"/>
    <cellStyle name="SAPBEXresData 2 6" xfId="10440" xr:uid="{FB19FD19-73FE-4176-9C35-FA0958D43053}"/>
    <cellStyle name="SAPBEXresData 2 6 2" xfId="41504" xr:uid="{510EF314-EEC1-40D7-A419-1BB1A1937316}"/>
    <cellStyle name="SAPBEXresData 2 7" xfId="42141" xr:uid="{C5625166-88EF-44F6-9A91-35798842A85E}"/>
    <cellStyle name="SAPBEXresData 2 8" xfId="42752" xr:uid="{F7CCCEF4-898A-40B8-87DD-A601A17E6484}"/>
    <cellStyle name="SAPBEXresData 2 9" xfId="43606" xr:uid="{F396BD1C-A0F4-442F-B0C6-7D801774E828}"/>
    <cellStyle name="SAPBEXresData 20" xfId="36219" xr:uid="{7691D807-4709-4530-837D-89A66C685DEC}"/>
    <cellStyle name="SAPBEXresData 21" xfId="36220" xr:uid="{420420BA-232B-44EF-BE5B-7238EB5A79B0}"/>
    <cellStyle name="SAPBEXresData 22" xfId="36221" xr:uid="{96E7D0B3-1244-4012-BE5D-476D4BAF004C}"/>
    <cellStyle name="SAPBEXresData 23" xfId="36222" xr:uid="{F689F82D-3A04-4754-AA90-B222BCA08285}"/>
    <cellStyle name="SAPBEXresData 24" xfId="36223" xr:uid="{A053952A-3959-4E2D-86A2-574348FC9ED8}"/>
    <cellStyle name="SAPBEXresData 25" xfId="36224" xr:uid="{913F99FF-1E0C-4A84-A852-813623A77E63}"/>
    <cellStyle name="SAPBEXresData 26" xfId="36225" xr:uid="{02D5FD5D-83DD-424A-B9FF-7C108D91E0DD}"/>
    <cellStyle name="SAPBEXresData 27" xfId="36226" xr:uid="{3618E025-6E61-4172-99AA-42E074C0BEBC}"/>
    <cellStyle name="SAPBEXresData 28" xfId="36227" xr:uid="{A5876898-AA3E-4F41-BFD3-95EEE4D686A6}"/>
    <cellStyle name="SAPBEXresData 29" xfId="36228" xr:uid="{49DF40A0-E7DC-4401-872B-E08C6FF05741}"/>
    <cellStyle name="SAPBEXresData 3" xfId="2336" xr:uid="{DB6E5208-C8B1-4E33-AC39-B3C2D5DB2C6B}"/>
    <cellStyle name="SAPBEXresData 3 10" xfId="45411" xr:uid="{165426D2-82EA-4AE6-B824-6B07117EE766}"/>
    <cellStyle name="SAPBEXresData 3 11" xfId="13106" xr:uid="{BF0A8224-E5F2-428D-A72F-AA6CE485C0BB}"/>
    <cellStyle name="SAPBEXresData 3 2" xfId="5570" xr:uid="{ADF25362-BC0C-42B2-855C-90845A5B72C5}"/>
    <cellStyle name="SAPBEXresData 3 2 2" xfId="36229" xr:uid="{37EDE78B-AE48-488F-8705-9877538D43C3}"/>
    <cellStyle name="SAPBEXresData 3 3" xfId="10285" xr:uid="{FE8D92A2-69CF-42CB-AADD-54091E87EE22}"/>
    <cellStyle name="SAPBEXresData 3 3 2" xfId="41859" xr:uid="{78DE5920-E815-4A9C-9F04-EBA3057082E2}"/>
    <cellStyle name="SAPBEXresData 3 3 3" xfId="42484" xr:uid="{5FCACC68-06AC-4426-94C7-FB5D6F3A12C2}"/>
    <cellStyle name="SAPBEXresData 3 3 4" xfId="43046" xr:uid="{1CA60D3A-F34D-4651-8987-86B5FC624C76}"/>
    <cellStyle name="SAPBEXresData 3 3 5" xfId="43296" xr:uid="{93671A59-96CD-47C8-B338-31FC08702CC8}"/>
    <cellStyle name="SAPBEXresData 3 3 6" xfId="45700" xr:uid="{C10804A6-37B5-478B-8017-4BF6B69868AB}"/>
    <cellStyle name="SAPBEXresData 3 3 7" xfId="45976" xr:uid="{E5A99B27-A404-4E75-97DB-A0243EB4FAE2}"/>
    <cellStyle name="SAPBEXresData 3 3 8" xfId="37984" xr:uid="{FFFEC370-9478-40A5-ABE4-8B5594B11CD5}"/>
    <cellStyle name="SAPBEXresData 3 4" xfId="9313" xr:uid="{38E736B1-706A-48BE-97F0-276596378936}"/>
    <cellStyle name="SAPBEXresData 3 4 2" xfId="41955" xr:uid="{4B8C83F6-1A80-4C38-A41D-99D2F61C80D3}"/>
    <cellStyle name="SAPBEXresData 3 4 3" xfId="42572" xr:uid="{454BBE73-2551-4BB6-8000-3DE6E95DF3AA}"/>
    <cellStyle name="SAPBEXresData 3 4 4" xfId="43126" xr:uid="{0484BB13-9359-4A72-8BD2-970EC9501355}"/>
    <cellStyle name="SAPBEXresData 3 4 5" xfId="43375" xr:uid="{1669F538-D690-4D90-9B07-9B5CF92EA6E9}"/>
    <cellStyle name="SAPBEXresData 3 4 6" xfId="45787" xr:uid="{48DF4563-EF63-46B8-8DE3-965C33B5F71B}"/>
    <cellStyle name="SAPBEXresData 3 4 7" xfId="46056" xr:uid="{9B5E5853-8488-4183-BE2C-9FCE5A9A783A}"/>
    <cellStyle name="SAPBEXresData 3 4 8" xfId="38142" xr:uid="{5CD51B66-0924-4E3B-B2C4-DE4FC9EFAAD1}"/>
    <cellStyle name="SAPBEXresData 3 5" xfId="10348" xr:uid="{5AA71FFC-0023-4D7E-B162-5845051969F5}"/>
    <cellStyle name="SAPBEXresData 3 5 2" xfId="38402" xr:uid="{F0C86E59-690A-469B-B7BA-2E10CFBEC09F}"/>
    <cellStyle name="SAPBEXresData 3 6" xfId="4976" xr:uid="{36007DEE-EF77-451C-906E-4BA9B5A3A7E8}"/>
    <cellStyle name="SAPBEXresData 3 6 2" xfId="41469" xr:uid="{F15D4F98-9C72-4BB8-8729-DCA3C128CB21}"/>
    <cellStyle name="SAPBEXresData 3 7" xfId="42126" xr:uid="{21E770E8-4400-430C-BF0C-241674249609}"/>
    <cellStyle name="SAPBEXresData 3 8" xfId="42735" xr:uid="{D1523E02-0628-4061-893E-721CE9F59015}"/>
    <cellStyle name="SAPBEXresData 3 9" xfId="43623" xr:uid="{93854702-ED40-43D7-B3DC-6AB96B805289}"/>
    <cellStyle name="SAPBEXresData 30" xfId="36230" xr:uid="{DA28E812-F704-467A-86D6-D66AB7AFF881}"/>
    <cellStyle name="SAPBEXresData 31" xfId="36231" xr:uid="{C55AD963-F9B8-40D9-A25B-1039F87B8B9B}"/>
    <cellStyle name="SAPBEXresData 32" xfId="36232" xr:uid="{BE79FFC2-0856-4095-AF81-7727B00AA32A}"/>
    <cellStyle name="SAPBEXresData 33" xfId="36233" xr:uid="{AEEE7BB4-159C-49B9-A223-3910F1AB4A57}"/>
    <cellStyle name="SAPBEXresData 34" xfId="36234" xr:uid="{D5149F34-FF46-424D-B7CC-0101EE5E794F}"/>
    <cellStyle name="SAPBEXresData 35" xfId="36235" xr:uid="{DF951CCB-4AF4-4285-97D1-9B314365B553}"/>
    <cellStyle name="SAPBEXresData 36" xfId="36236" xr:uid="{E34DB80E-AF6A-4D1F-BFDA-32168F8F0689}"/>
    <cellStyle name="SAPBEXresData 37" xfId="36237" xr:uid="{AD6646C4-0020-4C81-869E-7D2987F61D74}"/>
    <cellStyle name="SAPBEXresData 38" xfId="36238" xr:uid="{C723AF26-08A4-48CF-8016-4727899882F8}"/>
    <cellStyle name="SAPBEXresData 39" xfId="36239" xr:uid="{DC938F4C-C8BD-450E-AB9B-919A213C80BE}"/>
    <cellStyle name="SAPBEXresData 4" xfId="3168" xr:uid="{56DBE3D7-2A0C-4CC5-A530-549EEB54C921}"/>
    <cellStyle name="SAPBEXresData 4 10" xfId="13135" xr:uid="{35E98A90-EFEA-452A-B00F-34D2E2296E89}"/>
    <cellStyle name="SAPBEXresData 4 2" xfId="10151" xr:uid="{9262A6F0-BE2D-4C9C-9F6F-AABD92A86B9A}"/>
    <cellStyle name="SAPBEXresData 4 2 2" xfId="36240" xr:uid="{ACAC6065-27B9-4880-B455-3A87A2183092}"/>
    <cellStyle name="SAPBEXresData 4 3" xfId="10704" xr:uid="{FE6992E2-C670-4333-A895-55E9B6F16EEA}"/>
    <cellStyle name="SAPBEXresData 4 3 2" xfId="41897" xr:uid="{6432FD4D-A4D5-4CA1-A767-05239D740E13}"/>
    <cellStyle name="SAPBEXresData 4 3 3" xfId="42522" xr:uid="{B40DF8DC-8DBA-441C-84AD-17240047C1B1}"/>
    <cellStyle name="SAPBEXresData 4 3 4" xfId="43084" xr:uid="{5EA69256-B9C2-4B51-BB6C-CD173BC54F84}"/>
    <cellStyle name="SAPBEXresData 4 3 5" xfId="43334" xr:uid="{8CF11090-4DD3-4A51-9C3D-B7647E412319}"/>
    <cellStyle name="SAPBEXresData 4 3 6" xfId="45737" xr:uid="{1E49DF35-8638-49ED-B374-44B19D236D56}"/>
    <cellStyle name="SAPBEXresData 4 3 7" xfId="46014" xr:uid="{29E01F05-FC8B-433B-AB19-1DF6D9D63476}"/>
    <cellStyle name="SAPBEXresData 4 3 8" xfId="38022" xr:uid="{F8C032DE-B1E4-41E3-B7C4-5B7DD41BE720}"/>
    <cellStyle name="SAPBEXresData 4 4" xfId="10784" xr:uid="{06BF0F69-E4BF-4D2C-988F-7B7EB63B8DF7}"/>
    <cellStyle name="SAPBEXresData 4 4 2" xfId="38431" xr:uid="{81967C1D-0F46-4056-8B40-B7460F386449}"/>
    <cellStyle name="SAPBEXresData 4 5" xfId="10852" xr:uid="{32B5E1FB-37DA-4C3D-8ACF-57BB78614797}"/>
    <cellStyle name="SAPBEXresData 4 5 2" xfId="41440" xr:uid="{80930902-BED3-46C0-955B-302B4B18564D}"/>
    <cellStyle name="SAPBEXresData 4 6" xfId="8424" xr:uid="{63109878-56F1-4166-87E3-0C164C06B873}"/>
    <cellStyle name="SAPBEXresData 4 6 2" xfId="42096" xr:uid="{DD418E78-1DB0-4D4F-8B45-05AAF0CA7AC1}"/>
    <cellStyle name="SAPBEXresData 4 7" xfId="42705" xr:uid="{329DF278-E79B-4D47-848F-AB27DDF020D9}"/>
    <cellStyle name="SAPBEXresData 4 8" xfId="43652" xr:uid="{2D2E7156-0582-4778-A4BF-D83018AE38E4}"/>
    <cellStyle name="SAPBEXresData 4 9" xfId="45368" xr:uid="{49CA2F1D-8C9F-4D1B-A487-DD1AB9479193}"/>
    <cellStyle name="SAPBEXresData 40" xfId="36241" xr:uid="{F3E095CE-F4B0-4EF4-A8CB-7EA2F25AE6CC}"/>
    <cellStyle name="SAPBEXresData 41" xfId="36242" xr:uid="{F548928A-36B6-45EE-882A-E3AED53E0FAB}"/>
    <cellStyle name="SAPBEXresData 42" xfId="36243" xr:uid="{F7A25554-9437-47E6-803A-3D2B3C5D30AE}"/>
    <cellStyle name="SAPBEXresData 43" xfId="36244" xr:uid="{139A7DE4-2726-4807-83C6-366CB5D424E0}"/>
    <cellStyle name="SAPBEXresData 44" xfId="36245" xr:uid="{09C7B333-281D-4FFC-902E-A9832F741595}"/>
    <cellStyle name="SAPBEXresData 45" xfId="36246" xr:uid="{0D86C790-83D2-43CA-814D-6CA029A95EAA}"/>
    <cellStyle name="SAPBEXresData 46" xfId="36247" xr:uid="{DB8DF5FB-678E-4586-AE3D-17C58616CE43}"/>
    <cellStyle name="SAPBEXresData 47" xfId="36248" xr:uid="{00C825B9-6FA4-462F-8D2F-6A50FFC37163}"/>
    <cellStyle name="SAPBEXresData 48" xfId="36249" xr:uid="{5C175C99-88FC-4948-B905-B271E24E843D}"/>
    <cellStyle name="SAPBEXresData 49" xfId="36250" xr:uid="{0E92ECCA-1E69-40A2-87E5-49C5A978A2CD}"/>
    <cellStyle name="SAPBEXresData 5" xfId="3767" xr:uid="{DA1DDC31-3C99-4F43-81D1-8CDC2F9839F8}"/>
    <cellStyle name="SAPBEXresData 5 2" xfId="9281" xr:uid="{A7E5E7B7-A44B-4E7C-AFB9-3B0E94CEBDEE}"/>
    <cellStyle name="SAPBEXresData 5 2 2" xfId="36251" xr:uid="{9CBB5E95-0E2D-4203-87AA-CE46B6ED92BC}"/>
    <cellStyle name="SAPBEXresData 5 3" xfId="38523" xr:uid="{3A282DB8-D76F-4B4F-8280-62D327128A5B}"/>
    <cellStyle name="SAPBEXresData 5 4" xfId="41350" xr:uid="{A3868CFB-DCD7-4B16-99E6-397090E29428}"/>
    <cellStyle name="SAPBEXresData 5 5" xfId="42011" xr:uid="{51374398-546E-4F04-AFED-7C77D229851D}"/>
    <cellStyle name="SAPBEXresData 5 6" xfId="42621" xr:uid="{38482F50-437B-490A-978A-6B54D41C628C}"/>
    <cellStyle name="SAPBEXresData 5 7" xfId="43737" xr:uid="{81F6495A-2ECA-45C8-AF6D-517AF79E39BE}"/>
    <cellStyle name="SAPBEXresData 5 8" xfId="45289" xr:uid="{217FDEDB-E852-4C6C-B884-6DFE7565E95F}"/>
    <cellStyle name="SAPBEXresData 5 9" xfId="13234" xr:uid="{18A92A4C-2465-444A-BCE5-A319E44C645E}"/>
    <cellStyle name="SAPBEXresData 50" xfId="36252" xr:uid="{693FF3A2-0F91-45B2-9018-FDB68763E417}"/>
    <cellStyle name="SAPBEXresData 51" xfId="36253" xr:uid="{5F8366F0-3161-4C06-A4CF-DC5A3D95E074}"/>
    <cellStyle name="SAPBEXresData 52" xfId="36254" xr:uid="{1219CB69-4E22-48E1-8FA8-4F4B419DEE7A}"/>
    <cellStyle name="SAPBEXresData 53" xfId="36255" xr:uid="{71CC99F2-631C-4B92-A5C0-74308B21D2EA}"/>
    <cellStyle name="SAPBEXresData 54" xfId="36256" xr:uid="{2794CAAD-EDC0-48E5-B072-C1DAB12E0303}"/>
    <cellStyle name="SAPBEXresData 55" xfId="36257" xr:uid="{D07ADEB7-4127-4D0F-82D9-52799A58157B}"/>
    <cellStyle name="SAPBEXresData 56" xfId="36258" xr:uid="{97C80157-4763-46B2-9846-0779E67BF745}"/>
    <cellStyle name="SAPBEXresData 57" xfId="36259" xr:uid="{20DC5BA5-A2F5-4381-839E-B78BF2FBF8B2}"/>
    <cellStyle name="SAPBEXresData 58" xfId="36260" xr:uid="{DC33DBCE-A7D1-4F27-92D4-828BD5B55939}"/>
    <cellStyle name="SAPBEXresData 59" xfId="36261" xr:uid="{494DF57F-922B-45FB-8F96-1472653EB28A}"/>
    <cellStyle name="SAPBEXresData 6" xfId="2091" xr:uid="{BD434D0D-B96E-4C4F-B9CD-728897C35C21}"/>
    <cellStyle name="SAPBEXresData 6 2" xfId="10458" xr:uid="{CFF62B98-A486-415D-A6DF-7DF5DD440013}"/>
    <cellStyle name="SAPBEXresData 6 2 2" xfId="36263" xr:uid="{D3337C8C-0162-46E5-84C3-B84977E1144B}"/>
    <cellStyle name="SAPBEXresData 6 3" xfId="41210" xr:uid="{7E644F19-1B00-487E-8C59-96E11C61101E}"/>
    <cellStyle name="SAPBEXresData 6 4" xfId="38627" xr:uid="{546ECE51-3225-4DB6-8EEC-C32314E06284}"/>
    <cellStyle name="SAPBEXresData 6 5" xfId="41166" xr:uid="{77CF76CA-00FD-4C7E-B261-564CFA6858B7}"/>
    <cellStyle name="SAPBEXresData 6 6" xfId="38694" xr:uid="{D859CA81-285F-4194-AFD1-EC09D7D32E7D}"/>
    <cellStyle name="SAPBEXresData 6 7" xfId="45176" xr:uid="{337F5653-0475-46FE-8A5D-C4851BB7BB24}"/>
    <cellStyle name="SAPBEXresData 6 8" xfId="43855" xr:uid="{CAE9E706-E30A-46D9-87E6-F49C3A3912E4}"/>
    <cellStyle name="SAPBEXresData 6 9" xfId="36262" xr:uid="{8B28E16C-9282-4B0A-9274-7B86561867F7}"/>
    <cellStyle name="SAPBEXresData 60" xfId="36264" xr:uid="{AB5D4518-DC2C-46E9-96B7-D01A353C984C}"/>
    <cellStyle name="SAPBEXresData 61" xfId="36265" xr:uid="{1BA3E3B8-D572-4823-A90B-42A6453B1AA7}"/>
    <cellStyle name="SAPBEXresData 62" xfId="36266" xr:uid="{F8AD4F71-74F0-4EF7-9F61-A2CD678CC3DF}"/>
    <cellStyle name="SAPBEXresData 63" xfId="36267" xr:uid="{2B246BC0-BD6F-4CCC-B188-DAA0713BC40B}"/>
    <cellStyle name="SAPBEXresData 64" xfId="36268" xr:uid="{3D6E38D1-CDFA-4E22-A20F-C460F3CCBD08}"/>
    <cellStyle name="SAPBEXresData 65" xfId="36269" xr:uid="{B30A7E49-C800-4B0B-BC37-0BE8371A6FFA}"/>
    <cellStyle name="SAPBEXresData 66" xfId="36270" xr:uid="{F96E8C9F-2BA1-4C7B-9A96-FCFE420E132A}"/>
    <cellStyle name="SAPBEXresData 67" xfId="36271" xr:uid="{DEAD9A98-C813-48B8-8E10-CB8BB66150B8}"/>
    <cellStyle name="SAPBEXresData 68" xfId="36272" xr:uid="{57614981-46C2-426C-894F-6E6FDF6204BF}"/>
    <cellStyle name="SAPBEXresData 69" xfId="36273" xr:uid="{549F9510-2E4A-4E73-A150-3793D07D2AF8}"/>
    <cellStyle name="SAPBEXresData 7" xfId="10407" xr:uid="{C154DF0C-61C5-4496-928E-4B94A63ABF07}"/>
    <cellStyle name="SAPBEXresData 7 2" xfId="36274" xr:uid="{DF81DA75-54A5-4F8E-B4EB-F3E9DF4C19C2}"/>
    <cellStyle name="SAPBEXresData 70" xfId="36275" xr:uid="{3B006A3B-20BD-4D84-A990-3CA15D2BF356}"/>
    <cellStyle name="SAPBEXresData 71" xfId="36276" xr:uid="{F4290CB7-C091-4DDC-B090-27467752B2C5}"/>
    <cellStyle name="SAPBEXresData 72" xfId="36277" xr:uid="{1FA3605A-88D9-4868-8455-3D17FE2FED69}"/>
    <cellStyle name="SAPBEXresData 73" xfId="36278" xr:uid="{C8F95D61-19A0-4AB6-9542-FB1242C056F5}"/>
    <cellStyle name="SAPBEXresData 74" xfId="36279" xr:uid="{31DFD0E6-5106-4541-9FAC-9ABC2001FFB5}"/>
    <cellStyle name="SAPBEXresData 75" xfId="36280" xr:uid="{61111BC7-8FF2-4C84-B1D4-DB33A882D1E7}"/>
    <cellStyle name="SAPBEXresData 76" xfId="36281" xr:uid="{6B2523D1-4ED9-4114-9CE5-CBD5A8066BE6}"/>
    <cellStyle name="SAPBEXresData 77" xfId="36282" xr:uid="{F5B3C06A-D5C9-430E-9808-40DD4D16C55C}"/>
    <cellStyle name="SAPBEXresData 78" xfId="36283" xr:uid="{2E76C314-277A-4352-ABB0-09131EDD4C3F}"/>
    <cellStyle name="SAPBEXresData 79" xfId="36284" xr:uid="{152FDF4A-E58D-4796-B207-F5B38318FF94}"/>
    <cellStyle name="SAPBEXresData 8" xfId="10418" xr:uid="{96F3FFDC-5C87-4B75-BBFD-9DB95BBB817F}"/>
    <cellStyle name="SAPBEXresData 8 2" xfId="36285" xr:uid="{3B43823D-701D-44D1-BF73-23C34D98AC2E}"/>
    <cellStyle name="SAPBEXresData 80" xfId="36286" xr:uid="{4286359A-627B-41DF-89C9-87F57ADD2BB9}"/>
    <cellStyle name="SAPBEXresData 81" xfId="36287" xr:uid="{DAF064D4-E4CB-43FA-9ADA-320EFA80FCF0}"/>
    <cellStyle name="SAPBEXresData 82" xfId="36288" xr:uid="{755076E2-F010-4032-9177-9B99AB536E11}"/>
    <cellStyle name="SAPBEXresData 83" xfId="36289" xr:uid="{58F557A5-EC40-4E68-B9D2-88AE4D729B84}"/>
    <cellStyle name="SAPBEXresData 84" xfId="36290" xr:uid="{7E6EB902-D679-408C-9525-C717E3C04EC4}"/>
    <cellStyle name="SAPBEXresData 85" xfId="36291" xr:uid="{51C16ED0-4FCB-48FD-BD6F-4C2BFBEC8309}"/>
    <cellStyle name="SAPBEXresData 86" xfId="36292" xr:uid="{D6537227-7084-43FA-98DE-1E153EAD9ADC}"/>
    <cellStyle name="SAPBEXresData 87" xfId="36293" xr:uid="{74DE7C07-D11A-4B11-A491-66AA3E4A5BE5}"/>
    <cellStyle name="SAPBEXresData 88" xfId="36294" xr:uid="{AAD84166-8A3A-44C7-B87A-5E3F64FDAB5A}"/>
    <cellStyle name="SAPBEXresData 89" xfId="36295" xr:uid="{B53EA9C1-68D8-4051-BA4D-DD71A04A3033}"/>
    <cellStyle name="SAPBEXresData 9" xfId="36296" xr:uid="{06CE6901-B4B0-4A29-A0F5-2B2A16395FAD}"/>
    <cellStyle name="SAPBEXresData 90" xfId="36297" xr:uid="{D77FF443-906D-4EDB-99A7-EDF30050A8E6}"/>
    <cellStyle name="SAPBEXresData 91" xfId="36298" xr:uid="{94C6C268-239A-4DE5-B976-24210035A0A5}"/>
    <cellStyle name="SAPBEXresData 92" xfId="36299" xr:uid="{E1B08D35-DE77-4856-8610-2D1C35859F96}"/>
    <cellStyle name="SAPBEXresData 93" xfId="36300" xr:uid="{F41332C9-2858-47C3-A438-6290B5890C6A}"/>
    <cellStyle name="SAPBEXresData 94" xfId="36301" xr:uid="{7D10CA8B-7F20-4660-B85C-A6EC3010333E}"/>
    <cellStyle name="SAPBEXresData 95" xfId="36302" xr:uid="{F74B494E-F9E6-49BC-9D01-7F24CBD588F9}"/>
    <cellStyle name="SAPBEXresData 96" xfId="36303" xr:uid="{678E2093-2F52-49A8-91A2-3B7A5AA4193C}"/>
    <cellStyle name="SAPBEXresData 97" xfId="36304" xr:uid="{A564E512-DCB9-47D8-ACE0-B25AA6EFF6F1}"/>
    <cellStyle name="SAPBEXresData 98" xfId="36305" xr:uid="{72F1ED77-1781-4F5B-85C7-A45353FB103B}"/>
    <cellStyle name="SAPBEXresData 99" xfId="36306" xr:uid="{4661B8D2-27A0-4076-8808-E1B46416DD90}"/>
    <cellStyle name="SAPBEXresDataEmph" xfId="1986" xr:uid="{0CF6B4DB-1698-4AD8-A5BE-047C44E85BFE}"/>
    <cellStyle name="SAPBEXresDataEmph 10" xfId="36307" xr:uid="{90CF0E27-676D-4591-B98A-7F9EDF6FC3E7}"/>
    <cellStyle name="SAPBEXresDataEmph 10 2" xfId="41218" xr:uid="{04759B00-934C-44C5-A0A5-1C6438345605}"/>
    <cellStyle name="SAPBEXresDataEmph 10 3" xfId="38619" xr:uid="{0CB8F5CA-E652-48AE-9A00-962DFD4FBD1C}"/>
    <cellStyle name="SAPBEXresDataEmph 10 4" xfId="41185" xr:uid="{8F15C819-8BB4-4A87-91A1-A2FECBDD6CC1}"/>
    <cellStyle name="SAPBEXresDataEmph 10 5" xfId="38678" xr:uid="{0E7AE53A-9A7E-4783-B921-62A6DC869567}"/>
    <cellStyle name="SAPBEXresDataEmph 10 6" xfId="43853" xr:uid="{3234C51F-97A5-4D3B-AA19-29FE86A503F6}"/>
    <cellStyle name="SAPBEXresDataEmph 11" xfId="36308" xr:uid="{991A8A63-7388-4086-B4FD-81BFB7A18C34}"/>
    <cellStyle name="SAPBEXresDataEmph 11 2" xfId="41219" xr:uid="{D28D33E1-EDA5-4C19-8D79-B06DD476A6A7}"/>
    <cellStyle name="SAPBEXresDataEmph 11 3" xfId="38618" xr:uid="{98146C98-4644-41A5-BA71-DC7C9ADF2DF9}"/>
    <cellStyle name="SAPBEXresDataEmph 11 4" xfId="41186" xr:uid="{C6C31E8E-203D-4E6C-B9F9-5FE520B5239F}"/>
    <cellStyle name="SAPBEXresDataEmph 11 5" xfId="38677" xr:uid="{71108E12-DA26-444C-919E-CD74E3663E5B}"/>
    <cellStyle name="SAPBEXresDataEmph 11 6" xfId="43852" xr:uid="{01E1E170-FF6F-4EFA-B48B-CED3080E29A6}"/>
    <cellStyle name="SAPBEXresDataEmph 12" xfId="36309" xr:uid="{FD743600-DC70-4932-BFE3-2D3DA1CB9D52}"/>
    <cellStyle name="SAPBEXresDataEmph 12 2" xfId="41220" xr:uid="{05698126-FA49-4C7A-9956-92C8C41CC581}"/>
    <cellStyle name="SAPBEXresDataEmph 12 3" xfId="38617" xr:uid="{9FAD9FEF-9D47-4574-844E-D674D19F8F1F}"/>
    <cellStyle name="SAPBEXresDataEmph 12 4" xfId="41187" xr:uid="{0CFB2ED3-9747-4A54-B558-C8A89005976F}"/>
    <cellStyle name="SAPBEXresDataEmph 12 5" xfId="38676" xr:uid="{678148F4-7A58-492A-8406-11E3C3BA9EC2}"/>
    <cellStyle name="SAPBEXresDataEmph 12 6" xfId="43851" xr:uid="{57C4DE87-3327-448F-A4E2-423288E734C5}"/>
    <cellStyle name="SAPBEXresDataEmph 13" xfId="36310" xr:uid="{E0D004C0-F0B6-4A39-A869-07238F2E65B7}"/>
    <cellStyle name="SAPBEXresDataEmph 13 2" xfId="41221" xr:uid="{EEE69429-3BBF-4B7C-9256-5412D7E3585D}"/>
    <cellStyle name="SAPBEXresDataEmph 13 3" xfId="38616" xr:uid="{CC6FBFEC-8557-4394-A891-149ED1E733E2}"/>
    <cellStyle name="SAPBEXresDataEmph 13 4" xfId="41188" xr:uid="{3166632A-D0C4-43CA-AD6E-C519748E480C}"/>
    <cellStyle name="SAPBEXresDataEmph 13 5" xfId="42535" xr:uid="{AF9A2D80-3BC8-4D93-A0AE-543E1D83C933}"/>
    <cellStyle name="SAPBEXresDataEmph 13 6" xfId="43850" xr:uid="{72757459-92C8-4F3D-9813-C85BE9BBA4AB}"/>
    <cellStyle name="SAPBEXresDataEmph 14" xfId="12887" xr:uid="{0560B578-CE7D-4420-AE6E-9992FF4C3B53}"/>
    <cellStyle name="SAPBEXresDataEmph 14 2" xfId="38274" xr:uid="{0DF207CE-D972-489D-B754-E631ABD8C009}"/>
    <cellStyle name="SAPBEXresDataEmph 14 3" xfId="41638" xr:uid="{75BB439C-4287-41F7-A76B-D04DEC11397E}"/>
    <cellStyle name="SAPBEXresDataEmph 14 4" xfId="42289" xr:uid="{0D0CB273-A277-4E42-B588-699887468EF2}"/>
    <cellStyle name="SAPBEXresDataEmph 14 5" xfId="42881" xr:uid="{B7F5B103-A840-4AC9-89AA-E930C25FD7C3}"/>
    <cellStyle name="SAPBEXresDataEmph 14 6" xfId="43514" xr:uid="{C069617D-64D7-48C9-9B4D-97B6890A4907}"/>
    <cellStyle name="SAPBEXresDataEmph 15" xfId="38214" xr:uid="{09F7ADD5-390D-4B28-889F-075AC00AE5EC}"/>
    <cellStyle name="SAPBEXresDataEmph 16" xfId="41731" xr:uid="{05B27B3F-B5AE-4154-A087-06A6EA62DD7C}"/>
    <cellStyle name="SAPBEXresDataEmph 17" xfId="42376" xr:uid="{E246F354-2A70-4297-A6FD-F5EC8A65699E}"/>
    <cellStyle name="SAPBEXresDataEmph 18" xfId="42961" xr:uid="{D4B7093B-1651-4BE2-A895-BC1FBE4FBB9F}"/>
    <cellStyle name="SAPBEXresDataEmph 19" xfId="43446" xr:uid="{9DC63FEE-DA69-4C7D-9A0C-B769779DFFAF}"/>
    <cellStyle name="SAPBEXresDataEmph 2" xfId="2252" xr:uid="{1DAEE94F-90DB-485B-96C5-1B4AAD2E84A7}"/>
    <cellStyle name="SAPBEXresDataEmph 2 10" xfId="13091" xr:uid="{D7487A69-A19F-4798-8C7B-66F26BD6E0A1}"/>
    <cellStyle name="SAPBEXresDataEmph 2 2" xfId="5393" xr:uid="{6AD45EF9-E064-4CCA-A849-7E80179C8414}"/>
    <cellStyle name="SAPBEXresDataEmph 2 2 10" xfId="36311" xr:uid="{EE0D4B99-1726-4CF9-B7D4-3C29224A4B38}"/>
    <cellStyle name="SAPBEXresDataEmph 2 2 2" xfId="8478" xr:uid="{0831CD49-6187-4092-AD96-F88904B1F143}"/>
    <cellStyle name="SAPBEXresDataEmph 2 2 2 2" xfId="36313" xr:uid="{79568008-E815-4563-A3CE-70AF21E41E4A}"/>
    <cellStyle name="SAPBEXresDataEmph 2 2 2 2 2" xfId="36314" xr:uid="{7674E86F-747A-4C17-8380-EC9A371901BE}"/>
    <cellStyle name="SAPBEXresDataEmph 2 2 2 2 2 2" xfId="41225" xr:uid="{8B8C3FCF-6D6B-4A32-AAE2-DE4068A0B122}"/>
    <cellStyle name="SAPBEXresDataEmph 2 2 2 2 2 3" xfId="38612" xr:uid="{2B610AA7-53A1-4B46-9B02-BD5EFAACA4F7}"/>
    <cellStyle name="SAPBEXresDataEmph 2 2 2 2 2 4" xfId="41192" xr:uid="{B1FB0A3F-4375-402D-A4EA-B8923251EE91}"/>
    <cellStyle name="SAPBEXresDataEmph 2 2 2 2 2 5" xfId="38672" xr:uid="{5FAA6645-CA0D-48BA-B593-0AF9F027C7A2}"/>
    <cellStyle name="SAPBEXresDataEmph 2 2 2 2 2 6" xfId="43846" xr:uid="{C9491D4D-22A2-4BC8-8373-75ADFE2719C5}"/>
    <cellStyle name="SAPBEXresDataEmph 2 2 2 2 3" xfId="41224" xr:uid="{1755B194-1EA5-4F34-9F8D-7E841AFDFD04}"/>
    <cellStyle name="SAPBEXresDataEmph 2 2 2 2 4" xfId="38613" xr:uid="{1CEC3AF7-D08F-4D75-8D09-38EA62B97637}"/>
    <cellStyle name="SAPBEXresDataEmph 2 2 2 2 5" xfId="41191" xr:uid="{05AA0DE1-EB8F-489F-8610-9364793F55C0}"/>
    <cellStyle name="SAPBEXresDataEmph 2 2 2 2 6" xfId="38673" xr:uid="{FE140663-C795-4666-96B3-223E513AB589}"/>
    <cellStyle name="SAPBEXresDataEmph 2 2 2 2 7" xfId="45178" xr:uid="{A3989921-8F5A-4E72-B6F2-C46A4025B877}"/>
    <cellStyle name="SAPBEXresDataEmph 2 2 2 2 8" xfId="43847" xr:uid="{AF393313-4624-4A49-8008-54330AB42ACC}"/>
    <cellStyle name="SAPBEXresDataEmph 2 2 2 3" xfId="36315" xr:uid="{740F8094-473F-413C-9BF9-A4FB6A3CC14B}"/>
    <cellStyle name="SAPBEXresDataEmph 2 2 2 3 2" xfId="41226" xr:uid="{2282A458-A9F8-42DC-97C8-E3B3BBF098A8}"/>
    <cellStyle name="SAPBEXresDataEmph 2 2 2 3 3" xfId="38611" xr:uid="{0569B7F9-9807-48AB-9C62-4CA94BE2E5DB}"/>
    <cellStyle name="SAPBEXresDataEmph 2 2 2 3 4" xfId="41193" xr:uid="{28545008-5A1C-44A0-A398-5EA6701B316F}"/>
    <cellStyle name="SAPBEXresDataEmph 2 2 2 3 5" xfId="38671" xr:uid="{49A1886C-1359-4EC1-9DE9-78340030C77C}"/>
    <cellStyle name="SAPBEXresDataEmph 2 2 2 3 6" xfId="43845" xr:uid="{101C55EC-FCFA-4844-A9FD-584687566FBE}"/>
    <cellStyle name="SAPBEXresDataEmph 2 2 2 4" xfId="41223" xr:uid="{279BEDB3-023F-4CB9-BAA2-31CF839D91F8}"/>
    <cellStyle name="SAPBEXresDataEmph 2 2 2 5" xfId="38614" xr:uid="{5EA1CBF6-9E73-45BD-8985-FE1EC4BB2506}"/>
    <cellStyle name="SAPBEXresDataEmph 2 2 2 6" xfId="41190" xr:uid="{30629860-AB79-4F25-9D20-C322AB6FAAE6}"/>
    <cellStyle name="SAPBEXresDataEmph 2 2 2 7" xfId="38674" xr:uid="{9CEE0F31-91B8-4F2E-B42C-DA65DCAEEFA0}"/>
    <cellStyle name="SAPBEXresDataEmph 2 2 2 8" xfId="43848" xr:uid="{A32CCBAD-86F1-4D3C-8951-1ED49B51D886}"/>
    <cellStyle name="SAPBEXresDataEmph 2 2 2 9" xfId="36312" xr:uid="{8F9EC74B-F2EF-4D60-880D-3BA2900CB001}"/>
    <cellStyle name="SAPBEXresDataEmph 2 2 3" xfId="36316" xr:uid="{8CD1D35D-F46D-46A4-AB40-1BE22DE8AC92}"/>
    <cellStyle name="SAPBEXresDataEmph 2 2 3 2" xfId="41227" xr:uid="{6676172F-32E7-481A-BCAA-9487D3588AB4}"/>
    <cellStyle name="SAPBEXresDataEmph 2 2 3 3" xfId="38235" xr:uid="{6E53E4B8-5C0B-47FC-8F87-EB917573EBA2}"/>
    <cellStyle name="SAPBEXresDataEmph 2 2 3 4" xfId="41194" xr:uid="{E58C6057-70E5-4B16-B027-37698D4D472B}"/>
    <cellStyle name="SAPBEXresDataEmph 2 2 3 5" xfId="38670" xr:uid="{55071995-32C9-4C2F-B8F3-17AD51B8772A}"/>
    <cellStyle name="SAPBEXresDataEmph 2 2 3 6" xfId="45179" xr:uid="{109CCEC4-7239-4E1D-AC1D-0D8EBE837920}"/>
    <cellStyle name="SAPBEXresDataEmph 2 2 3 7" xfId="43844" xr:uid="{500CE93E-CBA3-4D42-A8DF-27BC0AB55A76}"/>
    <cellStyle name="SAPBEXresDataEmph 2 2 4" xfId="41222" xr:uid="{64DB4F66-AF07-444B-AF97-90C05E6E6AEC}"/>
    <cellStyle name="SAPBEXresDataEmph 2 2 5" xfId="38615" xr:uid="{F60C9D7A-FC64-4E52-991F-A60E091FA72A}"/>
    <cellStyle name="SAPBEXresDataEmph 2 2 6" xfId="41189" xr:uid="{3A30C2B5-B42D-48DC-B355-49197372308B}"/>
    <cellStyle name="SAPBEXresDataEmph 2 2 7" xfId="38675" xr:uid="{EBF38686-1802-40A9-A32B-52C63F772CBA}"/>
    <cellStyle name="SAPBEXresDataEmph 2 2 8" xfId="45177" xr:uid="{51E09B78-8BD1-46F3-BAF3-07265945C562}"/>
    <cellStyle name="SAPBEXresDataEmph 2 2 9" xfId="43849" xr:uid="{09690389-B6BC-4F3A-A3E8-2262E78F1A16}"/>
    <cellStyle name="SAPBEXresDataEmph 2 3" xfId="6115" xr:uid="{FE36D2EF-DC5B-4F01-9EA3-5709B503E99C}"/>
    <cellStyle name="SAPBEXresDataEmph 2 3 2" xfId="41228" xr:uid="{58CB22B8-2FF8-41AF-9185-255463E6D52F}"/>
    <cellStyle name="SAPBEXresDataEmph 2 3 3" xfId="38610" xr:uid="{668F4621-51CC-4C4E-9448-B24EF62301C4}"/>
    <cellStyle name="SAPBEXresDataEmph 2 3 4" xfId="41195" xr:uid="{A0870605-821E-43AB-9EB3-008089763DA0}"/>
    <cellStyle name="SAPBEXresDataEmph 2 3 5" xfId="38669" xr:uid="{A9B001D6-2661-4D8B-8204-1EA09DC842EB}"/>
    <cellStyle name="SAPBEXresDataEmph 2 3 6" xfId="43843" xr:uid="{5AE0AE5D-DF18-4F32-8D28-BB8CD8E9CE2B}"/>
    <cellStyle name="SAPBEXresDataEmph 2 3 7" xfId="36317" xr:uid="{652CC12C-24DB-4F7C-B4E6-E9CC5D95C3E9}"/>
    <cellStyle name="SAPBEXresDataEmph 2 4" xfId="8574" xr:uid="{F1B91F44-1384-4FDC-83D8-68FA55DB5704}"/>
    <cellStyle name="SAPBEXresDataEmph 2 4 2" xfId="36318" xr:uid="{19205FEF-157E-452F-9370-84BEBAF1FCF2}"/>
    <cellStyle name="SAPBEXresDataEmph 2 5" xfId="10324" xr:uid="{A1DA495A-99DE-4589-B48E-4AA7D3E66359}"/>
    <cellStyle name="SAPBEXresDataEmph 2 5 2" xfId="41792" xr:uid="{3F352324-8B2D-4309-8B9F-8BDCECFE283D}"/>
    <cellStyle name="SAPBEXresDataEmph 2 5 3" xfId="42436" xr:uid="{E06A0B0D-542E-4155-AB31-425CE0A484F6}"/>
    <cellStyle name="SAPBEXresDataEmph 2 5 4" xfId="43000" xr:uid="{C2E59DFF-F3C4-41E6-B69C-90B99BBE5240}"/>
    <cellStyle name="SAPBEXresDataEmph 2 5 5" xfId="43251" xr:uid="{1C283AEF-8D34-4DE7-ADAF-3D05C81CFB6B}"/>
    <cellStyle name="SAPBEXresDataEmph 2 5 6" xfId="45635" xr:uid="{5F95A04F-F9E6-48CD-A051-A0395E42E5FC}"/>
    <cellStyle name="SAPBEXresDataEmph 2 5 7" xfId="37848" xr:uid="{D04B2929-D0B6-48A3-B51A-7990D8192BF5}"/>
    <cellStyle name="SAPBEXresDataEmph 2 6" xfId="10439" xr:uid="{556CA6BC-850D-433F-9253-DF5DA70684F0}"/>
    <cellStyle name="SAPBEXresDataEmph 2 6 2" xfId="38386" xr:uid="{0074DF98-7F00-48CB-B210-9AF18C0F9BA4}"/>
    <cellStyle name="SAPBEXresDataEmph 2 7" xfId="41503" xr:uid="{B9969163-8C02-4D7F-BB34-4BD7FEA91338}"/>
    <cellStyle name="SAPBEXresDataEmph 2 8" xfId="42751" xr:uid="{867484A5-4DE4-4904-B412-5A841EEBB025}"/>
    <cellStyle name="SAPBEXresDataEmph 2 9" xfId="43607" xr:uid="{10AC3C3C-52A0-4985-B922-C8A8D875C2CE}"/>
    <cellStyle name="SAPBEXresDataEmph 20" xfId="45589" xr:uid="{9DC8ED7F-E44B-4F47-BB47-2743B05C4D05}"/>
    <cellStyle name="SAPBEXresDataEmph 21" xfId="12343" xr:uid="{C58045D4-3450-43FD-88F1-CBFE1451FE8A}"/>
    <cellStyle name="SAPBEXresDataEmph 22" xfId="46167" xr:uid="{EFE973F8-230C-4EEE-BD0B-EA9F23B0D9DE}"/>
    <cellStyle name="SAPBEXresDataEmph 3" xfId="2244" xr:uid="{F926BF2B-8C07-44B6-936F-931E9AA12437}"/>
    <cellStyle name="SAPBEXresDataEmph 3 2" xfId="5546" xr:uid="{F0236B87-12AB-4BE2-93C8-E96F835330E7}"/>
    <cellStyle name="SAPBEXresDataEmph 3 2 2" xfId="41860" xr:uid="{3F0D2F44-2772-4DB6-BE51-4DF94256C6AA}"/>
    <cellStyle name="SAPBEXresDataEmph 3 2 3" xfId="42485" xr:uid="{3CA25B57-27A3-474F-8FB3-E7DB34EBDD72}"/>
    <cellStyle name="SAPBEXresDataEmph 3 2 4" xfId="43047" xr:uid="{2D3FF016-5850-4108-B2F1-82249FCD5722}"/>
    <cellStyle name="SAPBEXresDataEmph 3 2 5" xfId="43297" xr:uid="{A9404E92-9A7F-48C0-9DFA-A3CAA36A685A}"/>
    <cellStyle name="SAPBEXresDataEmph 3 2 6" xfId="45977" xr:uid="{4444528C-23F6-409B-84E4-05B9B06EA47A}"/>
    <cellStyle name="SAPBEXresDataEmph 3 2 7" xfId="37985" xr:uid="{7DCA6FE0-B54A-496F-80E1-EC193A480E9F}"/>
    <cellStyle name="SAPBEXresDataEmph 3 3" xfId="10228" xr:uid="{1A268A4F-0B0D-42D4-B111-3F0F47DAB707}"/>
    <cellStyle name="SAPBEXresDataEmph 3 3 2" xfId="41956" xr:uid="{0DCC347D-D742-4EA3-B1F6-195811B0482B}"/>
    <cellStyle name="SAPBEXresDataEmph 3 3 3" xfId="42573" xr:uid="{FAA2EBEC-34BA-4F62-BA8B-074740893736}"/>
    <cellStyle name="SAPBEXresDataEmph 3 3 4" xfId="43127" xr:uid="{3ACBC516-09CD-4E02-9D55-501D62A06468}"/>
    <cellStyle name="SAPBEXresDataEmph 3 3 5" xfId="43376" xr:uid="{1684215C-1B9B-4ABC-934B-601E166EDEC9}"/>
    <cellStyle name="SAPBEXresDataEmph 3 3 6" xfId="45788" xr:uid="{F5DB8058-866B-4D63-BB82-9F8182FBC512}"/>
    <cellStyle name="SAPBEXresDataEmph 3 3 7" xfId="46057" xr:uid="{72BC2827-E484-46C0-9CAC-DFCD78B9FF81}"/>
    <cellStyle name="SAPBEXresDataEmph 3 3 8" xfId="38143" xr:uid="{EAC62B85-556F-4BD1-A28C-55AD84852D86}"/>
    <cellStyle name="SAPBEXresDataEmph 3 4" xfId="10624" xr:uid="{CF8205D3-0B73-48AF-8239-60A6BED4296B}"/>
    <cellStyle name="SAPBEXresDataEmph 3 4 2" xfId="38401" xr:uid="{CA82A311-DADD-44B6-8C2F-34A5443BFDF1}"/>
    <cellStyle name="SAPBEXresDataEmph 3 5" xfId="10574" xr:uid="{F01E9E43-D5CD-4E3B-899D-42BADE05B585}"/>
    <cellStyle name="SAPBEXresDataEmph 3 5 2" xfId="41470" xr:uid="{0530A361-D77D-46B0-BFF3-D289199C8ECC}"/>
    <cellStyle name="SAPBEXresDataEmph 3 6" xfId="4952" xr:uid="{81AA8015-C803-489C-A9C5-8CCC3A36A050}"/>
    <cellStyle name="SAPBEXresDataEmph 3 6 2" xfId="42736" xr:uid="{5E25B1FF-3209-45F4-88A5-39DE25536839}"/>
    <cellStyle name="SAPBEXresDataEmph 3 7" xfId="43622" xr:uid="{DF2BEC69-317C-49A5-AE53-B70C7E14A66F}"/>
    <cellStyle name="SAPBEXresDataEmph 3 8" xfId="13105" xr:uid="{64866295-5AD1-4E2C-9801-BC0CE8DC6069}"/>
    <cellStyle name="SAPBEXresDataEmph 4" xfId="3108" xr:uid="{621FAEEE-0586-4E5A-8ABF-B600295B66F1}"/>
    <cellStyle name="SAPBEXresDataEmph 4 2" xfId="10097" xr:uid="{A1BFD95C-B75D-4046-8DD4-FA05154C62B9}"/>
    <cellStyle name="SAPBEXresDataEmph 4 2 2" xfId="41898" xr:uid="{9EA59964-33B6-4A3A-883E-25C3F9885F98}"/>
    <cellStyle name="SAPBEXresDataEmph 4 2 3" xfId="42523" xr:uid="{EC7772C2-D09F-4C9A-A0FF-CAA8371861C9}"/>
    <cellStyle name="SAPBEXresDataEmph 4 2 4" xfId="43085" xr:uid="{FB78DC14-750A-4028-BD16-D52169728E9E}"/>
    <cellStyle name="SAPBEXresDataEmph 4 2 5" xfId="43335" xr:uid="{5A33BA33-BDF3-4BE4-84B7-C4024AC2FD29}"/>
    <cellStyle name="SAPBEXresDataEmph 4 2 6" xfId="46015" xr:uid="{71317749-20B8-407E-801D-FAC138B16473}"/>
    <cellStyle name="SAPBEXresDataEmph 4 2 7" xfId="38023" xr:uid="{EC29E5FC-9828-46FF-8E18-1CDC58B5B610}"/>
    <cellStyle name="SAPBEXresDataEmph 4 3" xfId="10670" xr:uid="{3E3819AE-6219-4F7D-A36D-647F5A3486F6}"/>
    <cellStyle name="SAPBEXresDataEmph 4 3 2" xfId="38432" xr:uid="{A1D214F7-A7D8-498F-ACDC-88BEB2C720DC}"/>
    <cellStyle name="SAPBEXresDataEmph 4 4" xfId="10754" xr:uid="{2BA4D0DA-E823-4FBF-BD24-ABC4184258EC}"/>
    <cellStyle name="SAPBEXresDataEmph 4 4 2" xfId="41439" xr:uid="{3C00F401-BF1A-4F3B-9B98-294B26458DEA}"/>
    <cellStyle name="SAPBEXresDataEmph 4 5" xfId="10823" xr:uid="{9C2DBDF2-9AE1-447D-BE63-26A1074E230B}"/>
    <cellStyle name="SAPBEXresDataEmph 4 5 2" xfId="42704" xr:uid="{A8B19FF2-71BF-455C-9A56-224AF3E55D91}"/>
    <cellStyle name="SAPBEXresDataEmph 4 6" xfId="8425" xr:uid="{45A0F856-0A8B-44A2-B57C-8B6FE82528BA}"/>
    <cellStyle name="SAPBEXresDataEmph 4 6 2" xfId="43653" xr:uid="{B9503C68-CFA2-41D5-AC49-A54BF31B030A}"/>
    <cellStyle name="SAPBEXresDataEmph 4 7" xfId="13136" xr:uid="{386EE447-5E74-4C43-B4EB-55BC80E21CF6}"/>
    <cellStyle name="SAPBEXresDataEmph 5" xfId="3768" xr:uid="{0CDEFB67-4BA9-4760-ACFE-72FA4E7E6A9E}"/>
    <cellStyle name="SAPBEXresDataEmph 5 2" xfId="8800" xr:uid="{EEF0708F-A6E1-48EF-98B4-797B6A02E3A0}"/>
    <cellStyle name="SAPBEXresDataEmph 5 2 2" xfId="41907" xr:uid="{642B816E-A3C4-4EDC-A421-6E15645EF77A}"/>
    <cellStyle name="SAPBEXresDataEmph 5 2 3" xfId="42532" xr:uid="{75E271E6-E4B6-4EDF-B210-576962714B54}"/>
    <cellStyle name="SAPBEXresDataEmph 5 2 4" xfId="43094" xr:uid="{4E2F29B8-67BE-4FC4-98D6-16CE0AA09213}"/>
    <cellStyle name="SAPBEXresDataEmph 5 2 5" xfId="43344" xr:uid="{B3861AF4-55C7-47D0-90AF-C2084C40F920}"/>
    <cellStyle name="SAPBEXresDataEmph 5 2 6" xfId="46024" xr:uid="{6208732D-A31A-4915-9254-9C36004A1848}"/>
    <cellStyle name="SAPBEXresDataEmph 5 2 7" xfId="38033" xr:uid="{7C79EFC7-AAA7-46EF-BA99-F74527794962}"/>
    <cellStyle name="SAPBEXresDataEmph 5 3" xfId="38524" xr:uid="{3D1C7CF8-6432-40BA-8E53-ABAE05C4179D}"/>
    <cellStyle name="SAPBEXresDataEmph 5 4" xfId="41349" xr:uid="{14E087BD-31A4-4C91-95A1-D274086B5D6B}"/>
    <cellStyle name="SAPBEXresDataEmph 5 5" xfId="42620" xr:uid="{7541E128-A9E2-4C5D-B913-FE5DBD4A9A0A}"/>
    <cellStyle name="SAPBEXresDataEmph 5 6" xfId="43738" xr:uid="{CDD0AE45-C98F-4DAB-ADD8-FD871CD4858D}"/>
    <cellStyle name="SAPBEXresDataEmph 5 7" xfId="13235" xr:uid="{AD180D2F-B968-4BEF-88BD-3AF0C7266B68}"/>
    <cellStyle name="SAPBEXresDataEmph 6" xfId="2062" xr:uid="{292FDF1D-092C-4150-8CD8-CCA3DE266893}"/>
    <cellStyle name="SAPBEXresDataEmph 6 2" xfId="10590" xr:uid="{68F5A5C5-393A-44DA-9E6D-5059F54333FB}"/>
    <cellStyle name="SAPBEXresDataEmph 6 2 2" xfId="41229" xr:uid="{332B957E-3676-4DDC-ABB6-A6C09A2B0940}"/>
    <cellStyle name="SAPBEXresDataEmph 6 2 3" xfId="38609" xr:uid="{FF7C46EF-F079-4150-B4A1-7226FC9A30BF}"/>
    <cellStyle name="SAPBEXresDataEmph 6 2 4" xfId="41196" xr:uid="{9FE74BEC-9AEF-45F2-A017-8544F68E853B}"/>
    <cellStyle name="SAPBEXresDataEmph 6 2 5" xfId="38668" xr:uid="{DA026E3F-2B3C-42F5-9D1A-4CE812FD59B4}"/>
    <cellStyle name="SAPBEXresDataEmph 6 2 6" xfId="43842" xr:uid="{824D7CAC-0450-402A-A25E-B79B8A59A9BF}"/>
    <cellStyle name="SAPBEXresDataEmph 6 2 7" xfId="36319" xr:uid="{A2DBC6EF-0D01-4D71-A960-5EE6A5B1844F}"/>
    <cellStyle name="SAPBEXresDataEmph 6 3" xfId="38035" xr:uid="{ABB298EA-561E-4360-B114-2F3985CA73FD}"/>
    <cellStyle name="SAPBEXresDataEmph 6 3 2" xfId="41908" xr:uid="{A31F1865-E5F7-4606-973E-87F07793B0F2}"/>
    <cellStyle name="SAPBEXresDataEmph 6 3 3" xfId="42533" xr:uid="{2ED6B9A4-0962-4D86-AE68-AFE61F6C36B2}"/>
    <cellStyle name="SAPBEXresDataEmph 6 3 4" xfId="43095" xr:uid="{6844490F-710D-4C7E-B149-2A8541A56CF2}"/>
    <cellStyle name="SAPBEXresDataEmph 6 3 5" xfId="43345" xr:uid="{CB651424-C678-441A-B3E2-7BFD211245B2}"/>
    <cellStyle name="SAPBEXresDataEmph 6 3 6" xfId="45746" xr:uid="{AA2237DD-7553-4833-BF57-4A2E57F32B9C}"/>
    <cellStyle name="SAPBEXresDataEmph 6 3 7" xfId="46025" xr:uid="{AF7E6B52-EF4E-4215-AD95-1C10214CB0D2}"/>
    <cellStyle name="SAPBEXresDataEmph 6 4" xfId="38547" xr:uid="{BFCA0334-4DE6-45AA-84D3-C722DF62D238}"/>
    <cellStyle name="SAPBEXresDataEmph 6 5" xfId="41323" xr:uid="{30B0B68C-B8DD-4D6E-AFEE-5BC05A233702}"/>
    <cellStyle name="SAPBEXresDataEmph 6 6" xfId="42586" xr:uid="{367EA5A2-FCAD-4F93-84C6-5E360BFF0AF6}"/>
    <cellStyle name="SAPBEXresDataEmph 6 7" xfId="43759" xr:uid="{6F902F96-F007-4745-AAF5-517DFC6C58A5}"/>
    <cellStyle name="SAPBEXresDataEmph 6 8" xfId="13297" xr:uid="{9BBCB255-7E74-4A29-B8C2-E096D52F171C}"/>
    <cellStyle name="SAPBEXresDataEmph 7" xfId="10610" xr:uid="{1C264625-6FEB-4224-A673-0CD93681ABA2}"/>
    <cellStyle name="SAPBEXresDataEmph 7 2" xfId="36321" xr:uid="{6E53CD5D-09F4-486A-989C-845C84BA7349}"/>
    <cellStyle name="SAPBEXresDataEmph 7 2 2" xfId="41230" xr:uid="{9BD48B93-51D6-4B9D-A367-D7B0BFD37F70}"/>
    <cellStyle name="SAPBEXresDataEmph 7 2 3" xfId="38608" xr:uid="{C759D418-A47B-4EE6-A7DE-9DFD7DCC38B3}"/>
    <cellStyle name="SAPBEXresDataEmph 7 2 4" xfId="41197" xr:uid="{52A03CCD-0CE8-42AF-B4BD-28ACE599779A}"/>
    <cellStyle name="SAPBEXresDataEmph 7 2 5" xfId="42536" xr:uid="{4BB0229B-FDEC-44BF-957B-E6868B41B5FE}"/>
    <cellStyle name="SAPBEXresDataEmph 7 2 6" xfId="43841" xr:uid="{653D5CC2-D2B2-47CB-9CDD-C93391C10061}"/>
    <cellStyle name="SAPBEXresDataEmph 7 3" xfId="36320" xr:uid="{DDE4E4A8-DD16-4852-BED4-59B8BDA10135}"/>
    <cellStyle name="SAPBEXresDataEmph 8" xfId="10474" xr:uid="{A53CC7FA-D6FE-4043-8989-271A85FB03A6}"/>
    <cellStyle name="SAPBEXresDataEmph 8 2" xfId="41231" xr:uid="{A386F81D-5D48-4DF8-AF41-D2B8A72FF98C}"/>
    <cellStyle name="SAPBEXresDataEmph 8 3" xfId="38607" xr:uid="{CC3E5EDD-579F-411E-A1D5-59779AF0E45C}"/>
    <cellStyle name="SAPBEXresDataEmph 8 4" xfId="41198" xr:uid="{1F7831DD-7BD9-4271-901C-913513C1249F}"/>
    <cellStyle name="SAPBEXresDataEmph 8 5" xfId="38667" xr:uid="{8CBF8DE3-545F-4F0F-B0EB-D312C108E1B6}"/>
    <cellStyle name="SAPBEXresDataEmph 8 6" xfId="43840" xr:uid="{63CDA376-91B5-4E14-9A3C-A49BB9D6DEA8}"/>
    <cellStyle name="SAPBEXresDataEmph 8 7" xfId="36322" xr:uid="{709E8208-2BB3-4007-9ADB-CF25153AC973}"/>
    <cellStyle name="SAPBEXresDataEmph 9" xfId="36323" xr:uid="{FBD8BE84-7DF5-496F-95A6-AB43F9E3DDBF}"/>
    <cellStyle name="SAPBEXresDataEmph 9 2" xfId="41232" xr:uid="{5623D48E-E806-40E9-9F05-F657714BFCD1}"/>
    <cellStyle name="SAPBEXresDataEmph 9 3" xfId="38606" xr:uid="{A91DA6AE-1D14-4A4E-87B8-9256FAC4290B}"/>
    <cellStyle name="SAPBEXresDataEmph 9 4" xfId="41199" xr:uid="{2E21CFB5-8838-4972-9C32-CFDE44ADF101}"/>
    <cellStyle name="SAPBEXresDataEmph 9 5" xfId="38666" xr:uid="{EA479446-FC4F-4A54-BE0C-AE263546A2C0}"/>
    <cellStyle name="SAPBEXresDataEmph 9 6" xfId="43839" xr:uid="{31FC9DCC-10FE-40D1-B1C1-32D3A03EDEA6}"/>
    <cellStyle name="SAPBEXresItem" xfId="1987" xr:uid="{0BDDA783-E89B-4A8D-AFFA-FDA0D533D853}"/>
    <cellStyle name="SAPBEXresItem 10" xfId="36324" xr:uid="{B9324421-7B71-4B74-9CFC-1124ABBBD08F}"/>
    <cellStyle name="SAPBEXresItem 100" xfId="36325" xr:uid="{7BB9F36F-0203-4881-A583-E0FA5F9FD83B}"/>
    <cellStyle name="SAPBEXresItem 101" xfId="36326" xr:uid="{B407613D-D018-4497-AECD-1393BB6817B8}"/>
    <cellStyle name="SAPBEXresItem 102" xfId="36327" xr:uid="{A6398B20-D93E-438C-88AD-3E6B23403C31}"/>
    <cellStyle name="SAPBEXresItem 103" xfId="36328" xr:uid="{FF87E65B-7629-4DBC-A749-CEBF9AB64583}"/>
    <cellStyle name="SAPBEXresItem 104" xfId="36329" xr:uid="{2B3AD4A4-2CF1-499A-8357-DAED7C6F95F5}"/>
    <cellStyle name="SAPBEXresItem 105" xfId="36330" xr:uid="{17BDEF4A-DDBB-4ABF-A2A0-893FD127039B}"/>
    <cellStyle name="SAPBEXresItem 105 2" xfId="41234" xr:uid="{0B919705-6E59-41B4-A694-C066C4EA1CAB}"/>
    <cellStyle name="SAPBEXresItem 105 3" xfId="38605" xr:uid="{C3DEB2C5-FCD7-41EA-B7B8-C980A2B1C039}"/>
    <cellStyle name="SAPBEXresItem 105 4" xfId="41200" xr:uid="{DB41E638-4CEB-427A-920A-DF4F73561618}"/>
    <cellStyle name="SAPBEXresItem 105 5" xfId="38665" xr:uid="{A616BE73-F990-4339-BD7C-75FF9ED23E46}"/>
    <cellStyle name="SAPBEXresItem 105 6" xfId="45180" xr:uid="{35AB3103-722E-4566-B0C3-C264A1D3554F}"/>
    <cellStyle name="SAPBEXresItem 105 7" xfId="43838" xr:uid="{50D30BB0-9084-4C34-9E42-EE274CF93C59}"/>
    <cellStyle name="SAPBEXresItem 106" xfId="36331" xr:uid="{33E32B46-BFE5-4C65-9928-B23A7F4667C4}"/>
    <cellStyle name="SAPBEXresItem 106 2" xfId="41235" xr:uid="{2A6DFA90-BF12-4D5D-BF36-EAD5C30F3F66}"/>
    <cellStyle name="SAPBEXresItem 106 3" xfId="38604" xr:uid="{7DC569C1-4489-4F15-873B-966A064287FA}"/>
    <cellStyle name="SAPBEXresItem 106 4" xfId="41201" xr:uid="{B6520EC1-ADDC-454B-A279-4721B703895B}"/>
    <cellStyle name="SAPBEXresItem 106 5" xfId="38664" xr:uid="{AA4C54AD-0074-4C40-84EA-9AE54251C270}"/>
    <cellStyle name="SAPBEXresItem 106 6" xfId="45181" xr:uid="{2A8C74DE-A6BA-4E44-B006-7857CBCC93C2}"/>
    <cellStyle name="SAPBEXresItem 106 7" xfId="43837" xr:uid="{467F32E4-E833-426C-8E21-A2C25011592D}"/>
    <cellStyle name="SAPBEXresItem 107" xfId="36332" xr:uid="{2A17B347-5A55-47E2-ABF7-9F7D5A06BC82}"/>
    <cellStyle name="SAPBEXresItem 107 2" xfId="41236" xr:uid="{1D3E3039-BFD7-41B2-A51E-46F7825C5F4C}"/>
    <cellStyle name="SAPBEXresItem 107 3" xfId="38603" xr:uid="{3BA914CE-7E18-473C-99B7-1C27A00BA1AA}"/>
    <cellStyle name="SAPBEXresItem 107 4" xfId="41202" xr:uid="{B0173EF2-9FB7-4077-BDB9-10B775611B01}"/>
    <cellStyle name="SAPBEXresItem 107 5" xfId="42537" xr:uid="{FDB0F89A-FF1B-4441-A978-B998F87333C6}"/>
    <cellStyle name="SAPBEXresItem 107 6" xfId="45182" xr:uid="{A62DA78C-8FD1-47B5-9AF1-A3D884CA8CDD}"/>
    <cellStyle name="SAPBEXresItem 107 7" xfId="43836" xr:uid="{AB2CFF52-C7D6-4327-96B1-73696575DB19}"/>
    <cellStyle name="SAPBEXresItem 108" xfId="36333" xr:uid="{9022323D-9A5E-40BB-894D-BB3F71403121}"/>
    <cellStyle name="SAPBEXresItem 108 2" xfId="41237" xr:uid="{7FB3D4C6-A36A-4735-9BC9-373556CD001B}"/>
    <cellStyle name="SAPBEXresItem 108 3" xfId="38602" xr:uid="{B2822AB6-4EEA-42E8-97CC-DA278BAB962B}"/>
    <cellStyle name="SAPBEXresItem 108 4" xfId="41203" xr:uid="{70C7A56A-C025-4CB1-A27F-5127819F3BA5}"/>
    <cellStyle name="SAPBEXresItem 108 5" xfId="38663" xr:uid="{C173B409-24AE-4467-9996-1FE6C16F5315}"/>
    <cellStyle name="SAPBEXresItem 108 6" xfId="45183" xr:uid="{D68FD5A4-90EF-4C1A-9E51-5FA5B0DE7D97}"/>
    <cellStyle name="SAPBEXresItem 108 7" xfId="43835" xr:uid="{03C72C1F-E810-461A-B1CD-0752F48F99EB}"/>
    <cellStyle name="SAPBEXresItem 109" xfId="36334" xr:uid="{AC0A5497-5615-4393-AFE1-F0C2F76C6AB7}"/>
    <cellStyle name="SAPBEXresItem 109 2" xfId="41238" xr:uid="{AD723899-F218-4DE6-9199-DA88459FFBBE}"/>
    <cellStyle name="SAPBEXresItem 109 3" xfId="38601" xr:uid="{75F1E08F-C2CB-43CA-8EB0-3540C9B3D029}"/>
    <cellStyle name="SAPBEXresItem 109 4" xfId="41204" xr:uid="{D7101F6C-9DA0-4BC6-9610-76D7A3A43282}"/>
    <cellStyle name="SAPBEXresItem 109 5" xfId="38662" xr:uid="{E541A947-2F3E-4F0C-9038-1F28AEF1A1DE}"/>
    <cellStyle name="SAPBEXresItem 109 6" xfId="45184" xr:uid="{14EF176F-A229-4B5C-BB18-C265A9F21831}"/>
    <cellStyle name="SAPBEXresItem 109 7" xfId="43834" xr:uid="{CC0393B6-2583-4225-8624-678CE0DB52F7}"/>
    <cellStyle name="SAPBEXresItem 11" xfId="36335" xr:uid="{4B5EFA42-3766-46D3-9CE6-5F9A599482F3}"/>
    <cellStyle name="SAPBEXresItem 110" xfId="36336" xr:uid="{0705C07E-4A95-4C9D-95AD-4F7D69137BF3}"/>
    <cellStyle name="SAPBEXresItem 110 2" xfId="41239" xr:uid="{F05C4CF6-A013-4B11-8D73-A038E0541A5A}"/>
    <cellStyle name="SAPBEXresItem 110 3" xfId="38600" xr:uid="{38E78B81-EBA8-45FD-BD14-94B603F49A38}"/>
    <cellStyle name="SAPBEXresItem 110 4" xfId="41699" xr:uid="{6A7F616C-A360-416B-8AF6-F43BB0E4DBBE}"/>
    <cellStyle name="SAPBEXresItem 110 5" xfId="38661" xr:uid="{F23CD5C5-81B1-4238-AFF2-6D49AB63B584}"/>
    <cellStyle name="SAPBEXresItem 110 6" xfId="45185" xr:uid="{E8EC5269-4954-424D-811D-B95CF4D75666}"/>
    <cellStyle name="SAPBEXresItem 110 7" xfId="43833" xr:uid="{C45D2AB9-AA81-4FAE-9BD8-05A2D510F615}"/>
    <cellStyle name="SAPBEXresItem 111" xfId="36337" xr:uid="{5342E0E8-6A89-4026-9597-C48E1348FDEC}"/>
    <cellStyle name="SAPBEXresItem 111 2" xfId="41240" xr:uid="{D5A666E4-DAF6-42FD-A0B2-1EA210AB12F0}"/>
    <cellStyle name="SAPBEXresItem 111 3" xfId="38599" xr:uid="{B7A179EE-AE0F-407B-8027-32858005AC9A}"/>
    <cellStyle name="SAPBEXresItem 111 4" xfId="41205" xr:uid="{0374005E-7A45-4358-83A0-465F6C317536}"/>
    <cellStyle name="SAPBEXresItem 111 5" xfId="38288" xr:uid="{B1A5CF94-FE48-4190-B315-CC3DF19FF8CD}"/>
    <cellStyle name="SAPBEXresItem 111 6" xfId="45186" xr:uid="{2D86B087-870E-4863-BA59-AC6C8AE2DD41}"/>
    <cellStyle name="SAPBEXresItem 111 7" xfId="43832" xr:uid="{AF5078E4-772B-40D9-A6F3-1915575867A1}"/>
    <cellStyle name="SAPBEXresItem 112" xfId="36338" xr:uid="{3FAEDC59-BF95-47FB-9B26-4C721B5E85D4}"/>
    <cellStyle name="SAPBEXresItem 112 2" xfId="41241" xr:uid="{13609503-2E64-49FA-B721-ECC86D00E880}"/>
    <cellStyle name="SAPBEXresItem 112 3" xfId="38598" xr:uid="{9611B54F-E7FD-4D56-911F-7568C5BF0483}"/>
    <cellStyle name="SAPBEXresItem 112 4" xfId="41206" xr:uid="{B0B9E951-1433-42B5-96BE-C295761A1075}"/>
    <cellStyle name="SAPBEXresItem 112 5" xfId="38158" xr:uid="{BDE6980B-A2EE-4772-B3DC-2EADED835669}"/>
    <cellStyle name="SAPBEXresItem 112 6" xfId="45187" xr:uid="{A348CF90-B182-430B-AB09-0BE68A42F06A}"/>
    <cellStyle name="SAPBEXresItem 112 7" xfId="43831" xr:uid="{491DFFEA-30F6-4E79-BD0A-9E3925DBF6D5}"/>
    <cellStyle name="SAPBEXresItem 113" xfId="36339" xr:uid="{998C9CAD-1EFA-4377-AF7C-B593076435D5}"/>
    <cellStyle name="SAPBEXresItem 113 2" xfId="41242" xr:uid="{B6FAE4BB-62C8-4848-BB32-F742298379CD}"/>
    <cellStyle name="SAPBEXresItem 113 3" xfId="38597" xr:uid="{875DD836-2270-48B7-AA2E-94C4A4C7F525}"/>
    <cellStyle name="SAPBEXresItem 113 4" xfId="41207" xr:uid="{9C4990B0-7165-48FB-914F-0CB84AD41EA4}"/>
    <cellStyle name="SAPBEXresItem 113 5" xfId="38157" xr:uid="{9E8E973F-4F31-463D-BA2F-0F6A498B2DFB}"/>
    <cellStyle name="SAPBEXresItem 113 6" xfId="45188" xr:uid="{F471D042-5206-44FA-A050-7E9F5DFA56E6}"/>
    <cellStyle name="SAPBEXresItem 113 7" xfId="43830" xr:uid="{55DE6974-A1C5-4D8C-944A-9F124FE7D618}"/>
    <cellStyle name="SAPBEXresItem 114" xfId="36340" xr:uid="{384B7A8A-370E-4D86-9ADB-192975432F89}"/>
    <cellStyle name="SAPBEXresItem 114 2" xfId="41243" xr:uid="{5E68A0EC-5915-4C90-A312-76CCE02258A3}"/>
    <cellStyle name="SAPBEXresItem 114 3" xfId="38596" xr:uid="{A44CF3A9-9902-4443-9A31-23F280DBF41D}"/>
    <cellStyle name="SAPBEXresItem 114 4" xfId="41208" xr:uid="{1B5307D9-EE8C-4614-B35A-C78B7FFE0A01}"/>
    <cellStyle name="SAPBEXresItem 114 5" xfId="38287" xr:uid="{972769CC-CF25-425A-83EA-622F21F73DAF}"/>
    <cellStyle name="SAPBEXresItem 114 6" xfId="45189" xr:uid="{4F75C048-D176-403A-9457-4243F28FC468}"/>
    <cellStyle name="SAPBEXresItem 114 7" xfId="43829" xr:uid="{F752CA15-B621-4DCE-A6B6-2F28B68B8E1F}"/>
    <cellStyle name="SAPBEXresItem 115" xfId="36341" xr:uid="{A62C9F22-7AA8-4BFD-A454-0E9DE9FC3718}"/>
    <cellStyle name="SAPBEXresItem 115 2" xfId="41244" xr:uid="{6845131F-83FC-419D-A191-C4F978FA3840}"/>
    <cellStyle name="SAPBEXresItem 115 3" xfId="38595" xr:uid="{83092F23-4127-4ECB-87A1-ECDF6C685683}"/>
    <cellStyle name="SAPBEXresItem 115 4" xfId="41209" xr:uid="{941633AE-0047-444E-9970-69431D4F487B}"/>
    <cellStyle name="SAPBEXresItem 115 5" xfId="38286" xr:uid="{37FA4B5E-45F8-407A-8AAA-2150CE7B37C2}"/>
    <cellStyle name="SAPBEXresItem 115 6" xfId="45190" xr:uid="{53D49F9C-4A8A-4AAB-8EBC-36A47F61D58A}"/>
    <cellStyle name="SAPBEXresItem 115 7" xfId="43828" xr:uid="{9B7C6B29-7DDE-4DD4-888B-46C932FF5122}"/>
    <cellStyle name="SAPBEXresItem 116" xfId="12888" xr:uid="{C6A360F7-CD93-4290-8AD4-AB12332707B7}"/>
    <cellStyle name="SAPBEXresItem 116 2" xfId="38275" xr:uid="{1DDF916E-7C7E-4664-B3B6-773FBB26DA8B}"/>
    <cellStyle name="SAPBEXresItem 116 3" xfId="41637" xr:uid="{03F68F57-6ABC-495F-BA32-DA5B83918447}"/>
    <cellStyle name="SAPBEXresItem 116 4" xfId="42283" xr:uid="{71B2F897-C535-45E1-AEA4-65DD3F5CBB5C}"/>
    <cellStyle name="SAPBEXresItem 116 5" xfId="42880" xr:uid="{EFC06A36-4CF8-44FE-9AB1-BEACBFDBB673}"/>
    <cellStyle name="SAPBEXresItem 116 6" xfId="43504" xr:uid="{22F6253F-92D6-4981-AD2A-D75CFB7D424E}"/>
    <cellStyle name="SAPBEXresItem 116 7" xfId="45530" xr:uid="{2C3A8DFC-9C27-4A33-9844-4F023A9866FC}"/>
    <cellStyle name="SAPBEXresItem 117" xfId="38215" xr:uid="{140C3236-FEA9-45A4-8155-CCC149E5D55E}"/>
    <cellStyle name="SAPBEXresItem 118" xfId="41730" xr:uid="{E03E0F7C-B970-45DE-945E-0CCDFC05BDFE}"/>
    <cellStyle name="SAPBEXresItem 119" xfId="42375" xr:uid="{4A7E9CD6-0413-485D-BBC6-872765EF51C6}"/>
    <cellStyle name="SAPBEXresItem 12" xfId="36342" xr:uid="{2C1CA6F6-78D2-4B9C-B618-27DDCDB52842}"/>
    <cellStyle name="SAPBEXresItem 120" xfId="42960" xr:uid="{668B0C99-1700-4304-84B6-6F40CE8B7DE8}"/>
    <cellStyle name="SAPBEXresItem 121" xfId="43447" xr:uid="{A68D3F6C-0058-4B0A-9CA8-EFE44105811A}"/>
    <cellStyle name="SAPBEXresItem 122" xfId="45588" xr:uid="{804FDB7A-8730-4DD9-B694-B229F7784713}"/>
    <cellStyle name="SAPBEXresItem 123" xfId="12344" xr:uid="{EB47FC1B-4B4E-46D3-9EA4-7C91A63E2AE3}"/>
    <cellStyle name="SAPBEXresItem 124" xfId="46168" xr:uid="{491B4F6C-CACB-4606-9F58-68125573F6D2}"/>
    <cellStyle name="SAPBEXresItem 13" xfId="36343" xr:uid="{66D1A92F-1AE7-4E87-A01D-AA573CBCE17E}"/>
    <cellStyle name="SAPBEXresItem 14" xfId="36344" xr:uid="{B55E477B-FC66-4994-A140-EE74376FB61D}"/>
    <cellStyle name="SAPBEXresItem 15" xfId="36345" xr:uid="{A134CB7C-4A46-49EA-8608-FDF9BD564E08}"/>
    <cellStyle name="SAPBEXresItem 16" xfId="36346" xr:uid="{29E0F5F3-6515-453A-A1DB-55E3B235775C}"/>
    <cellStyle name="SAPBEXresItem 17" xfId="36347" xr:uid="{F220A12E-3A58-49AC-8394-3C0AB7D3E98E}"/>
    <cellStyle name="SAPBEXresItem 18" xfId="36348" xr:uid="{BAE345C1-2484-4C33-89F2-536D064D7702}"/>
    <cellStyle name="SAPBEXresItem 19" xfId="36349" xr:uid="{87B9E206-07F2-4A05-AC0D-25FDEA1308E1}"/>
    <cellStyle name="SAPBEXresItem 2" xfId="2277" xr:uid="{A7507171-9758-4C57-A419-5C99A82E465C}"/>
    <cellStyle name="SAPBEXresItem 2 10" xfId="45424" xr:uid="{F9531A40-E4B3-490B-AFA6-6D071036A74A}"/>
    <cellStyle name="SAPBEXresItem 2 11" xfId="13092" xr:uid="{0BCF11E6-576E-4F90-BD46-51446A0602E3}"/>
    <cellStyle name="SAPBEXresItem 2 2" xfId="5405" xr:uid="{90AE8E4E-85E0-4DFE-A6A6-C37D87D8672D}"/>
    <cellStyle name="SAPBEXresItem 2 2 10" xfId="36350" xr:uid="{0E4EE1A5-6515-48D0-B21A-4110C1FA52FC}"/>
    <cellStyle name="SAPBEXresItem 2 2 2" xfId="8479" xr:uid="{300AC778-7786-42B9-8573-9D9B8652973B}"/>
    <cellStyle name="SAPBEXresItem 2 2 2 10" xfId="36351" xr:uid="{BEAA5A92-DD33-49BA-83E2-022AF146F904}"/>
    <cellStyle name="SAPBEXresItem 2 2 2 2" xfId="36352" xr:uid="{FA946D94-E4EF-45A9-AF53-B8609CD1C410}"/>
    <cellStyle name="SAPBEXresItem 2 2 2 2 2" xfId="36353" xr:uid="{D13BA13B-3BD6-46BB-9E64-1607D8822C4B}"/>
    <cellStyle name="SAPBEXresItem 2 2 2 2 2 2" xfId="41248" xr:uid="{A03F02AC-F47E-49A1-91EB-48A82138F830}"/>
    <cellStyle name="SAPBEXresItem 2 2 2 2 2 3" xfId="38590" xr:uid="{7E1299DC-DC25-4C72-A4F4-0EAE4E8E7767}"/>
    <cellStyle name="SAPBEXresItem 2 2 2 2 2 4" xfId="41214" xr:uid="{C75EECF7-B65C-4100-8F03-4A8371C8551D}"/>
    <cellStyle name="SAPBEXresItem 2 2 2 2 2 5" xfId="38658" xr:uid="{E7993EE8-F3D4-4653-A76D-098E8A9C0D28}"/>
    <cellStyle name="SAPBEXresItem 2 2 2 2 2 6" xfId="45194" xr:uid="{F004F5ED-54B4-4C68-B7B8-1F0168AEE452}"/>
    <cellStyle name="SAPBEXresItem 2 2 2 2 2 7" xfId="43824" xr:uid="{07595D12-EB4E-4E91-907A-7E83E65B3F98}"/>
    <cellStyle name="SAPBEXresItem 2 2 2 2 3" xfId="41247" xr:uid="{24CC3949-E5E1-44DB-9AA8-16004EE4ABFE}"/>
    <cellStyle name="SAPBEXresItem 2 2 2 2 4" xfId="38591" xr:uid="{E4C764AA-46B7-408B-A0BB-D918F1E4213A}"/>
    <cellStyle name="SAPBEXresItem 2 2 2 2 5" xfId="41213" xr:uid="{4E68AAAC-5577-437C-98B5-9B36016645EC}"/>
    <cellStyle name="SAPBEXresItem 2 2 2 2 6" xfId="38659" xr:uid="{25E0699E-3AC5-46E4-9136-BFB14A05ABFC}"/>
    <cellStyle name="SAPBEXresItem 2 2 2 2 7" xfId="45193" xr:uid="{1B03572D-66CB-4ACD-89DA-F3B52328FFB9}"/>
    <cellStyle name="SAPBEXresItem 2 2 2 2 8" xfId="43825" xr:uid="{AF6C837E-C867-4B3C-A46E-9983FE3750CD}"/>
    <cellStyle name="SAPBEXresItem 2 2 2 3" xfId="36354" xr:uid="{5C5EB4FF-58A6-46FF-9683-5C41B671AB9A}"/>
    <cellStyle name="SAPBEXresItem 2 2 2 3 2" xfId="41249" xr:uid="{6A93C008-A036-4C6F-B3AF-C95EB61EE3F0}"/>
    <cellStyle name="SAPBEXresItem 2 2 2 3 3" xfId="38589" xr:uid="{1E359AE3-208B-4928-9D4C-68086A0AB776}"/>
    <cellStyle name="SAPBEXresItem 2 2 2 3 4" xfId="41215" xr:uid="{E14BE2DB-841D-40C3-9FE5-4DABA811D282}"/>
    <cellStyle name="SAPBEXresItem 2 2 2 3 5" xfId="38657" xr:uid="{92A8C828-EFD0-415D-AE4E-4E8AF1470036}"/>
    <cellStyle name="SAPBEXresItem 2 2 2 3 6" xfId="45195" xr:uid="{8C8641A4-47DB-468C-A8C1-9D0A1A7AF4BF}"/>
    <cellStyle name="SAPBEXresItem 2 2 2 3 7" xfId="43823" xr:uid="{E1E1FFBF-4AF1-468A-AAB8-0B77978C42C2}"/>
    <cellStyle name="SAPBEXresItem 2 2 2 4" xfId="41246" xr:uid="{FC4FAE23-9B06-4A62-833F-2FFAECF1C818}"/>
    <cellStyle name="SAPBEXresItem 2 2 2 5" xfId="38592" xr:uid="{F75EFCAA-9A3A-4C63-993F-481D75745019}"/>
    <cellStyle name="SAPBEXresItem 2 2 2 6" xfId="41212" xr:uid="{5808B033-053E-4E99-A1E7-4279DAD31AE1}"/>
    <cellStyle name="SAPBEXresItem 2 2 2 7" xfId="38660" xr:uid="{37EB21C0-B72F-4E57-BB73-921AA6C37E97}"/>
    <cellStyle name="SAPBEXresItem 2 2 2 8" xfId="45192" xr:uid="{1F1BB832-25EE-4432-B214-3B8805F64B10}"/>
    <cellStyle name="SAPBEXresItem 2 2 2 9" xfId="43826" xr:uid="{21032F3F-C6FC-4AF6-A163-23AFE44824C0}"/>
    <cellStyle name="SAPBEXresItem 2 2 3" xfId="36355" xr:uid="{62C0929E-29E3-499B-8FF2-C66C5B2E0A73}"/>
    <cellStyle name="SAPBEXresItem 2 2 3 2" xfId="41250" xr:uid="{B9E80D52-F32D-49FE-802D-630A2E60CB80}"/>
    <cellStyle name="SAPBEXresItem 2 2 3 3" xfId="38588" xr:uid="{FB110514-BE2E-488F-82D8-EB70B9E5C5FB}"/>
    <cellStyle name="SAPBEXresItem 2 2 3 4" xfId="41216" xr:uid="{9177243F-0CA5-4A01-895C-D53A20B55CB4}"/>
    <cellStyle name="SAPBEXresItem 2 2 3 5" xfId="38656" xr:uid="{374F0E0C-7740-44B1-A3CD-EF23B7CB075A}"/>
    <cellStyle name="SAPBEXresItem 2 2 3 6" xfId="45196" xr:uid="{6C6BFA2B-8D48-4E9F-AC03-096D13B89265}"/>
    <cellStyle name="SAPBEXresItem 2 2 3 7" xfId="43822" xr:uid="{BC7D57D0-BD9C-40AD-B9F3-914080D63501}"/>
    <cellStyle name="SAPBEXresItem 2 2 4" xfId="41245" xr:uid="{E816EF18-FA53-4555-9ACA-6E4EBD0943F0}"/>
    <cellStyle name="SAPBEXresItem 2 2 5" xfId="38593" xr:uid="{9FF03F2E-AF17-4E9F-B1D9-54C8FA906BDF}"/>
    <cellStyle name="SAPBEXresItem 2 2 6" xfId="41211" xr:uid="{BBB33E1D-589A-4AB0-BEAD-9405BE3D7A0F}"/>
    <cellStyle name="SAPBEXresItem 2 2 7" xfId="42271" xr:uid="{1C4E652A-0903-4D99-94D4-2B90D4F220B1}"/>
    <cellStyle name="SAPBEXresItem 2 2 8" xfId="45191" xr:uid="{D0377C98-A3CA-4B86-8C92-ADAB27B22CAD}"/>
    <cellStyle name="SAPBEXresItem 2 2 9" xfId="43827" xr:uid="{07B8FFA2-6C41-4ABF-82A8-158FE8A0D110}"/>
    <cellStyle name="SAPBEXresItem 2 3" xfId="6116" xr:uid="{0BB3C816-802F-437E-97BD-3E45740306E8}"/>
    <cellStyle name="SAPBEXresItem 2 3 2" xfId="41251" xr:uid="{C1B70D0D-063E-4831-B64A-4B3199F68D5C}"/>
    <cellStyle name="SAPBEXresItem 2 3 3" xfId="38587" xr:uid="{18F45CE3-53B8-4C87-A23D-9E09FFB7520A}"/>
    <cellStyle name="SAPBEXresItem 2 3 4" xfId="41217" xr:uid="{9524FE43-8309-4D24-AA2C-88B282C54931}"/>
    <cellStyle name="SAPBEXresItem 2 3 5" xfId="38655" xr:uid="{534B1244-1DDD-4571-8008-6003FD3B555B}"/>
    <cellStyle name="SAPBEXresItem 2 3 6" xfId="45197" xr:uid="{C5DCDAA0-A8AB-4D94-882B-551033FE1A0B}"/>
    <cellStyle name="SAPBEXresItem 2 3 7" xfId="43821" xr:uid="{BDB0BF86-84AB-4611-A8FC-F982A96AE1B4}"/>
    <cellStyle name="SAPBEXresItem 2 3 8" xfId="36356" xr:uid="{F29543B0-4D1C-4E37-A4C0-23C854271661}"/>
    <cellStyle name="SAPBEXresItem 2 4" xfId="8805" xr:uid="{144C8376-E10F-4E62-B509-696B8BE7A15D}"/>
    <cellStyle name="SAPBEXresItem 2 4 2" xfId="36357" xr:uid="{D70FAC8F-ED5C-4EB7-8D98-2D66E4466CDF}"/>
    <cellStyle name="SAPBEXresItem 2 5" xfId="10595" xr:uid="{CA99004E-7F6D-4528-9578-5ABECE4FCCEC}"/>
    <cellStyle name="SAPBEXresItem 2 5 2" xfId="38387" xr:uid="{FFF2B24A-31D4-4343-82A8-65EFF4295197}"/>
    <cellStyle name="SAPBEXresItem 2 6" xfId="10410" xr:uid="{379A4251-9DE4-43AB-9072-44BD12AAFEBA}"/>
    <cellStyle name="SAPBEXresItem 2 6 2" xfId="41495" xr:uid="{FAF73F0F-AAD0-4D12-90D0-26BFF44EAD42}"/>
    <cellStyle name="SAPBEXresItem 2 7" xfId="42140" xr:uid="{98CCF9CF-DCC1-4B2F-9C3A-E6AE9091F5FA}"/>
    <cellStyle name="SAPBEXresItem 2 8" xfId="42750" xr:uid="{321C3E08-22D9-4934-8039-82DF1A1E813A}"/>
    <cellStyle name="SAPBEXresItem 2 9" xfId="43608" xr:uid="{B72F0C79-2711-4C55-80B2-76A3933193FC}"/>
    <cellStyle name="SAPBEXresItem 20" xfId="36358" xr:uid="{E16C9EC4-FD89-4807-BFE3-186A040EC0F6}"/>
    <cellStyle name="SAPBEXresItem 21" xfId="36359" xr:uid="{2D1D7C81-DD9B-4023-B243-75EC413DED53}"/>
    <cellStyle name="SAPBEXresItem 22" xfId="36360" xr:uid="{34B9635F-64CC-47FE-8D81-88D953645051}"/>
    <cellStyle name="SAPBEXresItem 23" xfId="36361" xr:uid="{BD8E951F-5935-437F-9461-8A7EE3D0B4B1}"/>
    <cellStyle name="SAPBEXresItem 24" xfId="36362" xr:uid="{6D6DCF1F-D3BF-4500-9A94-8B9E6B60CDDD}"/>
    <cellStyle name="SAPBEXresItem 25" xfId="36363" xr:uid="{FF2FE01B-C95A-42B2-9EBA-31BF7EEBE832}"/>
    <cellStyle name="SAPBEXresItem 26" xfId="36364" xr:uid="{6B2671CD-13BF-4035-B78F-2258D9BA419E}"/>
    <cellStyle name="SAPBEXresItem 27" xfId="36365" xr:uid="{C12E8078-538D-4D83-A4B5-3AFFB5A1A9BB}"/>
    <cellStyle name="SAPBEXresItem 28" xfId="36366" xr:uid="{FE65BE78-ED1A-43DD-A333-E1601513ABAE}"/>
    <cellStyle name="SAPBEXresItem 29" xfId="36367" xr:uid="{99DD4C39-3C99-4627-8395-26AB5E3A4355}"/>
    <cellStyle name="SAPBEXresItem 3" xfId="2314" xr:uid="{0EB036F4-26DB-4C66-9A77-1D8787F066BC}"/>
    <cellStyle name="SAPBEXresItem 3 10" xfId="45412" xr:uid="{43604CA4-5EAD-484B-A784-196EB9F83A37}"/>
    <cellStyle name="SAPBEXresItem 3 11" xfId="13104" xr:uid="{E9A49C90-26EA-4B9D-B596-6E5A16925EC5}"/>
    <cellStyle name="SAPBEXresItem 3 2" xfId="5553" xr:uid="{42477C2F-B2CE-4E53-8F32-ADE37D4025D9}"/>
    <cellStyle name="SAPBEXresItem 3 2 2" xfId="36368" xr:uid="{00487FA5-5C68-4F7F-95A5-485EF4E3FC6C}"/>
    <cellStyle name="SAPBEXresItem 3 3" xfId="10266" xr:uid="{FC140C1D-0A36-4D11-B358-597D07B1D689}"/>
    <cellStyle name="SAPBEXresItem 3 3 2" xfId="41861" xr:uid="{4E18A399-2EA6-42B6-B990-887196C7A7EF}"/>
    <cellStyle name="SAPBEXresItem 3 3 3" xfId="42486" xr:uid="{E12EFD1A-7E56-4EFC-AFCF-CF0680DEE335}"/>
    <cellStyle name="SAPBEXresItem 3 3 4" xfId="43048" xr:uid="{DF6C7ADA-0631-4E56-9D93-BF653430A9D8}"/>
    <cellStyle name="SAPBEXresItem 3 3 5" xfId="43298" xr:uid="{91D919FB-65DE-4D8B-B74E-D3C77B12B859}"/>
    <cellStyle name="SAPBEXresItem 3 3 6" xfId="45701" xr:uid="{87C9ED4A-CF9E-478D-AF4A-B13AA5C501C1}"/>
    <cellStyle name="SAPBEXresItem 3 3 7" xfId="45978" xr:uid="{2BF3463D-9AE3-4CB3-AF42-E6172419F08C}"/>
    <cellStyle name="SAPBEXresItem 3 3 8" xfId="37986" xr:uid="{8B9C4174-EC1B-44C8-A226-4D9D1EA65855}"/>
    <cellStyle name="SAPBEXresItem 3 4" xfId="8638" xr:uid="{C5F92ED0-AABE-4531-B249-F13EC93003B3}"/>
    <cellStyle name="SAPBEXresItem 3 4 2" xfId="41957" xr:uid="{CC356F99-F808-4852-8C88-6F883163EC17}"/>
    <cellStyle name="SAPBEXresItem 3 4 3" xfId="42574" xr:uid="{6590D8FC-09F6-4576-B342-BD12AD4DD804}"/>
    <cellStyle name="SAPBEXresItem 3 4 4" xfId="43128" xr:uid="{F25784ED-FBEE-4D87-B2FC-9A4B088BAD7C}"/>
    <cellStyle name="SAPBEXresItem 3 4 5" xfId="43377" xr:uid="{57D92BC3-E59F-45A1-941F-3F886B21D359}"/>
    <cellStyle name="SAPBEXresItem 3 4 6" xfId="45789" xr:uid="{6A7EBD3F-FF7A-4A81-9844-882AC20C9BD2}"/>
    <cellStyle name="SAPBEXresItem 3 4 7" xfId="46058" xr:uid="{3282B193-DA6D-4819-8614-79E04B910198}"/>
    <cellStyle name="SAPBEXresItem 3 4 8" xfId="38144" xr:uid="{A2688345-CDA0-49B4-A923-0ADFED8A3C6C}"/>
    <cellStyle name="SAPBEXresItem 3 5" xfId="10482" xr:uid="{0F301F17-63BA-454B-9B1E-24F11305C0F1}"/>
    <cellStyle name="SAPBEXresItem 3 5 2" xfId="38400" xr:uid="{0945B643-4554-43CF-AF7D-18AD123B6BA0}"/>
    <cellStyle name="SAPBEXresItem 3 6" xfId="4959" xr:uid="{96367E11-0615-43BC-ACDA-102A56758AF5}"/>
    <cellStyle name="SAPBEXresItem 3 6 2" xfId="41471" xr:uid="{1396A0D1-BFE2-44BA-B0E6-F7023170D9BC}"/>
    <cellStyle name="SAPBEXresItem 3 7" xfId="42127" xr:uid="{AF93D8B1-384A-48DA-823C-E974B68F0F93}"/>
    <cellStyle name="SAPBEXresItem 3 8" xfId="42737" xr:uid="{B9EB9B43-3950-45FF-88A9-859B8DD232D5}"/>
    <cellStyle name="SAPBEXresItem 3 9" xfId="43621" xr:uid="{EFDE1B89-23C5-4643-883D-C5C30FC1E65F}"/>
    <cellStyle name="SAPBEXresItem 30" xfId="36369" xr:uid="{9076E7D9-08F8-4B77-BCC0-C78C6C2E45A9}"/>
    <cellStyle name="SAPBEXresItem 31" xfId="36370" xr:uid="{F112FA0B-DF81-4469-9D5D-D319DEB4C6FC}"/>
    <cellStyle name="SAPBEXresItem 32" xfId="36371" xr:uid="{39A47BC6-C5CE-4C19-BBD8-B9FEA00BAB40}"/>
    <cellStyle name="SAPBEXresItem 33" xfId="36372" xr:uid="{96900587-CE06-4CC5-BD36-6BF0FD17EB2A}"/>
    <cellStyle name="SAPBEXresItem 34" xfId="36373" xr:uid="{90D68269-BE18-4F85-811C-D359FBC9FCF7}"/>
    <cellStyle name="SAPBEXresItem 35" xfId="36374" xr:uid="{A58B025F-4BB0-4A5D-B9BC-DFDCBCAC2B81}"/>
    <cellStyle name="SAPBEXresItem 36" xfId="36375" xr:uid="{60D0D9B4-1416-40CE-87BC-2F11BBF4712D}"/>
    <cellStyle name="SAPBEXresItem 37" xfId="36376" xr:uid="{6DC11005-FB55-4066-832C-E1FA99081D07}"/>
    <cellStyle name="SAPBEXresItem 38" xfId="36377" xr:uid="{9AF3576E-96D1-4531-BF51-8267C217C02A}"/>
    <cellStyle name="SAPBEXresItem 39" xfId="36378" xr:uid="{3577B6B2-4176-4EA5-81A7-DA090BF71E9E}"/>
    <cellStyle name="SAPBEXresItem 4" xfId="3151" xr:uid="{ECE1B450-A9DD-4C89-BD4F-CD179FB6FF4A}"/>
    <cellStyle name="SAPBEXresItem 4 10" xfId="13137" xr:uid="{4A98B983-795B-4BD7-9FF3-0F3E89ADE5FF}"/>
    <cellStyle name="SAPBEXresItem 4 2" xfId="10138" xr:uid="{A6D56CF7-1694-444F-A70C-9B376378D802}"/>
    <cellStyle name="SAPBEXresItem 4 2 2" xfId="36379" xr:uid="{AC8DEFD0-60CB-4320-AE12-F1CE07D18689}"/>
    <cellStyle name="SAPBEXresItem 4 3" xfId="10687" xr:uid="{5D25CCF7-8308-42CC-AE0E-C01437BBC50C}"/>
    <cellStyle name="SAPBEXresItem 4 3 2" xfId="41899" xr:uid="{401A6B42-0199-482B-9170-6D04306918C0}"/>
    <cellStyle name="SAPBEXresItem 4 3 3" xfId="42524" xr:uid="{E7F03BE2-8760-47E5-A9BB-C291A5EACEC7}"/>
    <cellStyle name="SAPBEXresItem 4 3 4" xfId="43086" xr:uid="{510951C9-FBB9-4B50-BCA8-AFA0B6F4B695}"/>
    <cellStyle name="SAPBEXresItem 4 3 5" xfId="43336" xr:uid="{944F694D-A213-4E43-9FB3-C4AD5AD2F226}"/>
    <cellStyle name="SAPBEXresItem 4 3 6" xfId="45738" xr:uid="{0678D5AD-F576-432B-975E-451768B17947}"/>
    <cellStyle name="SAPBEXresItem 4 3 7" xfId="46016" xr:uid="{6CAB62CF-1711-4EAB-BA60-03F4E4068C8E}"/>
    <cellStyle name="SAPBEXresItem 4 3 8" xfId="38024" xr:uid="{7E387A2F-FA17-46A4-86FB-232386AC4784}"/>
    <cellStyle name="SAPBEXresItem 4 4" xfId="10767" xr:uid="{24DF077E-D7EC-4CFB-8910-12F5FCF7B7F3}"/>
    <cellStyle name="SAPBEXresItem 4 4 2" xfId="38433" xr:uid="{74D03C66-4BA2-461C-BD79-0851E2709EA1}"/>
    <cellStyle name="SAPBEXresItem 4 5" xfId="10835" xr:uid="{FFEEABC9-DED3-4C4E-9D9C-6C98FD0E85B6}"/>
    <cellStyle name="SAPBEXresItem 4 5 2" xfId="41438" xr:uid="{14455C49-75F5-466A-8BAB-7B3E07AF4F24}"/>
    <cellStyle name="SAPBEXresItem 4 6" xfId="8426" xr:uid="{22F27C9C-C7A8-4805-9DA2-0F17814F6011}"/>
    <cellStyle name="SAPBEXresItem 4 6 2" xfId="42095" xr:uid="{3F1F525B-3A7A-4568-8BD4-5A34EF26CF7D}"/>
    <cellStyle name="SAPBEXresItem 4 7" xfId="42703" xr:uid="{CCB7CF29-2FB4-4ACB-B9FF-BBAA6B4C5294}"/>
    <cellStyle name="SAPBEXresItem 4 8" xfId="43654" xr:uid="{2D8BD4CD-4755-4FD8-A1D7-B3C08B58D212}"/>
    <cellStyle name="SAPBEXresItem 4 9" xfId="45367" xr:uid="{706D4968-5347-42D8-B5CC-FDB9452794CF}"/>
    <cellStyle name="SAPBEXresItem 40" xfId="36380" xr:uid="{ADA75889-0317-4201-ADE2-C42B12C19583}"/>
    <cellStyle name="SAPBEXresItem 41" xfId="36381" xr:uid="{26E272FF-4C5F-4DF5-930B-7DCDB09B6C86}"/>
    <cellStyle name="SAPBEXresItem 42" xfId="36382" xr:uid="{75669FAF-CAF5-4A23-BCF5-F6246E02ACDB}"/>
    <cellStyle name="SAPBEXresItem 43" xfId="36383" xr:uid="{A08C1E7F-4F5E-49FD-80E9-EDAE5EC8B054}"/>
    <cellStyle name="SAPBEXresItem 44" xfId="36384" xr:uid="{7997DB46-34EC-4854-B606-3286C1F28B12}"/>
    <cellStyle name="SAPBEXresItem 45" xfId="36385" xr:uid="{19E82CD4-BBEB-4C3F-B69A-F98B521EC045}"/>
    <cellStyle name="SAPBEXresItem 46" xfId="36386" xr:uid="{9B8A54AD-A1FA-4667-9B6F-07DDA28C607F}"/>
    <cellStyle name="SAPBEXresItem 47" xfId="36387" xr:uid="{4E12FE39-B21F-4148-94CA-99DA747D8287}"/>
    <cellStyle name="SAPBEXresItem 48" xfId="36388" xr:uid="{77DBF83C-FD74-4BA4-BE5E-0AB3C189AADB}"/>
    <cellStyle name="SAPBEXresItem 49" xfId="36389" xr:uid="{3BA2ABD0-6700-452E-A752-D35C6851C519}"/>
    <cellStyle name="SAPBEXresItem 5" xfId="3769" xr:uid="{B42ACA4D-0BC3-482B-9194-6C36EBCE9951}"/>
    <cellStyle name="SAPBEXresItem 5 2" xfId="8637" xr:uid="{CEA858F7-A518-4B8C-95D2-826288C9BD6E}"/>
    <cellStyle name="SAPBEXresItem 5 2 2" xfId="36390" xr:uid="{517250E0-0B3D-4383-9F8D-16F1310474DE}"/>
    <cellStyle name="SAPBEXresItem 5 3" xfId="38525" xr:uid="{3FEF326F-B4DE-4C97-B947-91E1E4E3B6D2}"/>
    <cellStyle name="SAPBEXresItem 5 4" xfId="41348" xr:uid="{A6D7CF64-B093-4087-9EAC-1C301AB20124}"/>
    <cellStyle name="SAPBEXresItem 5 5" xfId="42010" xr:uid="{9DD19D55-F726-475C-B111-AE14923A5762}"/>
    <cellStyle name="SAPBEXresItem 5 6" xfId="42619" xr:uid="{CA567408-13FF-4B04-A24C-917FE9A0FB7F}"/>
    <cellStyle name="SAPBEXresItem 5 7" xfId="43739" xr:uid="{CAAA3102-9F0F-4276-A5AA-C56F2CAD10DE}"/>
    <cellStyle name="SAPBEXresItem 5 8" xfId="45288" xr:uid="{1ABC9B3C-D9D3-4CA2-BA02-E8AB5134FFD2}"/>
    <cellStyle name="SAPBEXresItem 5 9" xfId="13236" xr:uid="{8CE7D985-3064-4171-AA84-66E2E4519CA4}"/>
    <cellStyle name="SAPBEXresItem 50" xfId="36391" xr:uid="{6C1E8A90-FCE6-4143-8C29-A800AB82A6D3}"/>
    <cellStyle name="SAPBEXresItem 51" xfId="36392" xr:uid="{767E140F-21CE-4984-A1B8-090FD72875AA}"/>
    <cellStyle name="SAPBEXresItem 52" xfId="36393" xr:uid="{8156EE1A-F258-402D-B91B-E7C35423C3E6}"/>
    <cellStyle name="SAPBEXresItem 53" xfId="36394" xr:uid="{6FA6AA41-5088-4F97-B346-73128C29C2B9}"/>
    <cellStyle name="SAPBEXresItem 54" xfId="36395" xr:uid="{2D4F46B2-DF50-4F1B-B8A4-E01DD88168B5}"/>
    <cellStyle name="SAPBEXresItem 55" xfId="36396" xr:uid="{65469054-9B09-4A6A-9B0E-9347D3846161}"/>
    <cellStyle name="SAPBEXresItem 56" xfId="36397" xr:uid="{67444E10-95BB-44D7-B3D2-669BB69D9B90}"/>
    <cellStyle name="SAPBEXresItem 57" xfId="36398" xr:uid="{C7BFE9A2-0D4A-4B29-B285-3B510DD43A4A}"/>
    <cellStyle name="SAPBEXresItem 58" xfId="36399" xr:uid="{12E45595-46A8-4F91-A784-384386349E88}"/>
    <cellStyle name="SAPBEXresItem 59" xfId="36400" xr:uid="{4463D629-5B70-462D-9BD4-1ECFF4BABBE2}"/>
    <cellStyle name="SAPBEXresItem 6" xfId="2074" xr:uid="{DED5AF0F-D77C-4A40-99AC-30FD4FD95821}"/>
    <cellStyle name="SAPBEXresItem 6 2" xfId="10332" xr:uid="{65A5A6B9-2A04-4C3B-A07A-996BBD3ED57C}"/>
    <cellStyle name="SAPBEXresItem 6 2 2" xfId="36402" xr:uid="{B0EAACD3-5D7B-4EB3-8C48-0E411A618E3E}"/>
    <cellStyle name="SAPBEXresItem 6 3" xfId="41257" xr:uid="{07938E53-C8A0-4396-870F-1F5F633315A2}"/>
    <cellStyle name="SAPBEXresItem 6 4" xfId="38586" xr:uid="{9AE56647-72D9-450B-A184-2000B9DE1B2B}"/>
    <cellStyle name="SAPBEXresItem 6 5" xfId="41233" xr:uid="{4FEFA15D-592D-4C7D-B4E3-3BA66F4BB544}"/>
    <cellStyle name="SAPBEXresItem 6 6" xfId="38654" xr:uid="{A517738A-F39F-47A1-ADB3-A2320426B7AB}"/>
    <cellStyle name="SAPBEXresItem 6 7" xfId="45198" xr:uid="{B1B8EA41-DB2F-4B09-81ED-6F799919F5CF}"/>
    <cellStyle name="SAPBEXresItem 6 8" xfId="43820" xr:uid="{C84C8AA7-2A29-46EB-A51F-6FE4D7DD037A}"/>
    <cellStyle name="SAPBEXresItem 6 9" xfId="36401" xr:uid="{47F0FCBF-9218-4022-B6C1-23259BF84017}"/>
    <cellStyle name="SAPBEXresItem 60" xfId="36403" xr:uid="{D7577AAE-31AB-4025-AE74-3F77E09A7B87}"/>
    <cellStyle name="SAPBEXresItem 61" xfId="36404" xr:uid="{913A5F5E-3E74-422E-B6E6-CC7932DFE9D4}"/>
    <cellStyle name="SAPBEXresItem 62" xfId="36405" xr:uid="{AD482451-9C68-4EA4-A7B4-E7A6BBF560D0}"/>
    <cellStyle name="SAPBEXresItem 63" xfId="36406" xr:uid="{5509A512-A8EC-4144-A139-D1D6D5D4F385}"/>
    <cellStyle name="SAPBEXresItem 64" xfId="36407" xr:uid="{B21B9C17-7029-4F95-A7E6-4D8720784316}"/>
    <cellStyle name="SAPBEXresItem 65" xfId="36408" xr:uid="{8BDC2B2D-FE64-4332-91CD-949C5CF79965}"/>
    <cellStyle name="SAPBEXresItem 66" xfId="36409" xr:uid="{DDD17AD0-1E3C-432A-87A0-022695D81DD0}"/>
    <cellStyle name="SAPBEXresItem 67" xfId="36410" xr:uid="{1641F8A7-8B97-4229-9C34-7AA45709EB1C}"/>
    <cellStyle name="SAPBEXresItem 68" xfId="36411" xr:uid="{9DEBCEFE-A14D-463E-8412-9E338089477B}"/>
    <cellStyle name="SAPBEXresItem 69" xfId="36412" xr:uid="{9E57BCE9-950A-4C2D-B1B1-6B3D960C3012}"/>
    <cellStyle name="SAPBEXresItem 7" xfId="10604" xr:uid="{B5B658B1-CDBC-4129-A1B8-20BFB598921F}"/>
    <cellStyle name="SAPBEXresItem 7 2" xfId="36413" xr:uid="{BCBD23E1-6168-4470-B1A7-22D122BB8BBF}"/>
    <cellStyle name="SAPBEXresItem 70" xfId="36414" xr:uid="{A4C7680F-4ADD-4512-862D-2F5CEC129925}"/>
    <cellStyle name="SAPBEXresItem 71" xfId="36415" xr:uid="{E1F38C6D-4BB3-484E-ABCC-BFEDD1504B45}"/>
    <cellStyle name="SAPBEXresItem 72" xfId="36416" xr:uid="{EA4B16DC-AF6B-4F9A-9DFF-3A7A364EDBC1}"/>
    <cellStyle name="SAPBEXresItem 73" xfId="36417" xr:uid="{1586961E-D7F5-4066-985D-DEFE90CCAAE7}"/>
    <cellStyle name="SAPBEXresItem 74" xfId="36418" xr:uid="{2EC5D25F-3C81-4378-B7AD-D040FFD781F4}"/>
    <cellStyle name="SAPBEXresItem 75" xfId="36419" xr:uid="{A0D54438-1E78-4A98-B9E2-D7436BFDAF33}"/>
    <cellStyle name="SAPBEXresItem 76" xfId="36420" xr:uid="{7A4D6CB0-D1A3-4219-9F0C-DA1E9298D6A0}"/>
    <cellStyle name="SAPBEXresItem 77" xfId="36421" xr:uid="{9C4CE4F3-F00E-4914-A1D3-544193AC47D6}"/>
    <cellStyle name="SAPBEXresItem 78" xfId="36422" xr:uid="{960F82FD-F2E8-4183-A996-4D009C913997}"/>
    <cellStyle name="SAPBEXresItem 79" xfId="36423" xr:uid="{1DE0CBFA-1A9F-4367-8633-230F9999CCDE}"/>
    <cellStyle name="SAPBEXresItem 8" xfId="8837" xr:uid="{AB028D38-2CC3-4A25-83D0-91CBA8F6B28E}"/>
    <cellStyle name="SAPBEXresItem 8 2" xfId="36424" xr:uid="{FC5C7331-EF3B-4693-8916-1DD4921C6A6F}"/>
    <cellStyle name="SAPBEXresItem 80" xfId="36425" xr:uid="{2C1857C4-8DFD-4403-B31A-CA1E4B0A250D}"/>
    <cellStyle name="SAPBEXresItem 81" xfId="36426" xr:uid="{EC7A2963-E4F8-473F-A1A1-C3E9E4B2410C}"/>
    <cellStyle name="SAPBEXresItem 82" xfId="36427" xr:uid="{5BDBE8A6-291C-496D-8EE6-0B575FF20BC7}"/>
    <cellStyle name="SAPBEXresItem 83" xfId="36428" xr:uid="{2C55B1F3-8383-4680-A09B-39950D9AC519}"/>
    <cellStyle name="SAPBEXresItem 84" xfId="36429" xr:uid="{B740CFCE-EB95-4B69-BA2E-D2531120FCF9}"/>
    <cellStyle name="SAPBEXresItem 85" xfId="36430" xr:uid="{C28DDD10-E444-4A8D-A3CC-44243FEA58DB}"/>
    <cellStyle name="SAPBEXresItem 86" xfId="36431" xr:uid="{2FEA2043-763C-46A0-9168-6F106A62CFEA}"/>
    <cellStyle name="SAPBEXresItem 87" xfId="36432" xr:uid="{94ADB002-F901-46D9-822E-EAB765839689}"/>
    <cellStyle name="SAPBEXresItem 88" xfId="36433" xr:uid="{5D15C032-476D-4C55-92C4-836697303CEE}"/>
    <cellStyle name="SAPBEXresItem 89" xfId="36434" xr:uid="{A108F637-5486-407B-88CD-6B967EE573F7}"/>
    <cellStyle name="SAPBEXresItem 9" xfId="36435" xr:uid="{113A18B8-735F-4A5C-9FF1-898813B2C7C0}"/>
    <cellStyle name="SAPBEXresItem 90" xfId="36436" xr:uid="{2D59F007-71CC-4A3F-AE4A-E96A903A2DA6}"/>
    <cellStyle name="SAPBEXresItem 91" xfId="36437" xr:uid="{63A5DBBC-BFFA-4FA1-8094-0063842CE326}"/>
    <cellStyle name="SAPBEXresItem 92" xfId="36438" xr:uid="{021A22B3-E071-4FDE-8A79-96D22B4ED7F8}"/>
    <cellStyle name="SAPBEXresItem 93" xfId="36439" xr:uid="{5C6BEDB7-3355-4504-99AA-306A007AB795}"/>
    <cellStyle name="SAPBEXresItem 94" xfId="36440" xr:uid="{FFB4DB4D-F701-4A09-9D71-49E0D05C5FFA}"/>
    <cellStyle name="SAPBEXresItem 95" xfId="36441" xr:uid="{1B864B4A-7191-437C-A3DA-B87FDD3A57CA}"/>
    <cellStyle name="SAPBEXresItem 96" xfId="36442" xr:uid="{50F29A47-A669-42EE-B018-D343D3318499}"/>
    <cellStyle name="SAPBEXresItem 97" xfId="36443" xr:uid="{A1A802E5-4E73-43C8-83DE-D485DB613CC3}"/>
    <cellStyle name="SAPBEXresItem 98" xfId="36444" xr:uid="{8928F2EF-776A-480B-9DD2-CCB0224D5821}"/>
    <cellStyle name="SAPBEXresItem 99" xfId="36445" xr:uid="{162F7A2F-3C95-46D2-848A-BAFBC5F0EAFC}"/>
    <cellStyle name="SAPBEXresItemX" xfId="1988" xr:uid="{71BECB7C-4B36-40DE-8A97-FC57FD11DF19}"/>
    <cellStyle name="SAPBEXresItemX 10" xfId="36446" xr:uid="{185549CC-D730-4C6E-94C5-F0E509999092}"/>
    <cellStyle name="SAPBEXresItemX 100" xfId="36447" xr:uid="{082A40BD-30AE-4ADA-8D47-05AECDF4BFDA}"/>
    <cellStyle name="SAPBEXresItemX 101" xfId="36448" xr:uid="{947E80E3-D0E2-4783-932E-A2921CC85F13}"/>
    <cellStyle name="SAPBEXresItemX 102" xfId="36449" xr:uid="{8103C547-8AAB-4271-B9D8-41C9A92D5BD5}"/>
    <cellStyle name="SAPBEXresItemX 103" xfId="36450" xr:uid="{63AC30E9-2AE0-4700-B9D8-0193B9BD285A}"/>
    <cellStyle name="SAPBEXresItemX 104" xfId="36451" xr:uid="{99590DB5-5EAF-41DF-8344-614CB2AB634C}"/>
    <cellStyle name="SAPBEXresItemX 105" xfId="36452" xr:uid="{D66CE285-306B-4BA3-8284-D89153FB743C}"/>
    <cellStyle name="SAPBEXresItemX 105 2" xfId="41271" xr:uid="{E24CC010-2EFC-46D3-9D45-18A245C80912}"/>
    <cellStyle name="SAPBEXresItemX 105 3" xfId="38567" xr:uid="{3A30AC23-D5BF-4D53-9BE5-CBF782EC8FDD}"/>
    <cellStyle name="SAPBEXresItemX 105 4" xfId="41252" xr:uid="{491C9771-85B4-46E2-8221-54D5A1EECD51}"/>
    <cellStyle name="SAPBEXresItemX 105 5" xfId="38637" xr:uid="{64EE904D-4561-45C8-9E93-54E83B52E6A7}"/>
    <cellStyle name="SAPBEXresItemX 105 6" xfId="45199" xr:uid="{F7AD6BC0-98BE-4D50-8265-447D20E32FFA}"/>
    <cellStyle name="SAPBEXresItemX 105 7" xfId="43819" xr:uid="{8F9B2092-2098-45A0-AF24-326FE0D064BE}"/>
    <cellStyle name="SAPBEXresItemX 106" xfId="36453" xr:uid="{2EDA8902-1446-4588-88C3-0FC3B82D4208}"/>
    <cellStyle name="SAPBEXresItemX 106 2" xfId="41272" xr:uid="{38A3D2C2-A81E-482A-805E-A06CC75AE00B}"/>
    <cellStyle name="SAPBEXresItemX 106 3" xfId="38566" xr:uid="{1A714E13-3BC5-4CF2-AEC7-F8E5505032C1}"/>
    <cellStyle name="SAPBEXresItemX 106 4" xfId="41253" xr:uid="{0E6A6343-9BF9-4870-8DDB-7743E7532D51}"/>
    <cellStyle name="SAPBEXresItemX 106 5" xfId="38636" xr:uid="{452225EC-97A5-4589-8F63-92F1F7C9ACA5}"/>
    <cellStyle name="SAPBEXresItemX 106 6" xfId="45200" xr:uid="{F3F1211C-9662-406B-AF5B-519BA079E50F}"/>
    <cellStyle name="SAPBEXresItemX 106 7" xfId="43818" xr:uid="{CA357365-BD38-4143-B29B-193CAD96ACA4}"/>
    <cellStyle name="SAPBEXresItemX 107" xfId="36454" xr:uid="{E8C5069C-595C-4F52-A8EB-7AEA352AB94F}"/>
    <cellStyle name="SAPBEXresItemX 107 2" xfId="41273" xr:uid="{05254FFA-2FD5-4A65-AC26-B8162793A8AB}"/>
    <cellStyle name="SAPBEXresItemX 107 3" xfId="38565" xr:uid="{8204826A-B918-4673-BA0C-B86F5602B92A}"/>
    <cellStyle name="SAPBEXresItemX 107 4" xfId="41254" xr:uid="{6EC40275-E143-4B54-A2E1-136C843D1072}"/>
    <cellStyle name="SAPBEXresItemX 107 5" xfId="38635" xr:uid="{38F8AEFC-86C9-4BC6-B2D2-58816358E24C}"/>
    <cellStyle name="SAPBEXresItemX 107 6" xfId="45201" xr:uid="{1CF553DD-CE4C-492C-A8CB-9C635B921F8F}"/>
    <cellStyle name="SAPBEXresItemX 107 7" xfId="43817" xr:uid="{397886CE-3AD2-48ED-AE77-35DF594F1DF3}"/>
    <cellStyle name="SAPBEXresItemX 108" xfId="36455" xr:uid="{1A37A993-2238-4F36-9694-114E606D204D}"/>
    <cellStyle name="SAPBEXresItemX 108 2" xfId="41274" xr:uid="{967A7AD4-7003-48AE-88A2-53AE938482F7}"/>
    <cellStyle name="SAPBEXresItemX 108 3" xfId="38564" xr:uid="{FE667E6A-F25F-46BE-B048-3E3D24FCAF34}"/>
    <cellStyle name="SAPBEXresItemX 108 4" xfId="41255" xr:uid="{D86284F9-461A-4FAB-A4FC-4063D61670B2}"/>
    <cellStyle name="SAPBEXresItemX 108 5" xfId="38634" xr:uid="{D947C166-B723-4F8A-A196-28A857F012DD}"/>
    <cellStyle name="SAPBEXresItemX 108 6" xfId="45202" xr:uid="{2FDFB7CC-0B20-4F7A-8F5A-9A816E94F24F}"/>
    <cellStyle name="SAPBEXresItemX 108 7" xfId="43816" xr:uid="{AAF04140-D57E-4BD6-BB18-3FB63C41347B}"/>
    <cellStyle name="SAPBEXresItemX 109" xfId="36456" xr:uid="{0D9E9133-7143-4EEB-98F1-441314106B15}"/>
    <cellStyle name="SAPBEXresItemX 109 2" xfId="41275" xr:uid="{DDEF37BA-980D-42EA-B1A5-5ECAE3A9D619}"/>
    <cellStyle name="SAPBEXresItemX 109 3" xfId="38563" xr:uid="{71F16BE4-8678-4526-AEE0-2D27091CB8DE}"/>
    <cellStyle name="SAPBEXresItemX 109 4" xfId="41256" xr:uid="{F3A62030-DDF9-4EBB-B684-1417D3C506F7}"/>
    <cellStyle name="SAPBEXresItemX 109 5" xfId="42360" xr:uid="{40846D30-19D2-4177-933F-676869F5A2C9}"/>
    <cellStyle name="SAPBEXresItemX 109 6" xfId="45203" xr:uid="{4D3650D8-B506-4714-9CF7-FDE6ADD0148E}"/>
    <cellStyle name="SAPBEXresItemX 109 7" xfId="43815" xr:uid="{2B7BD718-58D3-4DB8-BA8B-B5534830CFE0}"/>
    <cellStyle name="SAPBEXresItemX 11" xfId="36457" xr:uid="{92E4422E-D62E-4689-854B-AEC381C3FC36}"/>
    <cellStyle name="SAPBEXresItemX 110" xfId="36458" xr:uid="{801A2587-DF37-4137-A565-A51BE2217D57}"/>
    <cellStyle name="SAPBEXresItemX 110 2" xfId="41276" xr:uid="{0188DC63-F9B7-4BE8-8A62-2D0710318F13}"/>
    <cellStyle name="SAPBEXresItemX 110 3" xfId="38562" xr:uid="{FE9209F4-0051-4CD5-AAC9-4BFD2426DDC1}"/>
    <cellStyle name="SAPBEXresItemX 110 4" xfId="41258" xr:uid="{41D36B0C-9036-4CBC-8DFE-C500AA7384EF}"/>
    <cellStyle name="SAPBEXresItemX 110 5" xfId="38633" xr:uid="{5496454C-2EC2-46D6-A662-6D51DCB8F8DB}"/>
    <cellStyle name="SAPBEXresItemX 110 6" xfId="45204" xr:uid="{F46D2402-8CA8-4969-A709-B0910C3DF095}"/>
    <cellStyle name="SAPBEXresItemX 110 7" xfId="43814" xr:uid="{3B6CB745-7403-4C99-9894-5D3A68042376}"/>
    <cellStyle name="SAPBEXresItemX 111" xfId="36459" xr:uid="{C01674AF-392D-44E6-92EE-CDF3233DDA7E}"/>
    <cellStyle name="SAPBEXresItemX 111 2" xfId="41277" xr:uid="{DA427097-668E-4E7D-94FC-EF8CEF2DEBB8}"/>
    <cellStyle name="SAPBEXresItemX 111 3" xfId="38561" xr:uid="{57B65A95-F362-4021-9EBA-94FD95B5C02D}"/>
    <cellStyle name="SAPBEXresItemX 111 4" xfId="41259" xr:uid="{A42E1BA5-6AA1-4421-8268-722C98C23A02}"/>
    <cellStyle name="SAPBEXresItemX 111 5" xfId="38632" xr:uid="{5B434C76-D51B-4116-B5A7-535A05FC1DBE}"/>
    <cellStyle name="SAPBEXresItemX 111 6" xfId="45205" xr:uid="{94805854-806D-4073-8BE9-50C81E0C4DBC}"/>
    <cellStyle name="SAPBEXresItemX 111 7" xfId="43813" xr:uid="{A94E140D-AEA6-4A2C-8692-6B7C7005D28A}"/>
    <cellStyle name="SAPBEXresItemX 112" xfId="36460" xr:uid="{953650BA-A082-49FA-9F8C-FCDAB983D5DB}"/>
    <cellStyle name="SAPBEXresItemX 112 2" xfId="41278" xr:uid="{DAFEEB05-5409-45B7-A426-220BDECF3AF5}"/>
    <cellStyle name="SAPBEXresItemX 112 3" xfId="38560" xr:uid="{6A62C61E-3CA3-4C6B-B0E0-DDB08655F16E}"/>
    <cellStyle name="SAPBEXresItemX 112 4" xfId="41260" xr:uid="{A4BB0778-079F-48DD-8A44-B196C5D1F257}"/>
    <cellStyle name="SAPBEXresItemX 112 5" xfId="38631" xr:uid="{135096D3-C8F2-4C55-9ABA-2F54F37EA16C}"/>
    <cellStyle name="SAPBEXresItemX 112 6" xfId="45206" xr:uid="{432723B1-9156-46DB-BD75-CD10FC5498C7}"/>
    <cellStyle name="SAPBEXresItemX 112 7" xfId="43470" xr:uid="{75B703F7-FE3F-4B02-9A9A-A09DA9A5EC9A}"/>
    <cellStyle name="SAPBEXresItemX 113" xfId="36461" xr:uid="{F559E46C-7CB1-4D85-9774-400AF46A5489}"/>
    <cellStyle name="SAPBEXresItemX 113 2" xfId="41279" xr:uid="{04C170CF-6544-4048-B0F8-81677C5ED3C0}"/>
    <cellStyle name="SAPBEXresItemX 113 3" xfId="38559" xr:uid="{B89DC7E3-E8EE-4C77-BA55-28BF1D7C6C7F}"/>
    <cellStyle name="SAPBEXresItemX 113 4" xfId="41261" xr:uid="{9DB6532C-5F9E-4043-AA14-D807860D8DF8}"/>
    <cellStyle name="SAPBEXresItemX 113 5" xfId="38630" xr:uid="{9B2A3541-8557-4A61-BC3B-62620F52F61A}"/>
    <cellStyle name="SAPBEXresItemX 113 6" xfId="45207" xr:uid="{91C1A402-6F3E-4237-A10E-1B94D0DC8722}"/>
    <cellStyle name="SAPBEXresItemX 113 7" xfId="43812" xr:uid="{B427F45B-105A-4760-A949-69B9F2AD0262}"/>
    <cellStyle name="SAPBEXresItemX 114" xfId="36462" xr:uid="{D6FBA1DD-AEB9-48D2-BA99-982DE14814EF}"/>
    <cellStyle name="SAPBEXresItemX 114 2" xfId="41280" xr:uid="{7E5989E0-C1F5-444D-AB8F-D77038FA5945}"/>
    <cellStyle name="SAPBEXresItemX 114 3" xfId="38558" xr:uid="{A35E905F-74C8-41E9-9831-AF252C994D63}"/>
    <cellStyle name="SAPBEXresItemX 114 4" xfId="41262" xr:uid="{BCB99B09-8769-4259-8E07-8468597A406E}"/>
    <cellStyle name="SAPBEXresItemX 114 5" xfId="38629" xr:uid="{E74F6E38-5770-491F-89CA-E487CE19BA6B}"/>
    <cellStyle name="SAPBEXresItemX 114 6" xfId="45208" xr:uid="{FD336B0B-AE93-4F5C-8714-E95FA3671A70}"/>
    <cellStyle name="SAPBEXresItemX 114 7" xfId="43811" xr:uid="{1D45FDAA-63A8-417E-998F-E657B46DA05E}"/>
    <cellStyle name="SAPBEXresItemX 115" xfId="36463" xr:uid="{C070533D-C85A-4102-9325-07CBE38D3563}"/>
    <cellStyle name="SAPBEXresItemX 115 2" xfId="41281" xr:uid="{C0C659B2-9390-47AE-8E80-0C248C3DD9B8}"/>
    <cellStyle name="SAPBEXresItemX 115 3" xfId="38557" xr:uid="{CEAC841A-960B-4BD4-857F-E43E20384E11}"/>
    <cellStyle name="SAPBEXresItemX 115 4" xfId="41263" xr:uid="{1D7FB695-3EB9-4661-9431-088B52D99DA2}"/>
    <cellStyle name="SAPBEXresItemX 115 5" xfId="38628" xr:uid="{8E1234B7-E3E5-467B-A1DA-FBBBFC376C19}"/>
    <cellStyle name="SAPBEXresItemX 115 6" xfId="45209" xr:uid="{82C646B0-E53A-4BF4-A0DE-60D5DA958F8F}"/>
    <cellStyle name="SAPBEXresItemX 115 7" xfId="43810" xr:uid="{CDCCF229-DA69-4EFF-A6D9-D4BF4CCA4AA5}"/>
    <cellStyle name="SAPBEXresItemX 116" xfId="12889" xr:uid="{0DE94AAB-D4C3-44E0-A37B-AB9E8A5C16F1}"/>
    <cellStyle name="SAPBEXresItemX 116 2" xfId="38276" xr:uid="{A5E68F5B-8FB8-4A68-877D-3D2FA70A6F16}"/>
    <cellStyle name="SAPBEXresItemX 116 3" xfId="41636" xr:uid="{C6F15500-303F-42F3-B8A7-1674C4CE7392}"/>
    <cellStyle name="SAPBEXresItemX 116 4" xfId="42282" xr:uid="{7096387B-9B27-4ABD-AAEE-1BFAC64EE27B}"/>
    <cellStyle name="SAPBEXresItemX 116 5" xfId="42879" xr:uid="{50BD209B-996F-4873-AF0F-6D4F637B1960}"/>
    <cellStyle name="SAPBEXresItemX 116 6" xfId="43505" xr:uid="{29693904-1C91-472C-9971-439E987B1B0F}"/>
    <cellStyle name="SAPBEXresItemX 116 7" xfId="45529" xr:uid="{AE277867-0A87-4265-A3CA-8537155128FE}"/>
    <cellStyle name="SAPBEXresItemX 117" xfId="38216" xr:uid="{8FDD33EB-EC42-4F98-8E25-7B936573CFF1}"/>
    <cellStyle name="SAPBEXresItemX 118" xfId="41729" xr:uid="{5AB138EB-AB62-4F6A-A968-2EEA7050A634}"/>
    <cellStyle name="SAPBEXresItemX 119" xfId="42374" xr:uid="{C14AF10B-3334-4F48-ABC0-B3EE2B68678D}"/>
    <cellStyle name="SAPBEXresItemX 12" xfId="36464" xr:uid="{086510B8-9BE2-40B4-B11A-1BA435B707C5}"/>
    <cellStyle name="SAPBEXresItemX 120" xfId="42959" xr:uid="{EBCA8E66-AB2B-483A-B596-F60A0F9F8CBD}"/>
    <cellStyle name="SAPBEXresItemX 121" xfId="43448" xr:uid="{46625A82-1D20-4232-AE9C-B72C2E512021}"/>
    <cellStyle name="SAPBEXresItemX 122" xfId="45587" xr:uid="{CEC2848A-4C97-475A-A581-6D8EE79853FE}"/>
    <cellStyle name="SAPBEXresItemX 123" xfId="12345" xr:uid="{4DDBA137-3391-456A-B31A-F80E666CEEFE}"/>
    <cellStyle name="SAPBEXresItemX 124" xfId="46169" xr:uid="{DD61D688-92E9-45B4-B37B-195424E9289F}"/>
    <cellStyle name="SAPBEXresItemX 13" xfId="36465" xr:uid="{7C7B472E-B1B0-48D1-AB11-F6291CE1828E}"/>
    <cellStyle name="SAPBEXresItemX 14" xfId="36466" xr:uid="{160076D0-A057-4D41-8F26-FE8AB4E3D5CA}"/>
    <cellStyle name="SAPBEXresItemX 15" xfId="36467" xr:uid="{524B5826-843A-49B2-A522-EE04E772F8A0}"/>
    <cellStyle name="SAPBEXresItemX 16" xfId="36468" xr:uid="{BD04F77F-E0D2-4264-8E05-D64869368D62}"/>
    <cellStyle name="SAPBEXresItemX 17" xfId="36469" xr:uid="{39DD999F-B3AE-4F18-857E-35BB34A9CEA0}"/>
    <cellStyle name="SAPBEXresItemX 18" xfId="36470" xr:uid="{57BEBF2D-079E-4BB7-8E0B-449AD99A6917}"/>
    <cellStyle name="SAPBEXresItemX 19" xfId="36471" xr:uid="{21C71DA8-D217-4FD1-8B66-B423B9FD4584}"/>
    <cellStyle name="SAPBEXresItemX 2" xfId="2276" xr:uid="{36551EB8-109F-44FB-BB46-F058C1640631}"/>
    <cellStyle name="SAPBEXresItemX 2 10" xfId="45423" xr:uid="{BE7034F0-5A75-4E8D-A9EF-DDBE3D686CA6}"/>
    <cellStyle name="SAPBEXresItemX 2 11" xfId="13093" xr:uid="{5B136D76-44FB-47F6-A854-EA8E69ABEA52}"/>
    <cellStyle name="SAPBEXresItemX 2 2" xfId="5404" xr:uid="{61245A5E-2CFD-4BDB-B164-EC2B5BCCFC65}"/>
    <cellStyle name="SAPBEXresItemX 2 2 10" xfId="36472" xr:uid="{E4B7ABE1-CF21-4BA5-98B1-391A1E769B46}"/>
    <cellStyle name="SAPBEXresItemX 2 2 2" xfId="8480" xr:uid="{F6ABD5D1-CAEE-4438-B7E4-EC590DBFAECB}"/>
    <cellStyle name="SAPBEXresItemX 2 2 2 10" xfId="36473" xr:uid="{570D75F8-7E41-4B8F-B978-881E3BB90412}"/>
    <cellStyle name="SAPBEXresItemX 2 2 2 2" xfId="36474" xr:uid="{1A397D80-6637-43C3-8F32-2EE912D2FF81}"/>
    <cellStyle name="SAPBEXresItemX 2 2 2 2 2" xfId="36475" xr:uid="{C32FE846-8F1C-458F-9157-22FC70E68FF9}"/>
    <cellStyle name="SAPBEXresItemX 2 2 2 2 2 2" xfId="41285" xr:uid="{A3D126A4-2C3C-451D-9C93-753465D74B33}"/>
    <cellStyle name="SAPBEXresItemX 2 2 2 2 2 3" xfId="38553" xr:uid="{DFD8F45C-460E-426C-A181-0F040C7CC898}"/>
    <cellStyle name="SAPBEXresItemX 2 2 2 2 2 4" xfId="41267" xr:uid="{EB3D0311-D9CC-4481-A0C7-C3DCB793C68E}"/>
    <cellStyle name="SAPBEXresItemX 2 2 2 2 2 5" xfId="38623" xr:uid="{9FD8A845-BEE9-4E70-85FD-2F7D4DECCE1C}"/>
    <cellStyle name="SAPBEXresItemX 2 2 2 2 2 6" xfId="45213" xr:uid="{8261AF39-D320-4E2F-B6A0-41F5D899B00E}"/>
    <cellStyle name="SAPBEXresItemX 2 2 2 2 2 7" xfId="43806" xr:uid="{DA7BE354-5083-49BD-A6C6-979799797C56}"/>
    <cellStyle name="SAPBEXresItemX 2 2 2 2 3" xfId="41284" xr:uid="{737B8DFD-E1C2-4BEC-8A69-63C2B0B4C92F}"/>
    <cellStyle name="SAPBEXresItemX 2 2 2 2 4" xfId="38554" xr:uid="{BD31739A-8E15-4A93-8915-F2EF32DA7A3C}"/>
    <cellStyle name="SAPBEXresItemX 2 2 2 2 5" xfId="41266" xr:uid="{E227AB74-4588-480E-ADE4-6726BC2F4DBA}"/>
    <cellStyle name="SAPBEXresItemX 2 2 2 2 6" xfId="38624" xr:uid="{36725041-6B3B-4CF9-BC8F-3093BD81BD6C}"/>
    <cellStyle name="SAPBEXresItemX 2 2 2 2 7" xfId="45212" xr:uid="{9142639B-AAF9-4745-ABA2-B78B20781CDF}"/>
    <cellStyle name="SAPBEXresItemX 2 2 2 2 8" xfId="43807" xr:uid="{6B73DBF1-92D6-4143-A829-95801916A329}"/>
    <cellStyle name="SAPBEXresItemX 2 2 2 3" xfId="36476" xr:uid="{A6FF6310-7C58-4450-B61A-AF6C96A58206}"/>
    <cellStyle name="SAPBEXresItemX 2 2 2 3 2" xfId="41286" xr:uid="{7540CA4C-132C-43DE-B06F-9A83C1D32973}"/>
    <cellStyle name="SAPBEXresItemX 2 2 2 3 3" xfId="38285" xr:uid="{0237F83E-BB52-41AE-86C5-89EBAC0FAE20}"/>
    <cellStyle name="SAPBEXresItemX 2 2 2 3 4" xfId="41268" xr:uid="{22FBACBA-D0EE-46AF-9AD1-C34F296F6F29}"/>
    <cellStyle name="SAPBEXresItemX 2 2 2 3 5" xfId="38622" xr:uid="{60D86A97-00AC-4F20-AB3E-F5C77F0B92CB}"/>
    <cellStyle name="SAPBEXresItemX 2 2 2 3 6" xfId="45214" xr:uid="{F9792C05-278F-4B26-B65E-324B71561887}"/>
    <cellStyle name="SAPBEXresItemX 2 2 2 3 7" xfId="43805" xr:uid="{932374CE-378B-4D42-8915-CBA8EDF6BC40}"/>
    <cellStyle name="SAPBEXresItemX 2 2 2 4" xfId="41283" xr:uid="{C4E7EC44-0308-493C-9596-68C01F758A7B}"/>
    <cellStyle name="SAPBEXresItemX 2 2 2 5" xfId="38555" xr:uid="{B83AE307-37BE-47E3-8F42-D9446A99C2A0}"/>
    <cellStyle name="SAPBEXresItemX 2 2 2 6" xfId="41265" xr:uid="{9182BB67-4F3C-4789-9FC6-0C9CA70F3C12}"/>
    <cellStyle name="SAPBEXresItemX 2 2 2 7" xfId="38625" xr:uid="{5C58E4A3-5BEB-4290-97D2-12A9D5496389}"/>
    <cellStyle name="SAPBEXresItemX 2 2 2 8" xfId="45211" xr:uid="{586890D6-17CA-426B-86AD-83CD0DDCAF6C}"/>
    <cellStyle name="SAPBEXresItemX 2 2 2 9" xfId="43808" xr:uid="{21CBAC6D-D08D-4C3D-B826-56146C99416C}"/>
    <cellStyle name="SAPBEXresItemX 2 2 3" xfId="36477" xr:uid="{46CF605D-69D5-44AE-A026-1D68803020CF}"/>
    <cellStyle name="SAPBEXresItemX 2 2 3 2" xfId="41287" xr:uid="{088883B3-6FA7-4D2D-8E82-4125C144B75C}"/>
    <cellStyle name="SAPBEXresItemX 2 2 3 3" xfId="38552" xr:uid="{2F8C8D7A-D763-470C-81D3-83B0756A484C}"/>
    <cellStyle name="SAPBEXresItemX 2 2 3 4" xfId="41269" xr:uid="{7F911D1D-A6D0-4A02-9941-A8C65B845F0C}"/>
    <cellStyle name="SAPBEXresItemX 2 2 3 5" xfId="38621" xr:uid="{61B8BE24-3F46-49BC-9AB3-4F9CFD538CF8}"/>
    <cellStyle name="SAPBEXresItemX 2 2 3 6" xfId="45215" xr:uid="{634005D0-C81B-4432-B132-D8B0E29C8275}"/>
    <cellStyle name="SAPBEXresItemX 2 2 3 7" xfId="43804" xr:uid="{78199DDA-2E16-4194-8415-508111B9018A}"/>
    <cellStyle name="SAPBEXresItemX 2 2 4" xfId="41282" xr:uid="{95096E06-2557-4B60-9FEA-8FD44383EFBD}"/>
    <cellStyle name="SAPBEXresItemX 2 2 5" xfId="38556" xr:uid="{88ECD535-C4CE-4486-9944-2E46A4B84254}"/>
    <cellStyle name="SAPBEXresItemX 2 2 6" xfId="41264" xr:uid="{C9D0BFD2-7CC0-460A-BCCA-06E886E4FFAF}"/>
    <cellStyle name="SAPBEXresItemX 2 2 7" xfId="38626" xr:uid="{C8312BE8-80A2-4781-AAF1-5717765DBCEF}"/>
    <cellStyle name="SAPBEXresItemX 2 2 8" xfId="45210" xr:uid="{04BAE308-B0BE-433F-ADC0-C9DC85CE6B96}"/>
    <cellStyle name="SAPBEXresItemX 2 2 9" xfId="43809" xr:uid="{65B9FC75-D6C5-4A9A-AD53-6493DC176EE8}"/>
    <cellStyle name="SAPBEXresItemX 2 3" xfId="6117" xr:uid="{F89391E2-9DDE-4869-A0C2-559E5F56033F}"/>
    <cellStyle name="SAPBEXresItemX 2 3 2" xfId="41288" xr:uid="{00E9B0D0-A16B-4AFB-A2F7-15DC71C2E1B2}"/>
    <cellStyle name="SAPBEXresItemX 2 3 3" xfId="38551" xr:uid="{9766FFAF-C380-4480-95C1-38382D8C22D5}"/>
    <cellStyle name="SAPBEXresItemX 2 3 4" xfId="41270" xr:uid="{C9572569-002F-418A-9791-9520135B4AA2}"/>
    <cellStyle name="SAPBEXresItemX 2 3 5" xfId="38620" xr:uid="{1B9FB01B-4617-451C-85A1-8999D920F936}"/>
    <cellStyle name="SAPBEXresItemX 2 3 6" xfId="45216" xr:uid="{B23128F5-14FC-468A-94FE-6636F3745A80}"/>
    <cellStyle name="SAPBEXresItemX 2 3 7" xfId="43803" xr:uid="{02B0108A-3AEE-46EA-AD5B-6DDCDDE809F2}"/>
    <cellStyle name="SAPBEXresItemX 2 3 8" xfId="36478" xr:uid="{918DD70D-70AC-4EEB-8FEE-DC902622FDED}"/>
    <cellStyle name="SAPBEXresItemX 2 4" xfId="8761" xr:uid="{B73DE6F8-8499-4FAF-BA1C-9D32523F2F85}"/>
    <cellStyle name="SAPBEXresItemX 2 4 2" xfId="36479" xr:uid="{DB79F336-CE25-4810-B1B8-3B568B5CE157}"/>
    <cellStyle name="SAPBEXresItemX 2 5" xfId="10360" xr:uid="{713218B3-C95A-41C4-88D3-B938B94CCAC9}"/>
    <cellStyle name="SAPBEXresItemX 2 5 2" xfId="38388" xr:uid="{B8034451-4025-4297-A4B7-EFE8F2372225}"/>
    <cellStyle name="SAPBEXresItemX 2 6" xfId="10759" xr:uid="{F899C098-449F-4FFA-9316-5219E10F2E69}"/>
    <cellStyle name="SAPBEXresItemX 2 6 2" xfId="41494" xr:uid="{10778F58-8591-4A1E-8DAC-332F78D43FA8}"/>
    <cellStyle name="SAPBEXresItemX 2 7" xfId="42139" xr:uid="{4C182079-086C-4490-A974-DB4CE0BBCF47}"/>
    <cellStyle name="SAPBEXresItemX 2 8" xfId="42749" xr:uid="{A6227518-82AE-4884-B9D9-A09FB3080A5E}"/>
    <cellStyle name="SAPBEXresItemX 2 9" xfId="43609" xr:uid="{995FB133-1B23-4FDB-877D-33FBA7F68775}"/>
    <cellStyle name="SAPBEXresItemX 20" xfId="36480" xr:uid="{018AD4BF-37D7-40A4-95B0-B7FC3F70CEAB}"/>
    <cellStyle name="SAPBEXresItemX 21" xfId="36481" xr:uid="{86E4C572-BE91-431C-B680-0FFED2504C22}"/>
    <cellStyle name="SAPBEXresItemX 22" xfId="36482" xr:uid="{66C3C4E5-8E48-425A-8173-C46C0611AEF5}"/>
    <cellStyle name="SAPBEXresItemX 23" xfId="36483" xr:uid="{374D22DE-F017-41F8-97F3-68F37ACB8A09}"/>
    <cellStyle name="SAPBEXresItemX 24" xfId="36484" xr:uid="{7FB229BB-9645-4E11-8888-C96B87F315E9}"/>
    <cellStyle name="SAPBEXresItemX 25" xfId="36485" xr:uid="{0FAC61B2-1A39-49BF-B2A8-4AFA37A2DCC2}"/>
    <cellStyle name="SAPBEXresItemX 26" xfId="36486" xr:uid="{A10AE5A7-83E4-4C66-9611-24F9E21D0BE6}"/>
    <cellStyle name="SAPBEXresItemX 27" xfId="36487" xr:uid="{E64FC338-A67A-4D25-B401-072FCA2344B5}"/>
    <cellStyle name="SAPBEXresItemX 28" xfId="36488" xr:uid="{BBC5ACBB-C149-4F92-848A-49C4C2B8F6ED}"/>
    <cellStyle name="SAPBEXresItemX 29" xfId="36489" xr:uid="{69E7AFD0-1E39-4C16-8F1B-093AE4E615DA}"/>
    <cellStyle name="SAPBEXresItemX 3" xfId="2313" xr:uid="{02A55B95-352D-49CC-9C5A-247B6B11EFD8}"/>
    <cellStyle name="SAPBEXresItemX 3 10" xfId="45413" xr:uid="{095DDE91-4E73-4D3C-9E4F-54D68FD0DE43}"/>
    <cellStyle name="SAPBEXresItemX 3 11" xfId="13103" xr:uid="{DD0DAFF0-79A0-4FB1-BD18-F36F7EF9FB19}"/>
    <cellStyle name="SAPBEXresItemX 3 2" xfId="5552" xr:uid="{0FC38FAB-F43F-461D-A98C-62C87F6C2C8E}"/>
    <cellStyle name="SAPBEXresItemX 3 2 2" xfId="36490" xr:uid="{635DA44F-D992-41CC-8542-F2B03C1CE623}"/>
    <cellStyle name="SAPBEXresItemX 3 3" xfId="10265" xr:uid="{65EEAB97-7041-4E2E-902D-05030A9937BF}"/>
    <cellStyle name="SAPBEXresItemX 3 3 2" xfId="41862" xr:uid="{00FF5BB3-05A0-4B5E-BFA3-6DB1376985AE}"/>
    <cellStyle name="SAPBEXresItemX 3 3 3" xfId="42487" xr:uid="{FCD3E7AD-4982-4B55-AA17-113BF40824E4}"/>
    <cellStyle name="SAPBEXresItemX 3 3 4" xfId="43049" xr:uid="{16BB2179-0CF7-42EA-88BA-A78A333A8754}"/>
    <cellStyle name="SAPBEXresItemX 3 3 5" xfId="43299" xr:uid="{B23D3849-9E4F-478B-8C86-6DCFA7A23D37}"/>
    <cellStyle name="SAPBEXresItemX 3 3 6" xfId="45702" xr:uid="{B87609DC-BA38-48C7-BA64-6166604FF535}"/>
    <cellStyle name="SAPBEXresItemX 3 3 7" xfId="45979" xr:uid="{4BFD7B78-1817-4EC3-ADE7-B98761C71B7A}"/>
    <cellStyle name="SAPBEXresItemX 3 3 8" xfId="37987" xr:uid="{9F5A4713-9BB0-4ABA-A208-91619417D625}"/>
    <cellStyle name="SAPBEXresItemX 3 4" xfId="8874" xr:uid="{6E36FA59-9E5A-4290-A6ED-1C4C068A9804}"/>
    <cellStyle name="SAPBEXresItemX 3 4 2" xfId="41958" xr:uid="{D723FF6C-FC80-4D89-BEC7-87E8A68EEB7A}"/>
    <cellStyle name="SAPBEXresItemX 3 4 3" xfId="42575" xr:uid="{FB4B6090-D9A7-45CF-AFB7-2B8F0E0A91EF}"/>
    <cellStyle name="SAPBEXresItemX 3 4 4" xfId="43129" xr:uid="{219D7F3C-6ACB-480F-A0D1-0A767B52CF2A}"/>
    <cellStyle name="SAPBEXresItemX 3 4 5" xfId="43378" xr:uid="{14E857C3-FCDB-4613-8356-B3F916A85A55}"/>
    <cellStyle name="SAPBEXresItemX 3 4 6" xfId="45790" xr:uid="{0C675765-7040-4E5C-ACC6-E3B625DB1C6E}"/>
    <cellStyle name="SAPBEXresItemX 3 4 7" xfId="46059" xr:uid="{2646ED37-3720-4589-B351-FEEA805BD07C}"/>
    <cellStyle name="SAPBEXresItemX 3 4 8" xfId="38145" xr:uid="{B3ABB8DF-0B7A-443B-A514-59FD501DE004}"/>
    <cellStyle name="SAPBEXresItemX 3 5" xfId="10647" xr:uid="{6A2C818E-99F6-4C98-B807-5C05DB56CF4D}"/>
    <cellStyle name="SAPBEXresItemX 3 5 2" xfId="38399" xr:uid="{48C0501D-34A2-4E8A-952F-40FD5A46B224}"/>
    <cellStyle name="SAPBEXresItemX 3 6" xfId="4958" xr:uid="{0B88E8FE-3708-4903-BF85-7AAB379FBA8F}"/>
    <cellStyle name="SAPBEXresItemX 3 6 2" xfId="41472" xr:uid="{CE53927B-A71D-4473-BD4E-F8ECE2B4E243}"/>
    <cellStyle name="SAPBEXresItemX 3 7" xfId="42128" xr:uid="{F4893A0E-25CC-491B-B425-CAA87B373E84}"/>
    <cellStyle name="SAPBEXresItemX 3 8" xfId="42738" xr:uid="{178CF00E-65EF-4193-8A8F-DEA6CF7E1D65}"/>
    <cellStyle name="SAPBEXresItemX 3 9" xfId="43620" xr:uid="{FFEB04C4-7FE5-4014-BE8D-62C66B3BFAE0}"/>
    <cellStyle name="SAPBEXresItemX 30" xfId="36491" xr:uid="{3AF7F805-855D-4E0D-B329-1D4D267BB319}"/>
    <cellStyle name="SAPBEXresItemX 31" xfId="36492" xr:uid="{6CD9B8B8-093E-4A18-955E-5006E1E00F97}"/>
    <cellStyle name="SAPBEXresItemX 32" xfId="36493" xr:uid="{41F4167E-ABB0-41AA-B797-95962FF14B36}"/>
    <cellStyle name="SAPBEXresItemX 33" xfId="36494" xr:uid="{8E9DD98E-9F75-4778-9D81-E9190C8AE7B4}"/>
    <cellStyle name="SAPBEXresItemX 34" xfId="36495" xr:uid="{D48CB132-85EC-4ED1-AF2A-D2A26685693A}"/>
    <cellStyle name="SAPBEXresItemX 35" xfId="36496" xr:uid="{21CFC7DE-8C3A-406F-B2DA-146D3DBE90BE}"/>
    <cellStyle name="SAPBEXresItemX 36" xfId="36497" xr:uid="{8A4581F7-2D94-4623-A20A-36C72DF79629}"/>
    <cellStyle name="SAPBEXresItemX 37" xfId="36498" xr:uid="{C3A5CE7F-852C-4352-8684-3580E050A3F1}"/>
    <cellStyle name="SAPBEXresItemX 38" xfId="36499" xr:uid="{87E0B0EB-96CC-4BFD-B339-FEEDE5979001}"/>
    <cellStyle name="SAPBEXresItemX 39" xfId="36500" xr:uid="{EAE2362C-FCE6-4A19-8321-190E4DE37921}"/>
    <cellStyle name="SAPBEXresItemX 4" xfId="3150" xr:uid="{283176A6-2F6C-4786-B40D-162DF5B8399E}"/>
    <cellStyle name="SAPBEXresItemX 4 10" xfId="13138" xr:uid="{192B2EE0-F0F0-4141-9F82-47B57084A5FD}"/>
    <cellStyle name="SAPBEXresItemX 4 2" xfId="10137" xr:uid="{59F64E79-91CE-425C-B50D-DFD9E365DE04}"/>
    <cellStyle name="SAPBEXresItemX 4 2 2" xfId="36501" xr:uid="{3F3FF883-590B-4144-A240-282CD1D263FD}"/>
    <cellStyle name="SAPBEXresItemX 4 3" xfId="10686" xr:uid="{776A79E0-79F3-4AAC-815B-A64C72BD2E12}"/>
    <cellStyle name="SAPBEXresItemX 4 3 2" xfId="41900" xr:uid="{AF40541F-1860-4409-ABA5-3133488D7704}"/>
    <cellStyle name="SAPBEXresItemX 4 3 3" xfId="42525" xr:uid="{3DFC85DB-4DAA-4808-923E-832F99838EDD}"/>
    <cellStyle name="SAPBEXresItemX 4 3 4" xfId="43087" xr:uid="{60A82DC7-35EB-46F4-91C3-DFDB4DF06B4D}"/>
    <cellStyle name="SAPBEXresItemX 4 3 5" xfId="43337" xr:uid="{A36A6777-EBA9-4B0B-9969-23F867611152}"/>
    <cellStyle name="SAPBEXresItemX 4 3 6" xfId="45739" xr:uid="{7C97BC5D-1553-42D1-93EF-2149EE9EA364}"/>
    <cellStyle name="SAPBEXresItemX 4 3 7" xfId="46017" xr:uid="{93CDBCB8-C1B6-4AFA-A1E9-6D628604EA4B}"/>
    <cellStyle name="SAPBEXresItemX 4 3 8" xfId="38025" xr:uid="{3582FD76-3FB1-4A45-9D9A-1BE393427EDC}"/>
    <cellStyle name="SAPBEXresItemX 4 4" xfId="10766" xr:uid="{C7A65E76-5767-47E7-AD3B-5BC2C249150E}"/>
    <cellStyle name="SAPBEXresItemX 4 4 2" xfId="38434" xr:uid="{1ED3000F-BE89-4C7B-BF16-A04A50135261}"/>
    <cellStyle name="SAPBEXresItemX 4 5" xfId="10834" xr:uid="{7240000A-0FC9-4E3C-837E-7A3389BD5952}"/>
    <cellStyle name="SAPBEXresItemX 4 5 2" xfId="41437" xr:uid="{4F2B7574-3E69-4B3E-9093-F25F23841DA1}"/>
    <cellStyle name="SAPBEXresItemX 4 6" xfId="8427" xr:uid="{9A814396-D8BF-49C9-B3A2-BB401E73DC3B}"/>
    <cellStyle name="SAPBEXresItemX 4 6 2" xfId="42094" xr:uid="{0996FB2B-E479-4378-825B-0A228C01A0CF}"/>
    <cellStyle name="SAPBEXresItemX 4 7" xfId="42702" xr:uid="{ACDB416E-574C-4C3A-B3C6-C34108A2D0AF}"/>
    <cellStyle name="SAPBEXresItemX 4 8" xfId="43655" xr:uid="{7F46B8B9-E88B-4CAD-888B-E0FCA98F3ACD}"/>
    <cellStyle name="SAPBEXresItemX 4 9" xfId="45366" xr:uid="{088E16AD-B348-4223-A9B5-D8E4DC08F2D2}"/>
    <cellStyle name="SAPBEXresItemX 40" xfId="36502" xr:uid="{EFB3BE4A-0F90-46A9-9ED0-11F4C61E50C5}"/>
    <cellStyle name="SAPBEXresItemX 41" xfId="36503" xr:uid="{F90034EE-3FC4-443F-BC28-9D5321E0C1D9}"/>
    <cellStyle name="SAPBEXresItemX 42" xfId="36504" xr:uid="{18DE6D1D-D706-4E8F-A016-DCC6E6058DA1}"/>
    <cellStyle name="SAPBEXresItemX 43" xfId="36505" xr:uid="{6F315410-37F1-4FAC-821B-3DEB70EB0D88}"/>
    <cellStyle name="SAPBEXresItemX 44" xfId="36506" xr:uid="{4FEB7576-9623-43FD-A8B6-8E472E6ADA28}"/>
    <cellStyle name="SAPBEXresItemX 45" xfId="36507" xr:uid="{84C6FC05-890A-4438-9E18-C9F82BCD21FF}"/>
    <cellStyle name="SAPBEXresItemX 46" xfId="36508" xr:uid="{ECEC731C-DD66-4D90-B207-3E9C386352F7}"/>
    <cellStyle name="SAPBEXresItemX 47" xfId="36509" xr:uid="{FF1AEBA6-F36F-426A-93DB-238B7C4CBC47}"/>
    <cellStyle name="SAPBEXresItemX 48" xfId="36510" xr:uid="{22DD6C9C-DE50-4A39-AE9E-30AE721501CF}"/>
    <cellStyle name="SAPBEXresItemX 49" xfId="36511" xr:uid="{4469672F-67B2-4437-877C-1F5A050BA51B}"/>
    <cellStyle name="SAPBEXresItemX 5" xfId="2073" xr:uid="{B60CF6A1-4326-4A7C-815C-BD59405458F0}"/>
    <cellStyle name="SAPBEXresItemX 5 2" xfId="8864" xr:uid="{0A3D6527-00A4-4BC2-A9FE-141711389479}"/>
    <cellStyle name="SAPBEXresItemX 5 2 2" xfId="36512" xr:uid="{DC347324-61CD-4587-BD3D-B378475F5AD3}"/>
    <cellStyle name="SAPBEXresItemX 5 3" xfId="38526" xr:uid="{026F326E-B999-4C4D-B890-1437D188DAB7}"/>
    <cellStyle name="SAPBEXresItemX 5 4" xfId="41347" xr:uid="{F8521D3A-4B9D-4CBA-852A-123AF8772474}"/>
    <cellStyle name="SAPBEXresItemX 5 5" xfId="42009" xr:uid="{5B068940-B317-4F8A-BD74-6EC08290F8B0}"/>
    <cellStyle name="SAPBEXresItemX 5 6" xfId="42618" xr:uid="{F691AFF4-5D7A-4890-957E-F9CF78B7BB00}"/>
    <cellStyle name="SAPBEXresItemX 5 7" xfId="43740" xr:uid="{57F789D1-ECFF-4AC6-B4DD-8F70B0FD58BD}"/>
    <cellStyle name="SAPBEXresItemX 5 8" xfId="45287" xr:uid="{A2AE9824-C3A0-4B9A-8FB3-583307BF8A34}"/>
    <cellStyle name="SAPBEXresItemX 5 9" xfId="13237" xr:uid="{CE1549EE-3B0A-478D-831E-22C9FA6754A4}"/>
    <cellStyle name="SAPBEXresItemX 50" xfId="36513" xr:uid="{5E5A1AC7-C996-482D-AADC-B9EB39E1FBFA}"/>
    <cellStyle name="SAPBEXresItemX 51" xfId="36514" xr:uid="{FBDAAAC7-F02F-40CA-9E7D-07F802C3807B}"/>
    <cellStyle name="SAPBEXresItemX 52" xfId="36515" xr:uid="{74101886-DE29-4372-B8FC-207CA01332C6}"/>
    <cellStyle name="SAPBEXresItemX 53" xfId="36516" xr:uid="{AE69BC28-681F-402C-86BF-232762727C50}"/>
    <cellStyle name="SAPBEXresItemX 54" xfId="36517" xr:uid="{9C624FF1-F3B1-4F89-8AF9-EA916A16A18B}"/>
    <cellStyle name="SAPBEXresItemX 55" xfId="36518" xr:uid="{25F3C53F-D10D-4435-BE8C-120FF4A6B52F}"/>
    <cellStyle name="SAPBEXresItemX 56" xfId="36519" xr:uid="{30DAD345-398C-4F8C-AB4D-97FBAE2A875B}"/>
    <cellStyle name="SAPBEXresItemX 57" xfId="36520" xr:uid="{D8FBF1DC-29BB-4639-8AEB-4ABBF778039E}"/>
    <cellStyle name="SAPBEXresItemX 58" xfId="36521" xr:uid="{1F335970-99CA-4CDE-AA4D-951297E56F35}"/>
    <cellStyle name="SAPBEXresItemX 59" xfId="36522" xr:uid="{70304116-AC7E-48EE-A66F-5C349349618D}"/>
    <cellStyle name="SAPBEXresItemX 6" xfId="10463" xr:uid="{236B6F85-5A43-44DC-BC7A-963B80191601}"/>
    <cellStyle name="SAPBEXresItemX 6 2" xfId="36524" xr:uid="{879C3E67-77F3-4575-8340-3B315C00A237}"/>
    <cellStyle name="SAPBEXresItemX 6 3" xfId="41290" xr:uid="{D73701D6-60CA-4356-9843-C8F1A1CDD2BE}"/>
    <cellStyle name="SAPBEXresItemX 6 4" xfId="41967" xr:uid="{D449E06C-D81B-48FE-B434-2C7977179259}"/>
    <cellStyle name="SAPBEXresItemX 6 5" xfId="41289" xr:uid="{EA29B0B2-8738-4C0C-B806-E8296B3E1BE1}"/>
    <cellStyle name="SAPBEXresItemX 6 6" xfId="38594" xr:uid="{35BAE9DA-6688-42D1-B807-53309C14A1C5}"/>
    <cellStyle name="SAPBEXresItemX 6 7" xfId="45217" xr:uid="{0837F90B-431A-413E-AA71-5C331F3D1EED}"/>
    <cellStyle name="SAPBEXresItemX 6 8" xfId="43802" xr:uid="{DBEC26F4-4169-400E-A3FA-DC2A72B0A6D2}"/>
    <cellStyle name="SAPBEXresItemX 6 9" xfId="36523" xr:uid="{A79B5892-EB87-4DC0-B16A-1A01F0707F7F}"/>
    <cellStyle name="SAPBEXresItemX 60" xfId="36525" xr:uid="{F030E51A-DD85-4BAA-ACE7-AF72FAA9E814}"/>
    <cellStyle name="SAPBEXresItemX 61" xfId="36526" xr:uid="{8E90D567-6FBA-4C65-8E16-19D58D8CF2BD}"/>
    <cellStyle name="SAPBEXresItemX 62" xfId="36527" xr:uid="{828404EE-5D50-454C-96EB-D6B92F96BD22}"/>
    <cellStyle name="SAPBEXresItemX 63" xfId="36528" xr:uid="{B738DF34-54E6-4A7F-BE4F-2F893BCDA753}"/>
    <cellStyle name="SAPBEXresItemX 64" xfId="36529" xr:uid="{A986A7EC-F940-4254-9BF5-2DB494418F6B}"/>
    <cellStyle name="SAPBEXresItemX 65" xfId="36530" xr:uid="{6760DF29-AB00-4B1E-8AEC-5AFB6728C6A6}"/>
    <cellStyle name="SAPBEXresItemX 66" xfId="36531" xr:uid="{132C2182-8829-46D5-924C-12F8FC295555}"/>
    <cellStyle name="SAPBEXresItemX 67" xfId="36532" xr:uid="{82E1A475-3291-4146-A14B-8FAE63142B0D}"/>
    <cellStyle name="SAPBEXresItemX 68" xfId="36533" xr:uid="{0E7C14D9-B907-48CD-A1BE-40704B201F38}"/>
    <cellStyle name="SAPBEXresItemX 69" xfId="36534" xr:uid="{9F33A3E7-8609-4258-BB4F-A3DF3AC58BA3}"/>
    <cellStyle name="SAPBEXresItemX 7" xfId="8676" xr:uid="{DA50463C-E90D-41C4-8FDC-3D598651CE5E}"/>
    <cellStyle name="SAPBEXresItemX 7 2" xfId="36535" xr:uid="{17BA7C90-D622-4FED-A1F9-272E676B170D}"/>
    <cellStyle name="SAPBEXresItemX 70" xfId="36536" xr:uid="{33040DBB-9E05-4BAE-9C8D-7F7F9682AEEE}"/>
    <cellStyle name="SAPBEXresItemX 71" xfId="36537" xr:uid="{8B321769-7149-4B91-A502-934CA2DA28A1}"/>
    <cellStyle name="SAPBEXresItemX 72" xfId="36538" xr:uid="{8367E29C-F3B3-4698-987A-E0581E45598B}"/>
    <cellStyle name="SAPBEXresItemX 73" xfId="36539" xr:uid="{6831BBA3-33B3-444E-9D30-5852134BFA8C}"/>
    <cellStyle name="SAPBEXresItemX 74" xfId="36540" xr:uid="{08A534C0-AC9E-4BC2-BF64-EE5A1AF7163C}"/>
    <cellStyle name="SAPBEXresItemX 75" xfId="36541" xr:uid="{45FB559A-CAAB-41AC-AB2E-0E6888E33A92}"/>
    <cellStyle name="SAPBEXresItemX 76" xfId="36542" xr:uid="{CD620048-45CE-4D9F-9375-55886FB78492}"/>
    <cellStyle name="SAPBEXresItemX 77" xfId="36543" xr:uid="{53555DBC-82D6-4897-B5D1-DD2B6A72CCA8}"/>
    <cellStyle name="SAPBEXresItemX 78" xfId="36544" xr:uid="{7B26E540-DD49-40C5-8C7B-C386956A4BFA}"/>
    <cellStyle name="SAPBEXresItemX 79" xfId="36545" xr:uid="{48132B8A-9FC5-46CB-A2FC-A3A36AF7411E}"/>
    <cellStyle name="SAPBEXresItemX 8" xfId="10746" xr:uid="{597AC620-956E-492C-8D7E-6FF9C296A0CC}"/>
    <cellStyle name="SAPBEXresItemX 8 2" xfId="36546" xr:uid="{3DFAF193-2ABA-4B58-8877-D84C757ACBC0}"/>
    <cellStyle name="SAPBEXresItemX 80" xfId="36547" xr:uid="{18ED4781-2018-4645-9D7E-4E3E9590CC8F}"/>
    <cellStyle name="SAPBEXresItemX 81" xfId="36548" xr:uid="{44D209D3-0D25-4F38-877E-6652C67AA8DC}"/>
    <cellStyle name="SAPBEXresItemX 82" xfId="36549" xr:uid="{0D7BD1ED-C28E-4879-9113-A39D1DA56A44}"/>
    <cellStyle name="SAPBEXresItemX 83" xfId="36550" xr:uid="{0346BF9A-D0CB-461E-8A0C-BBF192A02E76}"/>
    <cellStyle name="SAPBEXresItemX 84" xfId="36551" xr:uid="{931B2226-DB8E-4F87-8F5E-A3EB6E8787D9}"/>
    <cellStyle name="SAPBEXresItemX 85" xfId="36552" xr:uid="{FC9AF637-AED6-4BE3-8DB3-7CCAC7FE2E73}"/>
    <cellStyle name="SAPBEXresItemX 86" xfId="36553" xr:uid="{298F5CE7-60E6-4750-8D47-F7090B394CA7}"/>
    <cellStyle name="SAPBEXresItemX 87" xfId="36554" xr:uid="{1069A4F8-503A-4B55-9646-FCE85EDAF6CC}"/>
    <cellStyle name="SAPBEXresItemX 88" xfId="36555" xr:uid="{EC546772-0313-4585-8B64-C33E02E11105}"/>
    <cellStyle name="SAPBEXresItemX 89" xfId="36556" xr:uid="{2ACD4EFE-FBB4-44BF-9137-4D757CD983C0}"/>
    <cellStyle name="SAPBEXresItemX 9" xfId="36557" xr:uid="{7052DA8A-D893-4393-A7BB-4FAFE7BB6948}"/>
    <cellStyle name="SAPBEXresItemX 90" xfId="36558" xr:uid="{A69BA2F8-690C-4FA9-B89E-70AF8FE0A29B}"/>
    <cellStyle name="SAPBEXresItemX 91" xfId="36559" xr:uid="{A30AA438-7C42-45E9-BCDD-B478D6A11753}"/>
    <cellStyle name="SAPBEXresItemX 92" xfId="36560" xr:uid="{36326578-0AF3-4447-92EB-09C9B258586A}"/>
    <cellStyle name="SAPBEXresItemX 93" xfId="36561" xr:uid="{9B5A5245-5F04-448B-9BD6-14D0036CE917}"/>
    <cellStyle name="SAPBEXresItemX 94" xfId="36562" xr:uid="{A6308EC5-F421-4AC4-9735-33BE23617A1A}"/>
    <cellStyle name="SAPBEXresItemX 95" xfId="36563" xr:uid="{FA3EB069-D712-4344-B2F5-C1BEC8EB7B19}"/>
    <cellStyle name="SAPBEXresItemX 96" xfId="36564" xr:uid="{C78EF77F-816F-4E28-97C7-709A2B168BAE}"/>
    <cellStyle name="SAPBEXresItemX 97" xfId="36565" xr:uid="{AA2705EF-1264-4008-ADFE-541870FD7B53}"/>
    <cellStyle name="SAPBEXresItemX 98" xfId="36566" xr:uid="{BC379EFB-FFEC-4A09-8539-28CA0D2D5038}"/>
    <cellStyle name="SAPBEXresItemX 99" xfId="36567" xr:uid="{4B2A6D69-2E10-48B2-BC56-742D58259119}"/>
    <cellStyle name="SAPBEXstdData" xfId="1989" xr:uid="{7D1B38F6-6960-473B-8521-7A3C8727DF32}"/>
    <cellStyle name="SAPBEXstdData 10" xfId="36568" xr:uid="{6C93AAB3-9ED7-453B-8AAF-6F3590A24DE1}"/>
    <cellStyle name="SAPBEXstdData 100" xfId="36569" xr:uid="{B4405B87-94CE-4B7B-9F0A-3E9ECD5D68D5}"/>
    <cellStyle name="SAPBEXstdData 101" xfId="36570" xr:uid="{FE3C1873-0ABF-441F-B909-98C8C068EC49}"/>
    <cellStyle name="SAPBEXstdData 102" xfId="36571" xr:uid="{4FDAC619-B9A0-4097-9AD3-1968B4BD197E}"/>
    <cellStyle name="SAPBEXstdData 103" xfId="36572" xr:uid="{8E96EAED-3370-473A-96FD-9DC8A78A0FBF}"/>
    <cellStyle name="SAPBEXstdData 104" xfId="36573" xr:uid="{ECA36A61-9661-448E-AE30-5D90E308BE4D}"/>
    <cellStyle name="SAPBEXstdData 105" xfId="36574" xr:uid="{F8BBD82B-0CE9-46E6-A687-ADC79DF66B9F}"/>
    <cellStyle name="SAPBEXstdData 106" xfId="36575" xr:uid="{8BD9BB7D-4C61-4233-B9E5-27AB317E826D}"/>
    <cellStyle name="SAPBEXstdData 106 2" xfId="41309" xr:uid="{E475A396-1F5C-4D7E-9504-0F5FA0223698}"/>
    <cellStyle name="SAPBEXstdData 106 3" xfId="41976" xr:uid="{B712B045-4241-4FDD-B48E-BC37134D72EE}"/>
    <cellStyle name="SAPBEXstdData 106 4" xfId="41291" xr:uid="{1DF8D82D-8385-46E1-86B9-4A6BC96C7D73}"/>
    <cellStyle name="SAPBEXstdData 106 5" xfId="38585" xr:uid="{A63B54F6-AAD4-4969-9958-3FD223E34F21}"/>
    <cellStyle name="SAPBEXstdData 106 6" xfId="45218" xr:uid="{3D1CEBEB-C21B-4687-8A82-57FF4AB34DF4}"/>
    <cellStyle name="SAPBEXstdData 106 7" xfId="43801" xr:uid="{F3D3D4EF-8D75-462E-98C9-0A6D86D0B3CD}"/>
    <cellStyle name="SAPBEXstdData 107" xfId="36576" xr:uid="{7E6A7176-4CE5-4ED2-A784-4D3C32291ED3}"/>
    <cellStyle name="SAPBEXstdData 107 2" xfId="41310" xr:uid="{D7BE5822-8FF9-4985-9B55-4174035BFD9F}"/>
    <cellStyle name="SAPBEXstdData 107 3" xfId="41977" xr:uid="{660A616B-7432-47F7-B6FA-11E4C301C71F}"/>
    <cellStyle name="SAPBEXstdData 107 4" xfId="41292" xr:uid="{9E8B4E56-354D-403F-8CCC-C242138E582C}"/>
    <cellStyle name="SAPBEXstdData 107 5" xfId="38584" xr:uid="{47D4F8CF-89C1-4768-9883-A9DD99914231}"/>
    <cellStyle name="SAPBEXstdData 107 6" xfId="45219" xr:uid="{59F6DEF5-A145-42FE-9147-9FEA8452BDF3}"/>
    <cellStyle name="SAPBEXstdData 107 7" xfId="43800" xr:uid="{22A140F8-6E5F-48B2-A776-94D265A1FBF6}"/>
    <cellStyle name="SAPBEXstdData 108" xfId="36577" xr:uid="{45B230EC-F773-4EC4-9055-38BC70F2097A}"/>
    <cellStyle name="SAPBEXstdData 108 2" xfId="41311" xr:uid="{A452E35A-9A06-4255-8073-4880AC79EB93}"/>
    <cellStyle name="SAPBEXstdData 108 3" xfId="41978" xr:uid="{8132C81C-BDA1-437B-A9B1-06D5B9EE4E71}"/>
    <cellStyle name="SAPBEXstdData 108 4" xfId="41293" xr:uid="{6DCBDEBC-14FA-42DF-8596-F3AC63CD3A0C}"/>
    <cellStyle name="SAPBEXstdData 108 5" xfId="38583" xr:uid="{E192E709-E43F-430A-B518-4396733FC3BA}"/>
    <cellStyle name="SAPBEXstdData 108 6" xfId="45220" xr:uid="{16198FAC-1905-4A94-9D2D-FF7900283472}"/>
    <cellStyle name="SAPBEXstdData 108 7" xfId="43799" xr:uid="{D6D71A79-4F1C-48FC-875C-89EDDB49EE1A}"/>
    <cellStyle name="SAPBEXstdData 109" xfId="36578" xr:uid="{86FEDBE0-2C4B-49C1-801C-0E1D2ECC4F1E}"/>
    <cellStyle name="SAPBEXstdData 109 2" xfId="41312" xr:uid="{CD21C697-2F60-4DA7-9477-CF7440DC3A62}"/>
    <cellStyle name="SAPBEXstdData 109 3" xfId="41979" xr:uid="{93997F1F-ED19-4604-A1B8-3E949999CC1C}"/>
    <cellStyle name="SAPBEXstdData 109 4" xfId="41294" xr:uid="{7A078760-0DAF-42B9-9D99-6957726B105D}"/>
    <cellStyle name="SAPBEXstdData 109 5" xfId="38582" xr:uid="{57DC63F5-FB86-4F77-A75C-4BCD977424F4}"/>
    <cellStyle name="SAPBEXstdData 109 6" xfId="45221" xr:uid="{2BC216EE-13CE-4EB0-9FFA-CA839336E5E6}"/>
    <cellStyle name="SAPBEXstdData 109 7" xfId="43798" xr:uid="{F4F37782-F81C-4A37-B0E6-0D1D7AF7CC5A}"/>
    <cellStyle name="SAPBEXstdData 11" xfId="36579" xr:uid="{829EFD54-5470-478F-85AC-4018562C4EB8}"/>
    <cellStyle name="SAPBEXstdData 110" xfId="36580" xr:uid="{8B45A9B0-9D8F-4ABC-AE36-4E5968010F95}"/>
    <cellStyle name="SAPBEXstdData 110 2" xfId="41313" xr:uid="{592772D4-A998-44D2-9E9A-171DD1FDAADC}"/>
    <cellStyle name="SAPBEXstdData 110 3" xfId="41980" xr:uid="{0237F0AA-E825-46BE-AB01-7AC1CE2409E5}"/>
    <cellStyle name="SAPBEXstdData 110 4" xfId="41295" xr:uid="{944D2359-4CBE-4214-8CA3-7B33BAF9F223}"/>
    <cellStyle name="SAPBEXstdData 110 5" xfId="38581" xr:uid="{88F97017-61D1-4D0F-896F-9E35FE40B39C}"/>
    <cellStyle name="SAPBEXstdData 110 6" xfId="45222" xr:uid="{1C3CE105-9866-475D-AF20-9EE41A49C8AB}"/>
    <cellStyle name="SAPBEXstdData 110 7" xfId="43797" xr:uid="{38A51393-FAF9-4F4C-B795-4D1F4EC209D3}"/>
    <cellStyle name="SAPBEXstdData 111" xfId="36581" xr:uid="{5B01964E-D999-4B07-BEB8-465781A8E2AC}"/>
    <cellStyle name="SAPBEXstdData 111 2" xfId="41314" xr:uid="{F2B5445B-98E8-43EC-80C8-41794CBE2896}"/>
    <cellStyle name="SAPBEXstdData 111 3" xfId="41981" xr:uid="{ACC7E803-FBF5-4C7F-B07F-109FCCBE0E0C}"/>
    <cellStyle name="SAPBEXstdData 111 4" xfId="41296" xr:uid="{0535D12B-1258-4F46-AF8A-54B8B678E7A8}"/>
    <cellStyle name="SAPBEXstdData 111 5" xfId="38580" xr:uid="{9E33C6AC-CAE0-48B6-875E-E14EC2225653}"/>
    <cellStyle name="SAPBEXstdData 111 6" xfId="45223" xr:uid="{7FFE319F-DF55-4D7F-B9B0-1CF2A6A38A8F}"/>
    <cellStyle name="SAPBEXstdData 111 7" xfId="43796" xr:uid="{2FE30541-7075-4059-B01D-4753DC0C233F}"/>
    <cellStyle name="SAPBEXstdData 112" xfId="36582" xr:uid="{7E048380-4D87-443E-84EE-3C077862E132}"/>
    <cellStyle name="SAPBEXstdData 112 2" xfId="41315" xr:uid="{75EE9E83-17AB-4DEF-BBDE-F02A12FCC31D}"/>
    <cellStyle name="SAPBEXstdData 112 3" xfId="41982" xr:uid="{4C164305-EEB9-46D8-AECF-37EC9971C1E8}"/>
    <cellStyle name="SAPBEXstdData 112 4" xfId="41297" xr:uid="{3B61312D-DC28-4CAF-A2C0-E7BEBE3CCC4F}"/>
    <cellStyle name="SAPBEXstdData 112 5" xfId="38579" xr:uid="{28495AED-0BD9-40E0-BD87-941798459766}"/>
    <cellStyle name="SAPBEXstdData 112 6" xfId="45224" xr:uid="{AF1C23AE-CA8B-4142-A2F1-E813667A1AD6}"/>
    <cellStyle name="SAPBEXstdData 112 7" xfId="43795" xr:uid="{AE8559B9-4D37-402D-BBC6-CE62A7ED084F}"/>
    <cellStyle name="SAPBEXstdData 113" xfId="36583" xr:uid="{2EAB6114-6E9E-42F0-AAA8-0B38AE2F2152}"/>
    <cellStyle name="SAPBEXstdData 113 2" xfId="41316" xr:uid="{7889A37F-6ED8-4842-94C5-8D2E39E55C7F}"/>
    <cellStyle name="SAPBEXstdData 113 3" xfId="41983" xr:uid="{10F6B7E4-D2EC-4B0F-94D0-EE33EA0311AF}"/>
    <cellStyle name="SAPBEXstdData 113 4" xfId="41298" xr:uid="{A582A3CD-5C79-4384-9A8F-46CC6B0BDBFD}"/>
    <cellStyle name="SAPBEXstdData 113 5" xfId="38578" xr:uid="{53990835-A499-45D8-839D-8585E4DEBF31}"/>
    <cellStyle name="SAPBEXstdData 113 6" xfId="45225" xr:uid="{6CC736D8-1B7C-4648-BDB5-D048908974CD}"/>
    <cellStyle name="SAPBEXstdData 113 7" xfId="43794" xr:uid="{982571F4-B45E-4DB3-BE4D-725A140028DC}"/>
    <cellStyle name="SAPBEXstdData 114" xfId="36584" xr:uid="{611E3A75-29CB-487E-9FDA-D923ADAC2DF3}"/>
    <cellStyle name="SAPBEXstdData 114 2" xfId="41317" xr:uid="{BF70662F-6B79-41CB-B81E-0E7655C47B2B}"/>
    <cellStyle name="SAPBEXstdData 114 3" xfId="41984" xr:uid="{37557A51-78AC-4FC7-9E44-0993EB330031}"/>
    <cellStyle name="SAPBEXstdData 114 4" xfId="41299" xr:uid="{0BE78179-5B9F-4E0A-BDA9-7F138181F3D6}"/>
    <cellStyle name="SAPBEXstdData 114 5" xfId="38577" xr:uid="{1D448C72-B5D2-4217-B4F8-51617D624FA9}"/>
    <cellStyle name="SAPBEXstdData 114 6" xfId="45226" xr:uid="{96BD7813-D25D-419A-9849-BDB453CCDE61}"/>
    <cellStyle name="SAPBEXstdData 114 7" xfId="43793" xr:uid="{5ECB492E-4B6D-4A3D-80C4-38CBA1E54978}"/>
    <cellStyle name="SAPBEXstdData 115" xfId="36585" xr:uid="{9734B35D-5434-4E13-9CBC-FEDA216AC696}"/>
    <cellStyle name="SAPBEXstdData 115 2" xfId="41318" xr:uid="{FDD2668A-C11F-40DE-B128-AB6F5AEF14D2}"/>
    <cellStyle name="SAPBEXstdData 115 3" xfId="41985" xr:uid="{1B627E1A-C900-49F7-8724-83BC553DE780}"/>
    <cellStyle name="SAPBEXstdData 115 4" xfId="41300" xr:uid="{ACD80C11-D089-4D92-9C4A-052B75C9402D}"/>
    <cellStyle name="SAPBEXstdData 115 5" xfId="38576" xr:uid="{A6565B1B-9B4F-41B7-B611-CCCA2C10F9E2}"/>
    <cellStyle name="SAPBEXstdData 115 6" xfId="45227" xr:uid="{9AB2C493-941A-411E-90DB-6DBB48887071}"/>
    <cellStyle name="SAPBEXstdData 115 7" xfId="43792" xr:uid="{7348832D-C9CB-4422-B22C-5A1994ACD8F1}"/>
    <cellStyle name="SAPBEXstdData 116" xfId="36586" xr:uid="{8010CA1B-4AE4-4CBA-AD6C-37F097C5F5B4}"/>
    <cellStyle name="SAPBEXstdData 116 2" xfId="41319" xr:uid="{5DBA778F-38EB-4E8F-A00A-E0CB4C015BCA}"/>
    <cellStyle name="SAPBEXstdData 116 3" xfId="41986" xr:uid="{BBC2E73F-AB1C-489F-952D-F732A90281A4}"/>
    <cellStyle name="SAPBEXstdData 116 4" xfId="41301" xr:uid="{62BFAD5B-B29C-4052-A23B-C5CF06A9A5B3}"/>
    <cellStyle name="SAPBEXstdData 116 5" xfId="38575" xr:uid="{388F9ECD-7616-4234-A066-495C062213E3}"/>
    <cellStyle name="SAPBEXstdData 116 6" xfId="45228" xr:uid="{A7F7280E-21E4-4967-A4ED-7BA5C086D05D}"/>
    <cellStyle name="SAPBEXstdData 116 7" xfId="43791" xr:uid="{4BB5C5F3-5B62-49A4-8B28-2565F8072C04}"/>
    <cellStyle name="SAPBEXstdData 117" xfId="12890" xr:uid="{8D515A83-26F2-4892-906D-58F9149B0AC4}"/>
    <cellStyle name="SAPBEXstdData 117 2" xfId="38277" xr:uid="{17C013E9-06A6-4422-801C-E656DD830BB2}"/>
    <cellStyle name="SAPBEXstdData 117 3" xfId="41635" xr:uid="{7093ABFB-1C71-447C-B5CE-8B30231DECFE}"/>
    <cellStyle name="SAPBEXstdData 117 4" xfId="42281" xr:uid="{C41007CB-A77B-433B-AE9B-756E59508CC0}"/>
    <cellStyle name="SAPBEXstdData 117 5" xfId="42878" xr:uid="{F3AD2C3C-EA07-43C0-858E-9E90108AC235}"/>
    <cellStyle name="SAPBEXstdData 117 6" xfId="43506" xr:uid="{51A48529-802F-4684-B161-3F141E52859F}"/>
    <cellStyle name="SAPBEXstdData 117 7" xfId="45528" xr:uid="{BB5CA558-6912-42DD-B5E3-759699397F0D}"/>
    <cellStyle name="SAPBEXstdData 118" xfId="38217" xr:uid="{9009EB3C-693D-4A74-A86A-B65BEE7CF496}"/>
    <cellStyle name="SAPBEXstdData 119" xfId="41728" xr:uid="{1F5A058D-6B18-4061-8BF8-F48493C08457}"/>
    <cellStyle name="SAPBEXstdData 12" xfId="36587" xr:uid="{9DF79DF8-F61F-4267-A398-B8F0FF0C062C}"/>
    <cellStyle name="SAPBEXstdData 120" xfId="42373" xr:uid="{E57867E9-C449-41E6-83BC-BE3EDA5F14F7}"/>
    <cellStyle name="SAPBEXstdData 121" xfId="42958" xr:uid="{B6723A3D-6508-4131-8492-8E59C5CD6F08}"/>
    <cellStyle name="SAPBEXstdData 122" xfId="43449" xr:uid="{799F996D-FC18-4C25-BD61-0B42E86E8DD4}"/>
    <cellStyle name="SAPBEXstdData 123" xfId="45586" xr:uid="{F65C5FEC-C30C-4D82-8776-2B8053169BD4}"/>
    <cellStyle name="SAPBEXstdData 124" xfId="12346" xr:uid="{DCF4A261-3E34-4367-8619-7A954540F842}"/>
    <cellStyle name="SAPBEXstdData 125" xfId="46170" xr:uid="{CBDC4492-F2D1-47DF-999D-6B8DF8BC84B3}"/>
    <cellStyle name="SAPBEXstdData 13" xfId="36588" xr:uid="{1FF8150F-60B1-4907-AB43-67C618E14B79}"/>
    <cellStyle name="SAPBEXstdData 14" xfId="36589" xr:uid="{268AA9F0-28D7-48AD-8868-66E4797478F4}"/>
    <cellStyle name="SAPBEXstdData 15" xfId="36590" xr:uid="{6DB384C4-A1A9-4F61-89FE-D6DB2BEB09A6}"/>
    <cellStyle name="SAPBEXstdData 16" xfId="36591" xr:uid="{3A17C565-AFB8-435C-8E27-0130B4F5E1D4}"/>
    <cellStyle name="SAPBEXstdData 17" xfId="36592" xr:uid="{7F79C0E8-87C1-419D-8328-29177686B379}"/>
    <cellStyle name="SAPBEXstdData 18" xfId="36593" xr:uid="{B36C3AF9-4B2F-438C-A002-EA17E7832CA6}"/>
    <cellStyle name="SAPBEXstdData 19" xfId="36594" xr:uid="{62B71EA0-A3AB-463E-826E-1AB50780058F}"/>
    <cellStyle name="SAPBEXstdData 2" xfId="2299" xr:uid="{7129C3CE-1C80-4D13-BE3C-2A1305DF84D5}"/>
    <cellStyle name="SAPBEXstdData 2 10" xfId="45422" xr:uid="{DB768D1B-6045-4EA0-BA7C-E004F5566E77}"/>
    <cellStyle name="SAPBEXstdData 2 11" xfId="13094" xr:uid="{405E5AE0-476E-4486-BDEF-23031BC50805}"/>
    <cellStyle name="SAPBEXstdData 2 2" xfId="5423" xr:uid="{A988E304-153C-4EE6-96D6-5E28475DCFB9}"/>
    <cellStyle name="SAPBEXstdData 2 2 10" xfId="36595" xr:uid="{04E26E8F-DE84-4AEA-8ADF-A9C7D8D69EEA}"/>
    <cellStyle name="SAPBEXstdData 2 2 2" xfId="8481" xr:uid="{29960A5C-A9BE-45F2-9089-82D2444CB8AC}"/>
    <cellStyle name="SAPBEXstdData 2 2 2 10" xfId="36596" xr:uid="{F8C54735-D772-407B-87CB-DD10724DEEBC}"/>
    <cellStyle name="SAPBEXstdData 2 2 2 2" xfId="36597" xr:uid="{4FBF1D23-826F-49E6-A89B-9910190667F7}"/>
    <cellStyle name="SAPBEXstdData 2 2 2 2 2" xfId="36598" xr:uid="{B12AF43A-3B70-4790-A828-EB47E4DC4C11}"/>
    <cellStyle name="SAPBEXstdData 2 2 2 2 2 2" xfId="41327" xr:uid="{34E69780-1A13-42E7-8715-1A5B24E0FF25}"/>
    <cellStyle name="SAPBEXstdData 2 2 2 2 2 3" xfId="41990" xr:uid="{18ADAAC0-486A-402A-A3AD-07B8E5AA0EB3}"/>
    <cellStyle name="SAPBEXstdData 2 2 2 2 2 4" xfId="41305" xr:uid="{A22799DD-A119-4FA5-9580-C5CAD5716DBD}"/>
    <cellStyle name="SAPBEXstdData 2 2 2 2 2 5" xfId="38571" xr:uid="{C85F7B2D-94F1-4EE6-914E-1E3325C3DDB2}"/>
    <cellStyle name="SAPBEXstdData 2 2 2 2 2 6" xfId="45232" xr:uid="{8DCB903D-9DA7-4B91-8AC1-FC6CB962DD85}"/>
    <cellStyle name="SAPBEXstdData 2 2 2 2 2 7" xfId="43787" xr:uid="{182B08B5-D7DF-451F-9820-893FD3E2784D}"/>
    <cellStyle name="SAPBEXstdData 2 2 2 2 3" xfId="41326" xr:uid="{36F57450-99C6-441F-A459-B7506509D41A}"/>
    <cellStyle name="SAPBEXstdData 2 2 2 2 4" xfId="41989" xr:uid="{B3123542-0A97-483A-B9B6-A9AAEB5A881C}"/>
    <cellStyle name="SAPBEXstdData 2 2 2 2 5" xfId="41304" xr:uid="{651F4870-6E5B-45AD-934E-4C5D36BE7820}"/>
    <cellStyle name="SAPBEXstdData 2 2 2 2 6" xfId="38572" xr:uid="{E0E80EA5-4ABB-4C17-BF16-537DE835AA7D}"/>
    <cellStyle name="SAPBEXstdData 2 2 2 2 7" xfId="45231" xr:uid="{618C84A5-5C6F-4286-BF6E-F44D3FDCD791}"/>
    <cellStyle name="SAPBEXstdData 2 2 2 2 8" xfId="43788" xr:uid="{8CD49AD9-5F46-4737-8D97-0195EDD43A7A}"/>
    <cellStyle name="SAPBEXstdData 2 2 2 3" xfId="36599" xr:uid="{E6A14923-0E36-4C67-AAD7-F4B0D015B00A}"/>
    <cellStyle name="SAPBEXstdData 2 2 2 3 2" xfId="41328" xr:uid="{615F6E88-B5B8-41B1-B003-2963B1155EA8}"/>
    <cellStyle name="SAPBEXstdData 2 2 2 3 3" xfId="41991" xr:uid="{76C8524E-3EE8-46C6-B2BC-28B8944C45F4}"/>
    <cellStyle name="SAPBEXstdData 2 2 2 3 4" xfId="41306" xr:uid="{E74BDE1A-A6E6-4E9B-9D5D-45C5C435B3DC}"/>
    <cellStyle name="SAPBEXstdData 2 2 2 3 5" xfId="38570" xr:uid="{EF7823B2-26A3-4D5C-BFF0-CE322C4BDC3C}"/>
    <cellStyle name="SAPBEXstdData 2 2 2 3 6" xfId="45233" xr:uid="{73F19FE3-F7D9-45EE-B598-B5B78AC0F972}"/>
    <cellStyle name="SAPBEXstdData 2 2 2 3 7" xfId="43786" xr:uid="{44B65003-2F02-4C64-8E42-052655ED86BB}"/>
    <cellStyle name="SAPBEXstdData 2 2 2 4" xfId="41325" xr:uid="{5BF27DD6-D92B-4C51-9A79-A74CED0D45EF}"/>
    <cellStyle name="SAPBEXstdData 2 2 2 5" xfId="41988" xr:uid="{C5E64B51-0349-4585-AD16-078D4A43343E}"/>
    <cellStyle name="SAPBEXstdData 2 2 2 6" xfId="41303" xr:uid="{029A2521-5C1C-4A87-A1DA-479B5B8F935C}"/>
    <cellStyle name="SAPBEXstdData 2 2 2 7" xfId="38573" xr:uid="{851F8A0A-B12A-4205-BC5B-645C9916995F}"/>
    <cellStyle name="SAPBEXstdData 2 2 2 8" xfId="45230" xr:uid="{4AB16EC2-13E2-4721-940C-AA7361ED6CAD}"/>
    <cellStyle name="SAPBEXstdData 2 2 2 9" xfId="43789" xr:uid="{15CBD526-3002-4EAE-81D0-FAB65B4D7C2F}"/>
    <cellStyle name="SAPBEXstdData 2 2 3" xfId="36600" xr:uid="{D6C2B973-8FF5-4DCE-8C8C-B90A9B2D1831}"/>
    <cellStyle name="SAPBEXstdData 2 2 3 2" xfId="41329" xr:uid="{7B1D1A34-9256-47FB-BAD1-9F84F74C5A6E}"/>
    <cellStyle name="SAPBEXstdData 2 2 3 3" xfId="41992" xr:uid="{80D84CCC-2D82-4EF1-8FC2-273ACF9BD620}"/>
    <cellStyle name="SAPBEXstdData 2 2 3 4" xfId="41307" xr:uid="{F7542B60-8E36-4016-94B8-53B842A3B91E}"/>
    <cellStyle name="SAPBEXstdData 2 2 3 5" xfId="38569" xr:uid="{E23D0969-32F4-4DCE-BF7E-860C76F171BC}"/>
    <cellStyle name="SAPBEXstdData 2 2 3 6" xfId="45234" xr:uid="{DA7AAE2C-23D3-462A-8810-E397B598D73C}"/>
    <cellStyle name="SAPBEXstdData 2 2 3 7" xfId="43785" xr:uid="{A79998BF-3014-46A5-91AC-55C75D3B1BCE}"/>
    <cellStyle name="SAPBEXstdData 2 2 4" xfId="41324" xr:uid="{479AF14A-2A3B-4C70-B4BD-B80D2877A082}"/>
    <cellStyle name="SAPBEXstdData 2 2 5" xfId="41987" xr:uid="{DF7FA17F-8EC6-4B87-BDAC-0A148D456E4B}"/>
    <cellStyle name="SAPBEXstdData 2 2 6" xfId="41302" xr:uid="{E9BC3F67-185E-469D-990C-798FFCBB4C82}"/>
    <cellStyle name="SAPBEXstdData 2 2 7" xfId="38574" xr:uid="{8B915053-D8FE-44D8-B4EF-2FC8F6AB0C8E}"/>
    <cellStyle name="SAPBEXstdData 2 2 8" xfId="45229" xr:uid="{D188E6C4-9028-4A82-8AC0-B9CA8EBA8FF8}"/>
    <cellStyle name="SAPBEXstdData 2 2 9" xfId="43790" xr:uid="{5A466C1D-CE47-4C6C-B888-56FDDC68FA3C}"/>
    <cellStyle name="SAPBEXstdData 2 3" xfId="6118" xr:uid="{6AF4FCBF-6186-4292-9BD5-DD4FCE7D9AE2}"/>
    <cellStyle name="SAPBEXstdData 2 3 2" xfId="41330" xr:uid="{1B6C5D8D-AFAD-456B-8B82-7CA1292E0FDC}"/>
    <cellStyle name="SAPBEXstdData 2 3 3" xfId="41993" xr:uid="{CAE2A03F-1B08-42D7-969E-ECAAC84FED52}"/>
    <cellStyle name="SAPBEXstdData 2 3 4" xfId="41308" xr:uid="{2AB143C1-628F-4F84-8F28-5A3905ECA1C1}"/>
    <cellStyle name="SAPBEXstdData 2 3 5" xfId="38568" xr:uid="{56846B0A-8898-4129-8620-104758225FB7}"/>
    <cellStyle name="SAPBEXstdData 2 3 6" xfId="45235" xr:uid="{C9514655-06F6-4E50-AB78-F90320AC6908}"/>
    <cellStyle name="SAPBEXstdData 2 3 7" xfId="43784" xr:uid="{CC6E5A61-90E0-49CA-AE59-030A5EF3FF66}"/>
    <cellStyle name="SAPBEXstdData 2 3 8" xfId="36601" xr:uid="{2566412C-1B21-4ACA-BE07-9AC5A4617822}"/>
    <cellStyle name="SAPBEXstdData 2 4" xfId="8553" xr:uid="{150D3255-5C54-465C-A94E-814582A6DABB}"/>
    <cellStyle name="SAPBEXstdData 2 4 2" xfId="36602" xr:uid="{FC0E1BE8-3871-4452-A364-3F5339D23611}"/>
    <cellStyle name="SAPBEXstdData 2 5" xfId="10357" xr:uid="{2AD1B6EA-5142-4F73-B40C-AF43A6A8F3C3}"/>
    <cellStyle name="SAPBEXstdData 2 5 2" xfId="38389" xr:uid="{D571D582-4BA5-4F3A-A19C-E62E66B6B3FF}"/>
    <cellStyle name="SAPBEXstdData 2 6" xfId="10538" xr:uid="{A097A80F-5BDE-4CB8-99B4-775FC90D6DA5}"/>
    <cellStyle name="SAPBEXstdData 2 6 2" xfId="41493" xr:uid="{3DC7CA5E-D9F4-46F5-8593-DF97C93AEE9D}"/>
    <cellStyle name="SAPBEXstdData 2 7" xfId="42138" xr:uid="{FCF5B460-B41D-497E-90C0-945A9C58CC88}"/>
    <cellStyle name="SAPBEXstdData 2 8" xfId="42748" xr:uid="{12C5100E-50CE-42D4-8BE6-25C87AEAD0D5}"/>
    <cellStyle name="SAPBEXstdData 2 9" xfId="43610" xr:uid="{8890FFA9-99F9-448C-A739-DC6686C17007}"/>
    <cellStyle name="SAPBEXstdData 20" xfId="36603" xr:uid="{C7EB6B0D-38C2-4760-94CD-4A9B2CAB8ADC}"/>
    <cellStyle name="SAPBEXstdData 21" xfId="36604" xr:uid="{E3B03FCC-AC72-4958-A042-275EB2A87531}"/>
    <cellStyle name="SAPBEXstdData 22" xfId="36605" xr:uid="{C78C1BDE-E638-4317-87EF-C6A2FFC978F6}"/>
    <cellStyle name="SAPBEXstdData 23" xfId="36606" xr:uid="{D1444C31-D70D-43B1-9B2B-2456087B28C8}"/>
    <cellStyle name="SAPBEXstdData 24" xfId="36607" xr:uid="{03D3D4B4-4545-435E-A869-D73AA8BF4222}"/>
    <cellStyle name="SAPBEXstdData 25" xfId="36608" xr:uid="{8952A533-86DC-417F-AE5D-F431EB50C5B0}"/>
    <cellStyle name="SAPBEXstdData 26" xfId="36609" xr:uid="{1EFADAFB-EAEA-4700-AAAA-7572FD8CC657}"/>
    <cellStyle name="SAPBEXstdData 27" xfId="36610" xr:uid="{EAEF8E00-D108-41EC-9B61-6009A2417181}"/>
    <cellStyle name="SAPBEXstdData 28" xfId="36611" xr:uid="{A27E6677-99A3-4D7D-8169-73CDA02ACC67}"/>
    <cellStyle name="SAPBEXstdData 29" xfId="36612" xr:uid="{BE80F618-3E5E-43CF-9C1E-E108B7F7192B}"/>
    <cellStyle name="SAPBEXstdData 3" xfId="2337" xr:uid="{0DF774F0-1676-4E1E-B444-17E97F89F5A3}"/>
    <cellStyle name="SAPBEXstdData 3 10" xfId="45491" xr:uid="{D8035519-10B0-4E63-81ED-D6A5AE4A1434}"/>
    <cellStyle name="SAPBEXstdData 3 11" xfId="13026" xr:uid="{589AD810-B127-4CFF-9C57-BBDC31E9FFF1}"/>
    <cellStyle name="SAPBEXstdData 3 2" xfId="5571" xr:uid="{2AB19384-17D2-4C35-ACAD-A649A17A957C}"/>
    <cellStyle name="SAPBEXstdData 3 2 2" xfId="36613" xr:uid="{C0CD7228-3443-41B9-AB59-E2AA98834A27}"/>
    <cellStyle name="SAPBEXstdData 3 3" xfId="10286" xr:uid="{E86937A4-17E8-4C14-ADF0-BF627450511B}"/>
    <cellStyle name="SAPBEXstdData 3 3 2" xfId="41863" xr:uid="{201DE2AB-F67D-43AA-9196-F5D2BDBCEB76}"/>
    <cellStyle name="SAPBEXstdData 3 3 3" xfId="42488" xr:uid="{8292AB9F-F058-4257-8D54-C1416FD980DD}"/>
    <cellStyle name="SAPBEXstdData 3 3 4" xfId="43050" xr:uid="{665B1771-DA1B-4DFD-91E1-52DAA3D8BD4B}"/>
    <cellStyle name="SAPBEXstdData 3 3 5" xfId="43300" xr:uid="{1B31CEA6-7B88-4ED8-9D2D-AFDF6542C161}"/>
    <cellStyle name="SAPBEXstdData 3 3 6" xfId="45703" xr:uid="{3569E7E7-1390-4DD2-B53D-1B8F76B9AEFF}"/>
    <cellStyle name="SAPBEXstdData 3 3 7" xfId="45980" xr:uid="{045DE93F-6886-4BAF-A5B0-3A7DAD906A0A}"/>
    <cellStyle name="SAPBEXstdData 3 3 8" xfId="37988" xr:uid="{0466EACF-60B6-46B4-917C-8BAB1F0AD9FF}"/>
    <cellStyle name="SAPBEXstdData 3 4" xfId="10383" xr:uid="{426ADB51-E007-4042-B30E-8AFD2772A2F1}"/>
    <cellStyle name="SAPBEXstdData 3 4 2" xfId="41959" xr:uid="{931832B5-DD7D-40C3-A0B7-84FA3E593495}"/>
    <cellStyle name="SAPBEXstdData 3 4 3" xfId="42576" xr:uid="{733E9490-85EB-4405-B3DB-D758C11A262B}"/>
    <cellStyle name="SAPBEXstdData 3 4 4" xfId="43130" xr:uid="{B1D8CD1F-5D75-43EF-A8C4-0BC480E98AD8}"/>
    <cellStyle name="SAPBEXstdData 3 4 5" xfId="43379" xr:uid="{AC24050B-29C0-423C-91F2-C7AD295C52B9}"/>
    <cellStyle name="SAPBEXstdData 3 4 6" xfId="45791" xr:uid="{4A33B77B-99DF-4F18-BB74-3837F5ECBF8D}"/>
    <cellStyle name="SAPBEXstdData 3 4 7" xfId="46060" xr:uid="{5A8E1454-7C9B-4FE1-AF75-7A778E93C128}"/>
    <cellStyle name="SAPBEXstdData 3 4 8" xfId="38146" xr:uid="{B1425FE2-42D1-411D-B846-60D7543EB54A}"/>
    <cellStyle name="SAPBEXstdData 3 5" xfId="10433" xr:uid="{A33AA304-F985-40E0-AD8A-C03DBFE1E577}"/>
    <cellStyle name="SAPBEXstdData 3 5 2" xfId="38319" xr:uid="{40B00B27-F7FB-4514-8C84-9B3E0258D9D9}"/>
    <cellStyle name="SAPBEXstdData 3 6" xfId="4977" xr:uid="{75029922-0FBE-4CA0-9A71-9548A6D3098B}"/>
    <cellStyle name="SAPBEXstdData 3 6 2" xfId="41571" xr:uid="{DEC91657-E8D0-4CB5-8C99-29268040219D}"/>
    <cellStyle name="SAPBEXstdData 3 7" xfId="42225" xr:uid="{1D2110B2-326E-4D78-85A5-D4F66C5A54D3}"/>
    <cellStyle name="SAPBEXstdData 3 8" xfId="42836" xr:uid="{8C900C57-B869-484D-AD07-EA1B066716B1}"/>
    <cellStyle name="SAPBEXstdData 3 9" xfId="43540" xr:uid="{99767A51-3B59-47D6-B304-A7496AC976B8}"/>
    <cellStyle name="SAPBEXstdData 30" xfId="36614" xr:uid="{46D4AD7E-3C11-4A50-A285-F41674DA17D4}"/>
    <cellStyle name="SAPBEXstdData 31" xfId="36615" xr:uid="{9F88F701-E2F1-4E08-A394-3D66510B6D20}"/>
    <cellStyle name="SAPBEXstdData 32" xfId="36616" xr:uid="{56FD0041-113D-4262-885F-6B084682BF77}"/>
    <cellStyle name="SAPBEXstdData 33" xfId="36617" xr:uid="{CE4CB629-D1FD-4D58-A0EB-C3B6BCCEDCB7}"/>
    <cellStyle name="SAPBEXstdData 34" xfId="36618" xr:uid="{615189C3-D2FE-4CEB-B973-DCE053D09FC7}"/>
    <cellStyle name="SAPBEXstdData 35" xfId="36619" xr:uid="{6E47D2C2-317D-4616-8C8C-BFC2BFCD78B2}"/>
    <cellStyle name="SAPBEXstdData 36" xfId="36620" xr:uid="{EC499221-8FB7-41A7-9275-AA162469170D}"/>
    <cellStyle name="SAPBEXstdData 37" xfId="36621" xr:uid="{E94A5C8B-1611-4F1E-9DB5-27C7F4198A8A}"/>
    <cellStyle name="SAPBEXstdData 38" xfId="36622" xr:uid="{6D00B328-5030-4E6D-BC01-E7DAC30AAB40}"/>
    <cellStyle name="SAPBEXstdData 39" xfId="36623" xr:uid="{FB423484-C296-4AE1-9D2D-65C4672A7498}"/>
    <cellStyle name="SAPBEXstdData 4" xfId="3169" xr:uid="{304DA37D-2B1A-4E67-B8F0-49EB1B8B0D67}"/>
    <cellStyle name="SAPBEXstdData 4 10" xfId="13139" xr:uid="{3D0CE5E3-7FA4-4D8F-808C-256BB38CE0C8}"/>
    <cellStyle name="SAPBEXstdData 4 2" xfId="10152" xr:uid="{84539AFC-D409-481A-884F-3D05E6818B9B}"/>
    <cellStyle name="SAPBEXstdData 4 2 2" xfId="36624" xr:uid="{825455C5-C8EF-4BA1-81F2-F1353F5A8B30}"/>
    <cellStyle name="SAPBEXstdData 4 3" xfId="10705" xr:uid="{659CBB87-EC33-4648-9F41-0F90B9EEFAC3}"/>
    <cellStyle name="SAPBEXstdData 4 3 2" xfId="41901" xr:uid="{2548536B-C59D-4FB7-B34A-EDA27E4182B1}"/>
    <cellStyle name="SAPBEXstdData 4 3 3" xfId="42526" xr:uid="{7B625B8B-4FCB-4F2A-8A30-CA20249C3E19}"/>
    <cellStyle name="SAPBEXstdData 4 3 4" xfId="43088" xr:uid="{7BF86F18-3DDB-4B0A-85EA-435E26109431}"/>
    <cellStyle name="SAPBEXstdData 4 3 5" xfId="43338" xr:uid="{60C06198-4602-42E6-9430-72CD67074093}"/>
    <cellStyle name="SAPBEXstdData 4 3 6" xfId="45740" xr:uid="{57833FA1-0DA4-4B11-8C2A-0765468FA02C}"/>
    <cellStyle name="SAPBEXstdData 4 3 7" xfId="46018" xr:uid="{4EC9AADE-DFAD-4FF8-A51D-21E8AC61DC00}"/>
    <cellStyle name="SAPBEXstdData 4 3 8" xfId="38026" xr:uid="{AFDCFFAB-E129-44BD-83EB-5CED62A017D2}"/>
    <cellStyle name="SAPBEXstdData 4 4" xfId="10785" xr:uid="{6DFD822F-4783-40FF-9811-4036B16B81B9}"/>
    <cellStyle name="SAPBEXstdData 4 4 2" xfId="38435" xr:uid="{37BE1526-EC69-431B-B98F-4CC271E75C5F}"/>
    <cellStyle name="SAPBEXstdData 4 5" xfId="10853" xr:uid="{DDD48DB6-49A3-44A2-9687-D28C1991ABD2}"/>
    <cellStyle name="SAPBEXstdData 4 5 2" xfId="41436" xr:uid="{7B175463-CBCF-4165-8CFD-03C4F9B35D72}"/>
    <cellStyle name="SAPBEXstdData 4 6" xfId="8428" xr:uid="{72C5B154-81F3-46B6-9C4B-F2BA2B4BF3F9}"/>
    <cellStyle name="SAPBEXstdData 4 6 2" xfId="42093" xr:uid="{BA5DA6A8-4C34-4A50-ACDF-CF00211D171E}"/>
    <cellStyle name="SAPBEXstdData 4 7" xfId="42701" xr:uid="{E2A26CFA-527D-40C8-A1D6-F66917E5F08D}"/>
    <cellStyle name="SAPBEXstdData 4 8" xfId="43656" xr:uid="{9EB3E4A4-2930-4DB2-8FBA-279EA7333FC7}"/>
    <cellStyle name="SAPBEXstdData 4 9" xfId="45365" xr:uid="{3239142A-4804-4DC2-87C2-AF83F28F333F}"/>
    <cellStyle name="SAPBEXstdData 40" xfId="36625" xr:uid="{C2745523-96BC-4A2A-B239-F7CB9B1877E3}"/>
    <cellStyle name="SAPBEXstdData 41" xfId="36626" xr:uid="{4975FFCB-8A52-4EAE-8DB1-EC301D70FAE7}"/>
    <cellStyle name="SAPBEXstdData 42" xfId="36627" xr:uid="{0EABB638-F531-415D-BE93-09936AF434E4}"/>
    <cellStyle name="SAPBEXstdData 43" xfId="36628" xr:uid="{EEF598C4-F28A-4916-A190-B1767F8C297F}"/>
    <cellStyle name="SAPBEXstdData 44" xfId="36629" xr:uid="{B38204F2-8FCF-495E-9CFA-35B3D9867724}"/>
    <cellStyle name="SAPBEXstdData 45" xfId="36630" xr:uid="{F9C3E7BF-290D-4E07-9E97-2752E97EC469}"/>
    <cellStyle name="SAPBEXstdData 46" xfId="36631" xr:uid="{2A9C7D62-4594-410F-B764-6032E7710E5B}"/>
    <cellStyle name="SAPBEXstdData 47" xfId="36632" xr:uid="{48DB6A3B-48F0-4228-8B46-FACC26522143}"/>
    <cellStyle name="SAPBEXstdData 48" xfId="36633" xr:uid="{707F2508-06DA-43CC-8AAD-204ED6D4922D}"/>
    <cellStyle name="SAPBEXstdData 49" xfId="36634" xr:uid="{A0BE1FB0-3D72-4DE3-9DEF-96245CF886BC}"/>
    <cellStyle name="SAPBEXstdData 5" xfId="3770" xr:uid="{61824DF0-A3EF-4BB1-A9CE-EEF52050B856}"/>
    <cellStyle name="SAPBEXstdData 5 2" xfId="9280" xr:uid="{2FBA9BA4-4D94-4B91-9D2D-E62D99F444B2}"/>
    <cellStyle name="SAPBEXstdData 5 2 2" xfId="36635" xr:uid="{262EC91A-4CA9-419F-811B-1F06F25378B4}"/>
    <cellStyle name="SAPBEXstdData 5 3" xfId="38527" xr:uid="{D8906771-875C-4B6F-B368-E0D2F35DAB35}"/>
    <cellStyle name="SAPBEXstdData 5 4" xfId="41346" xr:uid="{74025DD8-DA25-4C8A-A389-B5021AE6B656}"/>
    <cellStyle name="SAPBEXstdData 5 5" xfId="42008" xr:uid="{83D4CC2D-934F-4C3D-B6D3-6B38F626A94E}"/>
    <cellStyle name="SAPBEXstdData 5 6" xfId="42617" xr:uid="{F758FDCC-D349-41FE-B7D0-A8E78443331E}"/>
    <cellStyle name="SAPBEXstdData 5 7" xfId="43741" xr:uid="{151563AA-865C-45D3-8104-0D1EE20CD062}"/>
    <cellStyle name="SAPBEXstdData 5 8" xfId="45286" xr:uid="{8B164C50-A4DF-4A05-9E9B-4719CD5B31BC}"/>
    <cellStyle name="SAPBEXstdData 5 9" xfId="13238" xr:uid="{252415DF-1EDE-4BA6-8013-7B121834028C}"/>
    <cellStyle name="SAPBEXstdData 50" xfId="36636" xr:uid="{10E0B268-E5E7-411A-9E09-DA1271CCBE4D}"/>
    <cellStyle name="SAPBEXstdData 51" xfId="36637" xr:uid="{16380A64-1C05-4645-98E2-5D8AFFA32CFC}"/>
    <cellStyle name="SAPBEXstdData 52" xfId="36638" xr:uid="{7BECC005-9006-4813-88AF-01FA638DE683}"/>
    <cellStyle name="SAPBEXstdData 53" xfId="36639" xr:uid="{83E3EB03-6FD3-4557-A7EF-72028BFD109E}"/>
    <cellStyle name="SAPBEXstdData 54" xfId="36640" xr:uid="{01485445-FD48-4BF6-BA8B-BBDC9BB98BAA}"/>
    <cellStyle name="SAPBEXstdData 55" xfId="36641" xr:uid="{2497229E-FA81-4662-810F-21472AB636C9}"/>
    <cellStyle name="SAPBEXstdData 56" xfId="36642" xr:uid="{8D1F5013-3718-4D43-AB95-6F2909E697CA}"/>
    <cellStyle name="SAPBEXstdData 57" xfId="36643" xr:uid="{FAC2A255-4FD3-4F22-A84A-B7F15998906A}"/>
    <cellStyle name="SAPBEXstdData 58" xfId="36644" xr:uid="{0A769651-5A50-4D23-AAE7-58A7E285AB3A}"/>
    <cellStyle name="SAPBEXstdData 59" xfId="36645" xr:uid="{28585C7E-1CA0-41EE-831A-B90E9C804EBC}"/>
    <cellStyle name="SAPBEXstdData 6" xfId="2092" xr:uid="{B1CF080D-1CE8-4642-95AC-473250BDCD74}"/>
    <cellStyle name="SAPBEXstdData 6 2" xfId="10553" xr:uid="{B8DB02FA-1241-408F-954A-670F11961BC9}"/>
    <cellStyle name="SAPBEXstdData 6 2 2" xfId="36647" xr:uid="{29AE6B43-A210-40E2-9691-085A87640F85}"/>
    <cellStyle name="SAPBEXstdData 6 3" xfId="41334" xr:uid="{972A80F6-B5AC-4987-8838-3B6EC5640735}"/>
    <cellStyle name="SAPBEXstdData 6 4" xfId="42020" xr:uid="{1C2C3F15-1593-4731-9D8A-E2A4E7CF21EC}"/>
    <cellStyle name="SAPBEXstdData 6 5" xfId="42582" xr:uid="{3E9484B4-BCF6-449E-9524-81B2321A91CA}"/>
    <cellStyle name="SAPBEXstdData 6 6" xfId="41966" xr:uid="{FBC8764F-9F9A-431E-8268-4C527FBBFED0}"/>
    <cellStyle name="SAPBEXstdData 6 7" xfId="45236" xr:uid="{AA1672A5-1FD5-43D8-8AD5-5A9C7FA45DB4}"/>
    <cellStyle name="SAPBEXstdData 6 8" xfId="43783" xr:uid="{52C0BA6B-E676-41B2-A37E-33886DFB468E}"/>
    <cellStyle name="SAPBEXstdData 6 9" xfId="36646" xr:uid="{B9070654-1D07-4241-A3B5-BC267B8FC6BE}"/>
    <cellStyle name="SAPBEXstdData 60" xfId="36648" xr:uid="{52AD80B8-8A43-4860-B7AB-33BD97335F28}"/>
    <cellStyle name="SAPBEXstdData 61" xfId="36649" xr:uid="{BC89994A-DFAF-4EF6-BB14-8B62CBAD9BCF}"/>
    <cellStyle name="SAPBEXstdData 62" xfId="36650" xr:uid="{4A00E456-0319-4E69-A83A-B1ECB6D83DEC}"/>
    <cellStyle name="SAPBEXstdData 63" xfId="36651" xr:uid="{0D95ABCD-2E72-4387-916C-108D4EDA4D59}"/>
    <cellStyle name="SAPBEXstdData 64" xfId="36652" xr:uid="{0FE59FC7-AAEA-4241-B1DB-3279E4DB4809}"/>
    <cellStyle name="SAPBEXstdData 65" xfId="36653" xr:uid="{E051115A-7CD5-472A-B78F-1407B31BDFA4}"/>
    <cellStyle name="SAPBEXstdData 66" xfId="36654" xr:uid="{A8F3B892-6384-4FC5-9F9C-F3B52BEF76D9}"/>
    <cellStyle name="SAPBEXstdData 67" xfId="36655" xr:uid="{3EE26942-A19B-4A42-ACAC-6EF01985E29F}"/>
    <cellStyle name="SAPBEXstdData 68" xfId="36656" xr:uid="{31A7BFEF-C366-4708-92C9-02C9221164C2}"/>
    <cellStyle name="SAPBEXstdData 69" xfId="36657" xr:uid="{46F0D4BD-8AFE-4F2A-BF21-EC6D8A15BC22}"/>
    <cellStyle name="SAPBEXstdData 7" xfId="9300" xr:uid="{4C2C3C0F-D0FE-4A6C-A489-A42D4053D8F3}"/>
    <cellStyle name="SAPBEXstdData 7 2" xfId="36658" xr:uid="{8F1BF779-D306-40A2-A7A2-6540B6CA3722}"/>
    <cellStyle name="SAPBEXstdData 70" xfId="36659" xr:uid="{17FC6254-2663-4F6D-8A20-6140F0D152B2}"/>
    <cellStyle name="SAPBEXstdData 71" xfId="36660" xr:uid="{D854BFEA-3DE5-4DB0-8519-9CBD42D28904}"/>
    <cellStyle name="SAPBEXstdData 72" xfId="36661" xr:uid="{3776016B-A0C4-4609-8730-2C60A4956844}"/>
    <cellStyle name="SAPBEXstdData 73" xfId="36662" xr:uid="{53B835E0-85D9-4356-A46D-D78A9B0E7083}"/>
    <cellStyle name="SAPBEXstdData 74" xfId="36663" xr:uid="{4E479280-81C2-493A-9629-0ED64EFB1970}"/>
    <cellStyle name="SAPBEXstdData 75" xfId="36664" xr:uid="{8CDF39E7-CCA4-42D6-BDE1-57DC6254FD2A}"/>
    <cellStyle name="SAPBEXstdData 76" xfId="36665" xr:uid="{01A6637F-5B73-4D9B-8AD7-FCD39CE4DD27}"/>
    <cellStyle name="SAPBEXstdData 77" xfId="36666" xr:uid="{14C3AA9A-EC96-4559-8B97-F133E8227933}"/>
    <cellStyle name="SAPBEXstdData 78" xfId="36667" xr:uid="{2DF0EEFB-0A64-4236-A48F-C6E07FB198A3}"/>
    <cellStyle name="SAPBEXstdData 79" xfId="36668" xr:uid="{16C64E91-FFF9-4073-8B80-81BCDAE76B14}"/>
    <cellStyle name="SAPBEXstdData 8" xfId="10575" xr:uid="{3A3AF9A8-6E9B-4A03-AF05-7DD45C0A181B}"/>
    <cellStyle name="SAPBEXstdData 8 2" xfId="36669" xr:uid="{785BD6EA-92EF-4D81-8EDD-A9436620C2F6}"/>
    <cellStyle name="SAPBEXstdData 80" xfId="36670" xr:uid="{C59638F3-0C4A-4A43-9978-A4AF1D6641BC}"/>
    <cellStyle name="SAPBEXstdData 81" xfId="36671" xr:uid="{B5B2E49E-4789-423E-ACB3-03DF2A588BD8}"/>
    <cellStyle name="SAPBEXstdData 82" xfId="36672" xr:uid="{B658E8B1-B5D6-4C59-B8B9-AA244FDF4B9B}"/>
    <cellStyle name="SAPBEXstdData 83" xfId="36673" xr:uid="{5F78AE79-140C-4679-B5F3-027C528C9D36}"/>
    <cellStyle name="SAPBEXstdData 84" xfId="36674" xr:uid="{F4E2A8D4-0E0E-4159-895C-0D613D25A6DD}"/>
    <cellStyle name="SAPBEXstdData 85" xfId="36675" xr:uid="{DA53D58F-82C1-4D43-B656-97601986D220}"/>
    <cellStyle name="SAPBEXstdData 86" xfId="36676" xr:uid="{7A9C9976-AA6D-4EFA-9E0F-60373774ED95}"/>
    <cellStyle name="SAPBEXstdData 87" xfId="36677" xr:uid="{C563AF76-D47D-42A1-A472-55772DE57D33}"/>
    <cellStyle name="SAPBEXstdData 88" xfId="36678" xr:uid="{BF6103E9-14F8-4882-BA4A-D53D2C7639E6}"/>
    <cellStyle name="SAPBEXstdData 89" xfId="36679" xr:uid="{5B93D660-F2B6-4F72-91B9-A6C4BDEC9690}"/>
    <cellStyle name="SAPBEXstdData 9" xfId="36680" xr:uid="{8CEC15B1-F74E-4927-9916-E4A0D1884BE8}"/>
    <cellStyle name="SAPBEXstdData 90" xfId="36681" xr:uid="{0601B899-A114-4834-ACE4-DF601FE79A9B}"/>
    <cellStyle name="SAPBEXstdData 91" xfId="36682" xr:uid="{E5BCE549-0333-4C99-BC0A-EB1A3CD2F2C9}"/>
    <cellStyle name="SAPBEXstdData 92" xfId="36683" xr:uid="{8847DD42-D8EE-47EF-88E3-72849AD9E7BC}"/>
    <cellStyle name="SAPBEXstdData 93" xfId="36684" xr:uid="{26AB7FA5-71C4-4C79-ADC0-186C1C83BFC1}"/>
    <cellStyle name="SAPBEXstdData 94" xfId="36685" xr:uid="{F587CCC9-B323-4291-9E27-DEE1C1D1D328}"/>
    <cellStyle name="SAPBEXstdData 95" xfId="36686" xr:uid="{91563B13-4838-4107-92D4-B1440D2E4522}"/>
    <cellStyle name="SAPBEXstdData 96" xfId="36687" xr:uid="{AC0CBEA3-80C5-4A86-BD3B-F9816A9AA8CD}"/>
    <cellStyle name="SAPBEXstdData 97" xfId="36688" xr:uid="{E7EAEF35-BA03-41F9-8621-078BCA1E51F6}"/>
    <cellStyle name="SAPBEXstdData 98" xfId="36689" xr:uid="{24AF5CF7-B8AE-4F23-91B6-E50D0B7A8ACB}"/>
    <cellStyle name="SAPBEXstdData 99" xfId="36690" xr:uid="{1B766752-0EFD-43E4-86AD-27E486A5382F}"/>
    <cellStyle name="SAPBEXstdDataEmph" xfId="1990" xr:uid="{5F007978-DB65-4ED2-9A59-62BD8E9461FE}"/>
    <cellStyle name="SAPBEXstdDataEmph 10" xfId="36691" xr:uid="{BA3B3D21-E22D-4A43-9345-08A88429AFEE}"/>
    <cellStyle name="SAPBEXstdDataEmph 100" xfId="36692" xr:uid="{FC8BF053-CF5C-475E-8731-AE585CCBF149}"/>
    <cellStyle name="SAPBEXstdDataEmph 101" xfId="36693" xr:uid="{17543EF7-D996-4CF4-A076-888C0D4A4DCD}"/>
    <cellStyle name="SAPBEXstdDataEmph 102" xfId="36694" xr:uid="{E1B6BABD-103B-4B94-9512-1FAC1ADAB5A6}"/>
    <cellStyle name="SAPBEXstdDataEmph 103" xfId="36695" xr:uid="{9D924563-3A38-413E-B3CF-0013FBEBD196}"/>
    <cellStyle name="SAPBEXstdDataEmph 104" xfId="36696" xr:uid="{B626BA79-8C66-4F2D-86FE-334776675B23}"/>
    <cellStyle name="SAPBEXstdDataEmph 105" xfId="36697" xr:uid="{E591129F-C2C2-43C3-AA14-35C21F0D684D}"/>
    <cellStyle name="SAPBEXstdDataEmph 105 2" xfId="41382" xr:uid="{DEA4F9A5-C6AE-4FEF-9E3E-7BF5475897B2}"/>
    <cellStyle name="SAPBEXstdDataEmph 105 3" xfId="42047" xr:uid="{E6664DD0-4067-408B-8E55-F9399341D1EF}"/>
    <cellStyle name="SAPBEXstdDataEmph 105 4" xfId="42587" xr:uid="{88146784-61CC-4ED8-A34E-259777CE46A7}"/>
    <cellStyle name="SAPBEXstdDataEmph 105 5" xfId="42272" xr:uid="{8F42EF33-FB87-4519-B4B5-079ACF4598EB}"/>
    <cellStyle name="SAPBEXstdDataEmph 105 6" xfId="45237" xr:uid="{A44493E2-C071-444C-A4F9-DF01783F1249}"/>
    <cellStyle name="SAPBEXstdDataEmph 105 7" xfId="43780" xr:uid="{43D87796-46F5-4396-B436-6BF88501001F}"/>
    <cellStyle name="SAPBEXstdDataEmph 106" xfId="36698" xr:uid="{9F492E09-F06F-4446-8FA9-DE4787B13A99}"/>
    <cellStyle name="SAPBEXstdDataEmph 106 2" xfId="41383" xr:uid="{F5A21AA7-EE4E-4B1E-ADA0-1F14E28A9CAC}"/>
    <cellStyle name="SAPBEXstdDataEmph 106 3" xfId="42048" xr:uid="{CBFD5A89-F778-4064-AF57-1E4353A784DB}"/>
    <cellStyle name="SAPBEXstdDataEmph 106 4" xfId="42588" xr:uid="{A18093A1-1328-411D-BC12-DCA88EFD71DC}"/>
    <cellStyle name="SAPBEXstdDataEmph 106 5" xfId="41968" xr:uid="{556DB6D0-AF30-47AD-A37C-948EE558BEC7}"/>
    <cellStyle name="SAPBEXstdDataEmph 106 6" xfId="45238" xr:uid="{0F6AC7C4-EC95-4700-8F0F-89E1578508FC}"/>
    <cellStyle name="SAPBEXstdDataEmph 106 7" xfId="43779" xr:uid="{CCFCD91F-50AD-4AAF-8C6B-9B88488DBD72}"/>
    <cellStyle name="SAPBEXstdDataEmph 107" xfId="36699" xr:uid="{83A93402-DF4A-4764-A7CF-8B55699EF50F}"/>
    <cellStyle name="SAPBEXstdDataEmph 107 2" xfId="41384" xr:uid="{7037599B-41C8-47A3-90B5-E43BA4B0CD83}"/>
    <cellStyle name="SAPBEXstdDataEmph 107 3" xfId="42049" xr:uid="{452D5524-F7F1-437C-983E-8FC9C3B09F8A}"/>
    <cellStyle name="SAPBEXstdDataEmph 107 4" xfId="42589" xr:uid="{09011533-F325-47A1-9C51-7FAC0465494B}"/>
    <cellStyle name="SAPBEXstdDataEmph 107 5" xfId="41969" xr:uid="{CD13BC25-2DBC-4A5C-9687-428D036FCD08}"/>
    <cellStyle name="SAPBEXstdDataEmph 107 6" xfId="45239" xr:uid="{6C3B4949-3C74-4010-8772-8415D7AF2D93}"/>
    <cellStyle name="SAPBEXstdDataEmph 107 7" xfId="43778" xr:uid="{E0AC4A66-3978-41B3-85D0-A6F2281A9C84}"/>
    <cellStyle name="SAPBEXstdDataEmph 108" xfId="36700" xr:uid="{D5E5DA29-32BE-449A-8CCF-9872591A112B}"/>
    <cellStyle name="SAPBEXstdDataEmph 108 2" xfId="41385" xr:uid="{3645CDA0-5173-4CAA-9656-0DE02C00360D}"/>
    <cellStyle name="SAPBEXstdDataEmph 108 3" xfId="42050" xr:uid="{0171FA9F-AFDB-4772-8A83-7CA2EAA27A6D}"/>
    <cellStyle name="SAPBEXstdDataEmph 108 4" xfId="42590" xr:uid="{520606F4-97A6-4EA3-9FD3-71EB2684305F}"/>
    <cellStyle name="SAPBEXstdDataEmph 108 5" xfId="41970" xr:uid="{AA8DEA2B-E713-459C-9FF4-17D29175EBE8}"/>
    <cellStyle name="SAPBEXstdDataEmph 108 6" xfId="45240" xr:uid="{2CFCA88C-FDFE-49A8-8251-E40F3E687EE8}"/>
    <cellStyle name="SAPBEXstdDataEmph 108 7" xfId="43777" xr:uid="{3B410B03-0DE7-48E7-8061-63954979B85B}"/>
    <cellStyle name="SAPBEXstdDataEmph 109" xfId="36701" xr:uid="{AA31E5FE-A40A-4122-B490-1FA53DA6AF35}"/>
    <cellStyle name="SAPBEXstdDataEmph 109 2" xfId="41386" xr:uid="{3B75764E-7DB7-4B07-80DC-1367B5536F11}"/>
    <cellStyle name="SAPBEXstdDataEmph 109 3" xfId="42051" xr:uid="{105AF509-48EE-4612-8D16-C13884E3520B}"/>
    <cellStyle name="SAPBEXstdDataEmph 109 4" xfId="42591" xr:uid="{F9917D69-9159-4AF3-BDBE-C10C84D8D092}"/>
    <cellStyle name="SAPBEXstdDataEmph 109 5" xfId="41971" xr:uid="{D2D8D835-32C7-488A-85E8-7B3FE46D0A21}"/>
    <cellStyle name="SAPBEXstdDataEmph 109 6" xfId="45241" xr:uid="{3E03A2DA-6506-4649-B45E-44D41E02B74A}"/>
    <cellStyle name="SAPBEXstdDataEmph 109 7" xfId="43776" xr:uid="{719BF920-DF7E-4C4F-8D1F-D2F594ECF5A0}"/>
    <cellStyle name="SAPBEXstdDataEmph 11" xfId="36702" xr:uid="{E9677859-EEBE-4F91-9355-5D5EDD12C2A9}"/>
    <cellStyle name="SAPBEXstdDataEmph 110" xfId="36703" xr:uid="{13DEA328-258B-4032-A3FA-071459DECD99}"/>
    <cellStyle name="SAPBEXstdDataEmph 110 2" xfId="41388" xr:uid="{5E488DCB-CFEB-42B1-84F5-0BB5DE3F28BF}"/>
    <cellStyle name="SAPBEXstdDataEmph 110 3" xfId="42052" xr:uid="{B90F9093-1BED-49CF-B00D-7CB721B0E066}"/>
    <cellStyle name="SAPBEXstdDataEmph 110 4" xfId="42592" xr:uid="{9059EB67-A444-4422-A84B-EB2528757C00}"/>
    <cellStyle name="SAPBEXstdDataEmph 110 5" xfId="41972" xr:uid="{700E93D5-0D9D-43B7-8B2D-0B53BA0F513F}"/>
    <cellStyle name="SAPBEXstdDataEmph 110 6" xfId="45242" xr:uid="{D122C7A2-5BF7-4EBD-B8BE-697C8CE68F08}"/>
    <cellStyle name="SAPBEXstdDataEmph 110 7" xfId="43775" xr:uid="{04DFC03E-A374-49B3-9986-2DDFA0655572}"/>
    <cellStyle name="SAPBEXstdDataEmph 111" xfId="36704" xr:uid="{8B6E6CDA-E89A-4945-A619-05252B6BDDB8}"/>
    <cellStyle name="SAPBEXstdDataEmph 111 2" xfId="41389" xr:uid="{32074504-8DEF-44E0-B243-28499C857DA7}"/>
    <cellStyle name="SAPBEXstdDataEmph 111 3" xfId="42053" xr:uid="{90FFE47F-21F9-47DF-98D4-82AF0105D6C9}"/>
    <cellStyle name="SAPBEXstdDataEmph 111 4" xfId="42593" xr:uid="{670CF799-6A7F-415A-AF38-3B04EC0F2891}"/>
    <cellStyle name="SAPBEXstdDataEmph 111 5" xfId="42412" xr:uid="{B626BC7E-5E30-4EE7-BB1D-5517BD8618AC}"/>
    <cellStyle name="SAPBEXstdDataEmph 111 6" xfId="45243" xr:uid="{0ACD8227-BC3F-49DC-860D-FC336F55C1AE}"/>
    <cellStyle name="SAPBEXstdDataEmph 111 7" xfId="43774" xr:uid="{E8E5C665-C33D-463B-878A-F8322D3EDDAB}"/>
    <cellStyle name="SAPBEXstdDataEmph 112" xfId="36705" xr:uid="{57B64275-4596-478F-AEE2-C2F95579AEB2}"/>
    <cellStyle name="SAPBEXstdDataEmph 112 2" xfId="41390" xr:uid="{657E9D59-3383-4A0D-A1BB-EC8A7C3EFBB1}"/>
    <cellStyle name="SAPBEXstdDataEmph 112 3" xfId="42054" xr:uid="{F1DDDBDE-541D-41C4-8C30-405D115089CD}"/>
    <cellStyle name="SAPBEXstdDataEmph 112 4" xfId="42594" xr:uid="{E07D6B94-F9A1-42BF-AA26-FC2EE3F8D6C6}"/>
    <cellStyle name="SAPBEXstdDataEmph 112 5" xfId="42413" xr:uid="{629FFEB8-B5E4-407A-B0F4-4CA5B2EED1AC}"/>
    <cellStyle name="SAPBEXstdDataEmph 112 6" xfId="45244" xr:uid="{FE28F1BE-42C6-43F0-AC1F-768EC5BD051D}"/>
    <cellStyle name="SAPBEXstdDataEmph 112 7" xfId="43773" xr:uid="{0542F43F-92EF-4A18-ABAB-A021CF5C0B52}"/>
    <cellStyle name="SAPBEXstdDataEmph 113" xfId="36706" xr:uid="{3E295CAB-3690-41EA-9B32-7590D2770963}"/>
    <cellStyle name="SAPBEXstdDataEmph 113 2" xfId="41391" xr:uid="{4987F48A-C78F-4135-A00A-2CAB2FFD44BB}"/>
    <cellStyle name="SAPBEXstdDataEmph 113 3" xfId="42055" xr:uid="{AD71158C-13E9-4575-926E-032834C88A9D}"/>
    <cellStyle name="SAPBEXstdDataEmph 113 4" xfId="42595" xr:uid="{AD209002-9C00-4026-8D75-7FEF1734554B}"/>
    <cellStyle name="SAPBEXstdDataEmph 113 5" xfId="42414" xr:uid="{B0895DE6-BD41-4961-A348-93E2949851FF}"/>
    <cellStyle name="SAPBEXstdDataEmph 113 6" xfId="45245" xr:uid="{CD45B729-E508-4CE3-8F6E-FC08CB3A0BF1}"/>
    <cellStyle name="SAPBEXstdDataEmph 113 7" xfId="43772" xr:uid="{EA7BB94F-38E9-4A53-A4B7-36751A4A2E40}"/>
    <cellStyle name="SAPBEXstdDataEmph 114" xfId="36707" xr:uid="{9FF8F2EB-A253-41DF-BD55-10A095BD0097}"/>
    <cellStyle name="SAPBEXstdDataEmph 114 2" xfId="41392" xr:uid="{C3D8AC76-D6D2-46AE-99C5-35ADE2CCADF4}"/>
    <cellStyle name="SAPBEXstdDataEmph 114 3" xfId="42056" xr:uid="{ED6585B2-E9B0-4F20-99E9-43E2633A5153}"/>
    <cellStyle name="SAPBEXstdDataEmph 114 4" xfId="42596" xr:uid="{BEEB35E0-2E78-49F2-89AA-8DC4B84C987F}"/>
    <cellStyle name="SAPBEXstdDataEmph 114 5" xfId="42415" xr:uid="{2737B53C-92C9-40CD-A3F3-1DF3C0965270}"/>
    <cellStyle name="SAPBEXstdDataEmph 114 6" xfId="45246" xr:uid="{57B2CA17-50CA-4297-A827-A8F1D0BE1E0F}"/>
    <cellStyle name="SAPBEXstdDataEmph 114 7" xfId="43771" xr:uid="{DE356B5A-EA68-46E2-BC84-8DD21D353D52}"/>
    <cellStyle name="SAPBEXstdDataEmph 115" xfId="36708" xr:uid="{65B32AF6-A66B-4709-8F03-7B1738F847A6}"/>
    <cellStyle name="SAPBEXstdDataEmph 115 2" xfId="41393" xr:uid="{ED98FB9B-3675-4010-B50D-F7213F490B9B}"/>
    <cellStyle name="SAPBEXstdDataEmph 115 3" xfId="42057" xr:uid="{A0792FCE-4D33-4243-A45F-CA860CEA9637}"/>
    <cellStyle name="SAPBEXstdDataEmph 115 4" xfId="42597" xr:uid="{E44ABC61-4CB0-40AD-927F-E465C4D5ACD6}"/>
    <cellStyle name="SAPBEXstdDataEmph 115 5" xfId="42416" xr:uid="{4B904242-4A33-4154-AF7A-4C666E296B01}"/>
    <cellStyle name="SAPBEXstdDataEmph 115 6" xfId="45247" xr:uid="{68146BB9-DE48-4676-A5ED-7E5578171198}"/>
    <cellStyle name="SAPBEXstdDataEmph 115 7" xfId="43770" xr:uid="{1D03D39E-D869-4718-9B84-2B06B16AC034}"/>
    <cellStyle name="SAPBEXstdDataEmph 116" xfId="12891" xr:uid="{2D61B7F6-5D78-41D5-95CB-CF463E9B5705}"/>
    <cellStyle name="SAPBEXstdDataEmph 116 2" xfId="38278" xr:uid="{76ED5ECD-133F-46B2-B560-BE0858470FED}"/>
    <cellStyle name="SAPBEXstdDataEmph 116 3" xfId="41634" xr:uid="{4D1058FF-34D3-4FB5-9042-2109CEA70F0F}"/>
    <cellStyle name="SAPBEXstdDataEmph 116 4" xfId="42280" xr:uid="{D583D871-E9EB-4D8B-97A5-D001D0992867}"/>
    <cellStyle name="SAPBEXstdDataEmph 116 5" xfId="42877" xr:uid="{7AC200D2-3F65-452B-9891-0396EE765816}"/>
    <cellStyle name="SAPBEXstdDataEmph 116 6" xfId="43507" xr:uid="{719E94CE-8521-4ED0-9B22-6155C2F4F536}"/>
    <cellStyle name="SAPBEXstdDataEmph 116 7" xfId="45527" xr:uid="{DCC662CB-E25D-42AE-9FF8-4AF439F533CB}"/>
    <cellStyle name="SAPBEXstdDataEmph 117" xfId="38218" xr:uid="{A7B65E30-C5CA-4518-A797-1E9BC2071AA7}"/>
    <cellStyle name="SAPBEXstdDataEmph 118" xfId="41727" xr:uid="{8D3A38A1-2B55-4D09-9D71-616E0A1B714E}"/>
    <cellStyle name="SAPBEXstdDataEmph 119" xfId="42372" xr:uid="{8CC08340-946C-4FCC-BB16-3607118AE4DB}"/>
    <cellStyle name="SAPBEXstdDataEmph 12" xfId="36709" xr:uid="{A819FF57-2361-4244-AC32-D051B106AFF3}"/>
    <cellStyle name="SAPBEXstdDataEmph 120" xfId="42957" xr:uid="{A3548FDF-27BA-4BDD-B0A3-8C45F1075D17}"/>
    <cellStyle name="SAPBEXstdDataEmph 121" xfId="43450" xr:uid="{608FD4F4-9BF3-4273-946F-8A017DD44E63}"/>
    <cellStyle name="SAPBEXstdDataEmph 122" xfId="45585" xr:uid="{B8261E63-EFD5-4129-9D38-D121C49F5E0D}"/>
    <cellStyle name="SAPBEXstdDataEmph 123" xfId="12347" xr:uid="{249FA239-E89B-4135-A8A3-2395E83DD331}"/>
    <cellStyle name="SAPBEXstdDataEmph 124" xfId="46171" xr:uid="{13E0DE65-8610-47E7-BE6F-35BBF0CF7449}"/>
    <cellStyle name="SAPBEXstdDataEmph 13" xfId="36710" xr:uid="{8A4C1DEE-DF80-4EDB-B76F-6914A4829968}"/>
    <cellStyle name="SAPBEXstdDataEmph 14" xfId="36711" xr:uid="{E185F7D4-F9DC-4ED4-81F9-B5ADBA591DCE}"/>
    <cellStyle name="SAPBEXstdDataEmph 15" xfId="36712" xr:uid="{76BA9AB0-85C4-4088-A8B6-5920F917E41A}"/>
    <cellStyle name="SAPBEXstdDataEmph 16" xfId="36713" xr:uid="{5F4765F4-56BF-4B22-88B0-A02A39E8D0CE}"/>
    <cellStyle name="SAPBEXstdDataEmph 17" xfId="36714" xr:uid="{275FBA81-78A1-4889-9670-0FE0F243C08F}"/>
    <cellStyle name="SAPBEXstdDataEmph 18" xfId="36715" xr:uid="{8C520531-F504-4AE8-AC8F-EDDD75CF6FE8}"/>
    <cellStyle name="SAPBEXstdDataEmph 19" xfId="36716" xr:uid="{685A6BB8-931F-45FC-A508-2A864B705F90}"/>
    <cellStyle name="SAPBEXstdDataEmph 2" xfId="2272" xr:uid="{11940D4C-E5C1-46FF-AF39-369F3E81ED84}"/>
    <cellStyle name="SAPBEXstdDataEmph 2 10" xfId="45421" xr:uid="{89C946C5-4F2C-4D5F-8549-C78D3FD07A30}"/>
    <cellStyle name="SAPBEXstdDataEmph 2 11" xfId="13095" xr:uid="{21BCAE6B-104A-4B95-BD60-DFE45894E507}"/>
    <cellStyle name="SAPBEXstdDataEmph 2 2" xfId="5403" xr:uid="{53A5C7BC-83FF-4EEA-A808-ADEB6E0DCBBC}"/>
    <cellStyle name="SAPBEXstdDataEmph 2 2 10" xfId="36717" xr:uid="{A8B447CC-4A66-45C7-AC65-FBDE46CAC772}"/>
    <cellStyle name="SAPBEXstdDataEmph 2 2 2" xfId="8482" xr:uid="{C4D8FCA8-3F24-4B42-BA61-960658CC0D68}"/>
    <cellStyle name="SAPBEXstdDataEmph 2 2 2 10" xfId="36718" xr:uid="{C1ED393D-50E7-4590-A72D-1AB8500DAB36}"/>
    <cellStyle name="SAPBEXstdDataEmph 2 2 2 2" xfId="36719" xr:uid="{F105E09B-8BE5-4C7E-951F-7397221C634F}"/>
    <cellStyle name="SAPBEXstdDataEmph 2 2 2 2 2" xfId="36720" xr:uid="{12A3FAF5-2DD1-4866-A96C-81C109E85AA7}"/>
    <cellStyle name="SAPBEXstdDataEmph 2 2 2 2 2 2" xfId="41402" xr:uid="{8173E368-2C93-4937-8142-5B7963947044}"/>
    <cellStyle name="SAPBEXstdDataEmph 2 2 2 2 2 3" xfId="42061" xr:uid="{F371DE72-AC0D-4FBC-9315-C856D74AB3D5}"/>
    <cellStyle name="SAPBEXstdDataEmph 2 2 2 2 2 4" xfId="42601" xr:uid="{23D23C66-55D5-4922-B6E0-DABECC46A6EC}"/>
    <cellStyle name="SAPBEXstdDataEmph 2 2 2 2 2 5" xfId="43139" xr:uid="{D33AEE44-DF9A-4FC5-8601-EB639AB508B6}"/>
    <cellStyle name="SAPBEXstdDataEmph 2 2 2 2 2 6" xfId="45251" xr:uid="{5DE90BE0-86A4-435B-B7AA-363FE614FEE5}"/>
    <cellStyle name="SAPBEXstdDataEmph 2 2 2 2 2 7" xfId="43766" xr:uid="{DF0B12FB-A062-4663-BEE3-BE2014EDEE5A}"/>
    <cellStyle name="SAPBEXstdDataEmph 2 2 2 2 3" xfId="41401" xr:uid="{2B78D7B4-003D-447D-8869-0B93F084402F}"/>
    <cellStyle name="SAPBEXstdDataEmph 2 2 2 2 4" xfId="42060" xr:uid="{E5D88EC5-A3F5-4D6C-8A94-859529FBCBA7}"/>
    <cellStyle name="SAPBEXstdDataEmph 2 2 2 2 5" xfId="42600" xr:uid="{87CC3052-553E-488D-B003-F38021740DBC}"/>
    <cellStyle name="SAPBEXstdDataEmph 2 2 2 2 6" xfId="43138" xr:uid="{2AE8BAD1-EC72-4F34-92EC-102B8D7070BB}"/>
    <cellStyle name="SAPBEXstdDataEmph 2 2 2 2 7" xfId="45250" xr:uid="{E6892F32-CE2E-4FF1-80D4-6395A19C606D}"/>
    <cellStyle name="SAPBEXstdDataEmph 2 2 2 2 8" xfId="43767" xr:uid="{CA3C3612-B0E4-47AD-9A76-426EE66A5DD0}"/>
    <cellStyle name="SAPBEXstdDataEmph 2 2 2 3" xfId="36721" xr:uid="{18E5E342-A829-402D-8B65-859B19A67097}"/>
    <cellStyle name="SAPBEXstdDataEmph 2 2 2 3 2" xfId="41403" xr:uid="{6853C86B-5C69-4609-AB74-3B4017E4F894}"/>
    <cellStyle name="SAPBEXstdDataEmph 2 2 2 3 3" xfId="42062" xr:uid="{1B4008C6-1D82-4A14-AE1B-4AEF552EC1C7}"/>
    <cellStyle name="SAPBEXstdDataEmph 2 2 2 3 4" xfId="42602" xr:uid="{F32028D8-25A9-418E-BF72-CC326C591D6A}"/>
    <cellStyle name="SAPBEXstdDataEmph 2 2 2 3 5" xfId="43140" xr:uid="{767A8247-1E9F-48D9-B0A9-C7EF90217AC5}"/>
    <cellStyle name="SAPBEXstdDataEmph 2 2 2 3 6" xfId="45252" xr:uid="{2A06D758-EA49-4D6D-98A3-CA9465ECD097}"/>
    <cellStyle name="SAPBEXstdDataEmph 2 2 2 3 7" xfId="43765" xr:uid="{BEAB2375-6D74-44F4-BF61-56733F75155E}"/>
    <cellStyle name="SAPBEXstdDataEmph 2 2 2 4" xfId="41400" xr:uid="{CCD03510-AFCD-4734-8FB0-1E71C18A96C0}"/>
    <cellStyle name="SAPBEXstdDataEmph 2 2 2 5" xfId="42059" xr:uid="{0A21CCC4-F3C6-445C-AEA8-8D3F669B4698}"/>
    <cellStyle name="SAPBEXstdDataEmph 2 2 2 6" xfId="42599" xr:uid="{7702B392-BE1C-45A2-8C21-D177440D04E7}"/>
    <cellStyle name="SAPBEXstdDataEmph 2 2 2 7" xfId="43137" xr:uid="{C89629A8-F9F4-4302-8E04-B7CEDCF1A279}"/>
    <cellStyle name="SAPBEXstdDataEmph 2 2 2 8" xfId="45249" xr:uid="{804B1FF0-22DE-4944-BF81-A0A6F263EA80}"/>
    <cellStyle name="SAPBEXstdDataEmph 2 2 2 9" xfId="43768" xr:uid="{D616327B-EB1A-4F97-BF3D-89F978EFCA63}"/>
    <cellStyle name="SAPBEXstdDataEmph 2 2 3" xfId="36722" xr:uid="{BB1CD4DF-AA3B-47D4-857D-E00B7E55BED8}"/>
    <cellStyle name="SAPBEXstdDataEmph 2 2 3 2" xfId="41404" xr:uid="{B7A9EF56-A25C-4F0E-9CB8-23CB8E261A69}"/>
    <cellStyle name="SAPBEXstdDataEmph 2 2 3 3" xfId="42063" xr:uid="{85ADEDAC-7F21-4119-A44C-E675EAA23E80}"/>
    <cellStyle name="SAPBEXstdDataEmph 2 2 3 4" xfId="42603" xr:uid="{500E9837-7328-416D-8C5F-0AEC86D43B1C}"/>
    <cellStyle name="SAPBEXstdDataEmph 2 2 3 5" xfId="43141" xr:uid="{5392F176-6A28-474C-B701-7496B8858A6B}"/>
    <cellStyle name="SAPBEXstdDataEmph 2 2 3 6" xfId="45253" xr:uid="{EB6DD639-C1CC-4136-996B-992B7F5B04F5}"/>
    <cellStyle name="SAPBEXstdDataEmph 2 2 3 7" xfId="43764" xr:uid="{C5408D95-20BF-4F48-B3F0-6E9873CC0AE1}"/>
    <cellStyle name="SAPBEXstdDataEmph 2 2 4" xfId="41399" xr:uid="{78F63C1B-EE9D-44E9-8D48-312C72AEA86B}"/>
    <cellStyle name="SAPBEXstdDataEmph 2 2 5" xfId="42058" xr:uid="{F625D83C-64D2-44F2-982A-2C0D809888FE}"/>
    <cellStyle name="SAPBEXstdDataEmph 2 2 6" xfId="42598" xr:uid="{53EA73E2-743F-4106-AC6C-DDE64F05178B}"/>
    <cellStyle name="SAPBEXstdDataEmph 2 2 7" xfId="43136" xr:uid="{16BA86D5-7E88-44C1-9F5A-023CEA4CC5A6}"/>
    <cellStyle name="SAPBEXstdDataEmph 2 2 8" xfId="45248" xr:uid="{853321BE-7BEC-42B3-87E5-96BE8D5BDC28}"/>
    <cellStyle name="SAPBEXstdDataEmph 2 2 9" xfId="43769" xr:uid="{89728270-C02A-4668-9E73-F8F67CF46FD3}"/>
    <cellStyle name="SAPBEXstdDataEmph 2 3" xfId="6119" xr:uid="{CAE67942-FD2D-47A1-9FA7-E2E2B69FC343}"/>
    <cellStyle name="SAPBEXstdDataEmph 2 3 2" xfId="41405" xr:uid="{CEBDE847-7F35-49E4-A8D7-087908768DBA}"/>
    <cellStyle name="SAPBEXstdDataEmph 2 3 3" xfId="42064" xr:uid="{C314864A-A368-49B1-86B7-BD622173EAB5}"/>
    <cellStyle name="SAPBEXstdDataEmph 2 3 4" xfId="42604" xr:uid="{D98248FA-AFEE-4448-B0AE-A738A3E70FA3}"/>
    <cellStyle name="SAPBEXstdDataEmph 2 3 5" xfId="43142" xr:uid="{30B6D0CE-1FAC-4521-B478-618173603D56}"/>
    <cellStyle name="SAPBEXstdDataEmph 2 3 6" xfId="45254" xr:uid="{A92A6357-4A8C-49C9-81C7-23DEF680BFAA}"/>
    <cellStyle name="SAPBEXstdDataEmph 2 3 7" xfId="43763" xr:uid="{0353C81F-C49C-4987-9398-409451DFEA98}"/>
    <cellStyle name="SAPBEXstdDataEmph 2 3 8" xfId="36723" xr:uid="{2B388B52-3483-45AC-B072-CD504F87C1A4}"/>
    <cellStyle name="SAPBEXstdDataEmph 2 4" xfId="8724" xr:uid="{5774EE52-80A6-4846-BC62-081B8B3CA580}"/>
    <cellStyle name="SAPBEXstdDataEmph 2 4 2" xfId="36724" xr:uid="{5F340B27-0D0B-4788-981F-EE9EFDD9D0E0}"/>
    <cellStyle name="SAPBEXstdDataEmph 2 5" xfId="10371" xr:uid="{D272FA94-BBDE-4FE7-8A49-E63499D9E896}"/>
    <cellStyle name="SAPBEXstdDataEmph 2 5 2" xfId="38390" xr:uid="{F2DE17D9-0E96-49A4-99A4-427434DCE85D}"/>
    <cellStyle name="SAPBEXstdDataEmph 2 6" xfId="10677" xr:uid="{411A2FBB-4E18-4112-AE78-F023C8352F7B}"/>
    <cellStyle name="SAPBEXstdDataEmph 2 6 2" xfId="41492" xr:uid="{3C6030A5-2D07-416F-B84C-E7D6172030A6}"/>
    <cellStyle name="SAPBEXstdDataEmph 2 7" xfId="42137" xr:uid="{163E8EBC-A00C-4732-8F2A-75A0E44308F3}"/>
    <cellStyle name="SAPBEXstdDataEmph 2 8" xfId="42747" xr:uid="{9CFA2E42-4833-4B70-9E39-9551F803C67B}"/>
    <cellStyle name="SAPBEXstdDataEmph 2 9" xfId="43611" xr:uid="{1EDDADB4-D911-4654-9EFA-81EEFE3187B0}"/>
    <cellStyle name="SAPBEXstdDataEmph 20" xfId="36725" xr:uid="{824B5CBE-25C0-4DE3-9CB8-6A9329C320C8}"/>
    <cellStyle name="SAPBEXstdDataEmph 21" xfId="36726" xr:uid="{CAA9615A-851F-4FE2-92E3-546D2C4B7FD3}"/>
    <cellStyle name="SAPBEXstdDataEmph 22" xfId="36727" xr:uid="{69156ED1-6619-41B7-AADE-DC9CD78857FC}"/>
    <cellStyle name="SAPBEXstdDataEmph 23" xfId="36728" xr:uid="{5C9677CE-07FC-4DA1-A9F9-BD91EA0CA7B9}"/>
    <cellStyle name="SAPBEXstdDataEmph 24" xfId="36729" xr:uid="{183C7AA8-7503-48B7-AB3B-3A8B204141B7}"/>
    <cellStyle name="SAPBEXstdDataEmph 25" xfId="36730" xr:uid="{85992B66-B821-417F-BFCB-58C8CCE625D5}"/>
    <cellStyle name="SAPBEXstdDataEmph 26" xfId="36731" xr:uid="{0FBD4A3F-D40C-41E9-99AE-585D5DC68E49}"/>
    <cellStyle name="SAPBEXstdDataEmph 27" xfId="36732" xr:uid="{F09AA456-62A9-4424-A686-153DAC1E0065}"/>
    <cellStyle name="SAPBEXstdDataEmph 28" xfId="36733" xr:uid="{8CAC8C71-36FA-4AF7-B345-24AF61B8BF43}"/>
    <cellStyle name="SAPBEXstdDataEmph 29" xfId="36734" xr:uid="{DA04BEF8-FBEB-4103-8355-665EC5B7B8D8}"/>
    <cellStyle name="SAPBEXstdDataEmph 3" xfId="2307" xr:uid="{615BBB57-97C5-42A6-BF2F-FAAC9FAD1C1F}"/>
    <cellStyle name="SAPBEXstdDataEmph 3 10" xfId="45492" xr:uid="{72AC53CE-A820-4311-BECD-B17F64474D41}"/>
    <cellStyle name="SAPBEXstdDataEmph 3 11" xfId="13025" xr:uid="{B121F008-10B9-423B-93CF-5C43A1864042}"/>
    <cellStyle name="SAPBEXstdDataEmph 3 2" xfId="5551" xr:uid="{1737CB4B-E2A6-433A-B1C3-292CE761E34E}"/>
    <cellStyle name="SAPBEXstdDataEmph 3 2 2" xfId="36735" xr:uid="{0624F201-F17D-4819-9481-31CF8BA49793}"/>
    <cellStyle name="SAPBEXstdDataEmph 3 3" xfId="10262" xr:uid="{A2B2E3EC-2B37-4BCA-B192-2A52B822BBAE}"/>
    <cellStyle name="SAPBEXstdDataEmph 3 3 2" xfId="41864" xr:uid="{5C005C81-AEEE-475A-BE41-E9CE3252600F}"/>
    <cellStyle name="SAPBEXstdDataEmph 3 3 3" xfId="42489" xr:uid="{63CFD4B9-875C-4B88-9F61-CE79F6BC91DE}"/>
    <cellStyle name="SAPBEXstdDataEmph 3 3 4" xfId="43051" xr:uid="{8D1866AB-3A22-44DE-82D0-6625B63A5BA5}"/>
    <cellStyle name="SAPBEXstdDataEmph 3 3 5" xfId="43301" xr:uid="{D86C4397-E423-40EB-B7F2-43251D8DFBEE}"/>
    <cellStyle name="SAPBEXstdDataEmph 3 3 6" xfId="45704" xr:uid="{0990DE31-EA70-4CBE-8EB4-942DB88F29EC}"/>
    <cellStyle name="SAPBEXstdDataEmph 3 3 7" xfId="45981" xr:uid="{6487D31D-8017-4531-8B9C-7B2021E6EB0E}"/>
    <cellStyle name="SAPBEXstdDataEmph 3 3 8" xfId="37989" xr:uid="{2893E805-7EBC-4D8D-94B4-8A4D35CA4F14}"/>
    <cellStyle name="SAPBEXstdDataEmph 3 4" xfId="10390" xr:uid="{D0C4D45B-4BB5-4672-9E91-E33084C5F231}"/>
    <cellStyle name="SAPBEXstdDataEmph 3 4 2" xfId="41960" xr:uid="{A08A2BBF-0CB3-4FBE-B4A8-6EBE2D269045}"/>
    <cellStyle name="SAPBEXstdDataEmph 3 4 3" xfId="42577" xr:uid="{DC9BC2C0-8916-4467-B380-7D756F340FFF}"/>
    <cellStyle name="SAPBEXstdDataEmph 3 4 4" xfId="43131" xr:uid="{6E72A56D-9039-4678-ADB2-018159D6A6E9}"/>
    <cellStyle name="SAPBEXstdDataEmph 3 4 5" xfId="43380" xr:uid="{7917A487-8C9D-4D87-A5F0-F6B19D083755}"/>
    <cellStyle name="SAPBEXstdDataEmph 3 4 6" xfId="45792" xr:uid="{3B48E259-FA62-4EB6-A1FC-26E823BFA769}"/>
    <cellStyle name="SAPBEXstdDataEmph 3 4 7" xfId="46061" xr:uid="{95AF4D0C-B017-43BE-970C-E673A9B43A74}"/>
    <cellStyle name="SAPBEXstdDataEmph 3 4 8" xfId="38147" xr:uid="{58207F23-C39A-4118-8FEB-63CC9D108F9F}"/>
    <cellStyle name="SAPBEXstdDataEmph 3 5" xfId="10430" xr:uid="{BABFD2F1-3851-4B71-BC41-E2926477CB70}"/>
    <cellStyle name="SAPBEXstdDataEmph 3 5 2" xfId="38318" xr:uid="{DB6A9A3D-5589-4409-A03F-610F31919638}"/>
    <cellStyle name="SAPBEXstdDataEmph 3 6" xfId="4957" xr:uid="{CB0DEC2B-73CD-456D-87CB-115763B48D1F}"/>
    <cellStyle name="SAPBEXstdDataEmph 3 6 2" xfId="41572" xr:uid="{791E80D6-FBE3-4D89-9684-A50B29D59CB9}"/>
    <cellStyle name="SAPBEXstdDataEmph 3 7" xfId="42226" xr:uid="{DD053267-A916-4ED4-AC23-471F16D6FE08}"/>
    <cellStyle name="SAPBEXstdDataEmph 3 8" xfId="42837" xr:uid="{C08AAE2B-0239-4084-95D8-8F3A8911C11F}"/>
    <cellStyle name="SAPBEXstdDataEmph 3 9" xfId="43539" xr:uid="{933DD83B-F837-4C84-9DE7-B7038A051540}"/>
    <cellStyle name="SAPBEXstdDataEmph 30" xfId="36736" xr:uid="{76C7057D-52A6-4BE0-AE9B-A80FFB4B12B9}"/>
    <cellStyle name="SAPBEXstdDataEmph 31" xfId="36737" xr:uid="{06A72E98-C0EC-4B75-B40C-2AE0671ED433}"/>
    <cellStyle name="SAPBEXstdDataEmph 32" xfId="36738" xr:uid="{29DC96EA-22FF-4CD3-B9E1-6DBA784AE217}"/>
    <cellStyle name="SAPBEXstdDataEmph 33" xfId="36739" xr:uid="{71756A48-99D0-4739-B54E-8F5974D7B639}"/>
    <cellStyle name="SAPBEXstdDataEmph 34" xfId="36740" xr:uid="{20E3B657-7EA7-4DD4-9878-9100C10DB850}"/>
    <cellStyle name="SAPBEXstdDataEmph 35" xfId="36741" xr:uid="{993FD8A1-E886-48DB-ACF5-28DB6E72F2C6}"/>
    <cellStyle name="SAPBEXstdDataEmph 36" xfId="36742" xr:uid="{1CD61861-28D7-48AA-86A1-189E08B5D245}"/>
    <cellStyle name="SAPBEXstdDataEmph 37" xfId="36743" xr:uid="{0EEDC411-64A1-4916-B244-E6B9598AC411}"/>
    <cellStyle name="SAPBEXstdDataEmph 38" xfId="36744" xr:uid="{281C6D4E-FFB7-44D7-A96A-1A6383243117}"/>
    <cellStyle name="SAPBEXstdDataEmph 39" xfId="36745" xr:uid="{5391DF14-5D96-4CB9-B228-A2866020CCA1}"/>
    <cellStyle name="SAPBEXstdDataEmph 4" xfId="3149" xr:uid="{1B6C6F4A-A7DB-466B-BC90-98303FE1798E}"/>
    <cellStyle name="SAPBEXstdDataEmph 4 10" xfId="13140" xr:uid="{47987871-D18D-4F14-8DB7-5D367CDBFB61}"/>
    <cellStyle name="SAPBEXstdDataEmph 4 2" xfId="10136" xr:uid="{8E4D62F4-360C-4725-AF91-2195360E2282}"/>
    <cellStyle name="SAPBEXstdDataEmph 4 2 2" xfId="36746" xr:uid="{96326F97-AA90-4AB3-A247-7A4F541A535B}"/>
    <cellStyle name="SAPBEXstdDataEmph 4 3" xfId="10685" xr:uid="{A360EE59-9AD6-493A-8FFA-CB46045BD015}"/>
    <cellStyle name="SAPBEXstdDataEmph 4 3 2" xfId="41902" xr:uid="{5A102044-1647-4708-9804-B069797F4D71}"/>
    <cellStyle name="SAPBEXstdDataEmph 4 3 3" xfId="42527" xr:uid="{31BCFC1D-4D3E-4B7E-956A-234474E787EC}"/>
    <cellStyle name="SAPBEXstdDataEmph 4 3 4" xfId="43089" xr:uid="{6D9719CD-974C-41FD-94CC-1E7DB9038006}"/>
    <cellStyle name="SAPBEXstdDataEmph 4 3 5" xfId="43339" xr:uid="{6128A51F-06CD-4AFE-97F0-0CB8A11A0DEB}"/>
    <cellStyle name="SAPBEXstdDataEmph 4 3 6" xfId="45741" xr:uid="{2DB5E129-6A7F-4E8E-9BA4-B28C425267FA}"/>
    <cellStyle name="SAPBEXstdDataEmph 4 3 7" xfId="46019" xr:uid="{1ACE952A-677B-4849-B67F-02F1822E0837}"/>
    <cellStyle name="SAPBEXstdDataEmph 4 3 8" xfId="38027" xr:uid="{328A5F28-C0ED-4395-AA02-18CE6BCA38E3}"/>
    <cellStyle name="SAPBEXstdDataEmph 4 4" xfId="10765" xr:uid="{BAC65C1F-9D42-4168-B72C-A80E7DAD65A2}"/>
    <cellStyle name="SAPBEXstdDataEmph 4 4 2" xfId="38436" xr:uid="{7A5B0688-84D9-4608-BE05-1A88C207B7F3}"/>
    <cellStyle name="SAPBEXstdDataEmph 4 5" xfId="10833" xr:uid="{39BB2654-1109-4062-A7C7-7C5A39B7443F}"/>
    <cellStyle name="SAPBEXstdDataEmph 4 5 2" xfId="41435" xr:uid="{A8E19662-1151-42B6-9BF8-CFECAF3F7418}"/>
    <cellStyle name="SAPBEXstdDataEmph 4 6" xfId="8429" xr:uid="{E49B4365-9BDA-4310-8F92-666F77C757C3}"/>
    <cellStyle name="SAPBEXstdDataEmph 4 6 2" xfId="42092" xr:uid="{E1CA7CE6-0550-48AF-92AA-79939D9C661A}"/>
    <cellStyle name="SAPBEXstdDataEmph 4 7" xfId="42700" xr:uid="{81F275B8-5B40-479C-8A7E-BF09C826DF68}"/>
    <cellStyle name="SAPBEXstdDataEmph 4 8" xfId="43657" xr:uid="{1C93D1D1-3538-4D4E-A422-AAA46F209F14}"/>
    <cellStyle name="SAPBEXstdDataEmph 4 9" xfId="45364" xr:uid="{DE1DDBC7-1D68-472F-9A79-8AE7B278D10F}"/>
    <cellStyle name="SAPBEXstdDataEmph 40" xfId="36747" xr:uid="{1CC9F94E-663A-42B0-8029-66528E3F8B9F}"/>
    <cellStyle name="SAPBEXstdDataEmph 41" xfId="36748" xr:uid="{DF5BDC4F-F736-4421-AD7D-A9DE6F62388F}"/>
    <cellStyle name="SAPBEXstdDataEmph 42" xfId="36749" xr:uid="{5CF9948A-4C28-46EA-B031-980884FBE2D3}"/>
    <cellStyle name="SAPBEXstdDataEmph 43" xfId="36750" xr:uid="{B668E4E5-555C-4172-B589-5FC87EF06ED9}"/>
    <cellStyle name="SAPBEXstdDataEmph 44" xfId="36751" xr:uid="{9D08E401-2F16-4012-BF90-A48716955878}"/>
    <cellStyle name="SAPBEXstdDataEmph 45" xfId="36752" xr:uid="{495A8C9A-3E58-490A-B2AB-63F6AE0C47D7}"/>
    <cellStyle name="SAPBEXstdDataEmph 46" xfId="36753" xr:uid="{DB275FE8-AE14-4BBC-BA06-C377B34871F9}"/>
    <cellStyle name="SAPBEXstdDataEmph 47" xfId="36754" xr:uid="{A3AAA95A-9A55-4911-93AF-764A37A4ED30}"/>
    <cellStyle name="SAPBEXstdDataEmph 48" xfId="36755" xr:uid="{9898370C-4F86-4B08-9A08-9B89E9C1946A}"/>
    <cellStyle name="SAPBEXstdDataEmph 49" xfId="36756" xr:uid="{07E37F09-1940-4295-AD3F-BD67555293A6}"/>
    <cellStyle name="SAPBEXstdDataEmph 5" xfId="3771" xr:uid="{B4AD9913-2724-43FE-9791-B75A0DEF7B3E}"/>
    <cellStyle name="SAPBEXstdDataEmph 5 2" xfId="8981" xr:uid="{35FCB84C-08BE-45EB-BDAF-AFB16756B509}"/>
    <cellStyle name="SAPBEXstdDataEmph 5 2 2" xfId="36757" xr:uid="{BCB5A3FF-302E-4F96-9EC2-2CBFACAACD20}"/>
    <cellStyle name="SAPBEXstdDataEmph 5 3" xfId="38528" xr:uid="{C245D134-735D-4A57-9115-DA277C50107A}"/>
    <cellStyle name="SAPBEXstdDataEmph 5 4" xfId="41345" xr:uid="{C7E00934-F131-4576-BD92-CBE1103D351C}"/>
    <cellStyle name="SAPBEXstdDataEmph 5 5" xfId="42007" xr:uid="{0D379DAF-D865-45B6-AA00-5A52BB39C700}"/>
    <cellStyle name="SAPBEXstdDataEmph 5 6" xfId="42616" xr:uid="{B93A32E0-724D-4658-8388-2E505952EB42}"/>
    <cellStyle name="SAPBEXstdDataEmph 5 7" xfId="43742" xr:uid="{80D8A086-272D-418C-A17A-288899C73BC6}"/>
    <cellStyle name="SAPBEXstdDataEmph 5 8" xfId="45285" xr:uid="{ECF725FE-7BA8-4323-BE3E-2A2E2FFFB5AA}"/>
    <cellStyle name="SAPBEXstdDataEmph 5 9" xfId="13239" xr:uid="{7A6C28D0-312F-499C-8585-8DD765A43C95}"/>
    <cellStyle name="SAPBEXstdDataEmph 50" xfId="36758" xr:uid="{2950B78E-6352-4F7B-BCF1-D6A950764390}"/>
    <cellStyle name="SAPBEXstdDataEmph 51" xfId="36759" xr:uid="{185ACBE7-F3DF-431D-AF34-F795AF9FC6D7}"/>
    <cellStyle name="SAPBEXstdDataEmph 52" xfId="36760" xr:uid="{5FBFACC9-22AA-4A0B-BB9F-FB8028D5FED9}"/>
    <cellStyle name="SAPBEXstdDataEmph 53" xfId="36761" xr:uid="{E8F74A20-16BA-4FD0-808E-50C00B8C1FEC}"/>
    <cellStyle name="SAPBEXstdDataEmph 54" xfId="36762" xr:uid="{44949F23-640A-4F5C-93C9-81061656E764}"/>
    <cellStyle name="SAPBEXstdDataEmph 55" xfId="36763" xr:uid="{91169A83-E531-469A-BD4C-557BCDCF8BCC}"/>
    <cellStyle name="SAPBEXstdDataEmph 56" xfId="36764" xr:uid="{6D58C5BA-760B-4AEC-ACAE-C9D4A291364E}"/>
    <cellStyle name="SAPBEXstdDataEmph 57" xfId="36765" xr:uid="{5DF6D3D2-A498-486A-AAB8-6924EAEB7C5D}"/>
    <cellStyle name="SAPBEXstdDataEmph 58" xfId="36766" xr:uid="{F1431761-CC32-4B59-B8DE-73A93F648B60}"/>
    <cellStyle name="SAPBEXstdDataEmph 59" xfId="36767" xr:uid="{C2C51617-8D0D-4C4F-A586-85BFAFDA3284}"/>
    <cellStyle name="SAPBEXstdDataEmph 6" xfId="2072" xr:uid="{C92A1C4B-48AB-4F3F-BCF4-B005841A5F78}"/>
    <cellStyle name="SAPBEXstdDataEmph 6 2" xfId="10333" xr:uid="{E6F381CF-10B5-44BD-94FA-210E21F978CD}"/>
    <cellStyle name="SAPBEXstdDataEmph 6 2 2" xfId="36769" xr:uid="{93A0E541-E4BC-4E9C-9EE6-1A4B1AD2038C}"/>
    <cellStyle name="SAPBEXstdDataEmph 6 3" xfId="41424" xr:uid="{94A1113C-7DFA-4CDD-99F7-73113E829C0B}"/>
    <cellStyle name="SAPBEXstdDataEmph 6 4" xfId="42107" xr:uid="{C5B95761-53CB-4101-90E8-506B719DF98D}"/>
    <cellStyle name="SAPBEXstdDataEmph 6 5" xfId="42646" xr:uid="{B5070220-D44C-4FD0-814A-76AC84FAE96F}"/>
    <cellStyle name="SAPBEXstdDataEmph 6 6" xfId="43143" xr:uid="{B3FF8122-4678-4A06-87F1-EB866A870F54}"/>
    <cellStyle name="SAPBEXstdDataEmph 6 7" xfId="45255" xr:uid="{39632506-2F49-4601-A0F0-F8D470720917}"/>
    <cellStyle name="SAPBEXstdDataEmph 6 8" xfId="45799" xr:uid="{165F0414-B055-4EAA-9AE5-638E4C8631C8}"/>
    <cellStyle name="SAPBEXstdDataEmph 6 9" xfId="36768" xr:uid="{16CE3FCF-6ED3-49EF-8B20-CB152B9932FA}"/>
    <cellStyle name="SAPBEXstdDataEmph 60" xfId="36770" xr:uid="{876876D4-54F9-46BC-9A10-F0B1095EAC4B}"/>
    <cellStyle name="SAPBEXstdDataEmph 61" xfId="36771" xr:uid="{A3F29FD7-6DF2-4EA8-9FBC-EE1192B0CBB7}"/>
    <cellStyle name="SAPBEXstdDataEmph 62" xfId="36772" xr:uid="{590F5223-994C-445F-B635-68C70314E1F8}"/>
    <cellStyle name="SAPBEXstdDataEmph 63" xfId="36773" xr:uid="{4F533105-A605-4D24-A0CD-9C8309F144E1}"/>
    <cellStyle name="SAPBEXstdDataEmph 64" xfId="36774" xr:uid="{58A8E501-DB39-4076-A481-F9D4E0271BAF}"/>
    <cellStyle name="SAPBEXstdDataEmph 65" xfId="36775" xr:uid="{810F5A7F-C461-40CB-8616-CAE5F9294B01}"/>
    <cellStyle name="SAPBEXstdDataEmph 66" xfId="36776" xr:uid="{5A08A2AE-9EE9-4EDF-87A9-DA24914DAEC8}"/>
    <cellStyle name="SAPBEXstdDataEmph 67" xfId="36777" xr:uid="{F0724B6B-9BB5-407F-AB3C-EE5987438E23}"/>
    <cellStyle name="SAPBEXstdDataEmph 68" xfId="36778" xr:uid="{56D15943-C956-474C-80AF-196DB329002C}"/>
    <cellStyle name="SAPBEXstdDataEmph 69" xfId="36779" xr:uid="{83F62C5E-2F1F-41C3-9A0E-22E4B47E20CE}"/>
    <cellStyle name="SAPBEXstdDataEmph 7" xfId="10188" xr:uid="{75D2D18C-3858-4F97-8D18-0E269C38B05E}"/>
    <cellStyle name="SAPBEXstdDataEmph 7 2" xfId="36780" xr:uid="{BC327079-B804-47A5-80E5-AC6D12F66FA2}"/>
    <cellStyle name="SAPBEXstdDataEmph 70" xfId="36781" xr:uid="{77B16ADD-BB1F-4B20-875A-CE86B97E5944}"/>
    <cellStyle name="SAPBEXstdDataEmph 71" xfId="36782" xr:uid="{8B45B71B-F8F9-4171-BA33-3D06C7251381}"/>
    <cellStyle name="SAPBEXstdDataEmph 72" xfId="36783" xr:uid="{65864DDD-BB89-48CD-88EB-5A4E96C2E701}"/>
    <cellStyle name="SAPBEXstdDataEmph 73" xfId="36784" xr:uid="{6B3DED9E-8D73-437A-ACDC-FBF3CB3B0EAD}"/>
    <cellStyle name="SAPBEXstdDataEmph 74" xfId="36785" xr:uid="{7C0F8980-1F74-43F8-8F40-90A81908560F}"/>
    <cellStyle name="SAPBEXstdDataEmph 75" xfId="36786" xr:uid="{8FA7C582-B634-4D31-9460-791939BA1588}"/>
    <cellStyle name="SAPBEXstdDataEmph 76" xfId="36787" xr:uid="{DEE3CFA0-EF1C-4D23-9B28-6959875BF760}"/>
    <cellStyle name="SAPBEXstdDataEmph 77" xfId="36788" xr:uid="{48652A94-109F-4C67-85E1-88F49908448E}"/>
    <cellStyle name="SAPBEXstdDataEmph 78" xfId="36789" xr:uid="{61D25893-1779-48BD-875B-6E86ACEBE396}"/>
    <cellStyle name="SAPBEXstdDataEmph 79" xfId="36790" xr:uid="{1965B178-E01A-4295-A31C-E448F15E9050}"/>
    <cellStyle name="SAPBEXstdDataEmph 8" xfId="10409" xr:uid="{39746A8B-F237-4FD3-9A7F-774ED2E2E86C}"/>
    <cellStyle name="SAPBEXstdDataEmph 8 2" xfId="36791" xr:uid="{218FEAE9-76C9-4936-8DB8-02230B8ECDE5}"/>
    <cellStyle name="SAPBEXstdDataEmph 80" xfId="36792" xr:uid="{1AAA9557-4EB3-4790-A7F2-16A869D8346A}"/>
    <cellStyle name="SAPBEXstdDataEmph 81" xfId="36793" xr:uid="{29AF4682-89E7-451E-AEFA-C3F8150683F3}"/>
    <cellStyle name="SAPBEXstdDataEmph 82" xfId="36794" xr:uid="{B97E0066-B810-479A-BFC2-B803150EF2C6}"/>
    <cellStyle name="SAPBEXstdDataEmph 83" xfId="36795" xr:uid="{515CE528-3DCE-42A5-BC2A-78BFD8C97D85}"/>
    <cellStyle name="SAPBEXstdDataEmph 84" xfId="36796" xr:uid="{618EED51-03D7-4292-BBEF-4E5C34E7F12D}"/>
    <cellStyle name="SAPBEXstdDataEmph 85" xfId="36797" xr:uid="{EF6673F7-A6E4-467C-A027-FEA49F9225FD}"/>
    <cellStyle name="SAPBEXstdDataEmph 86" xfId="36798" xr:uid="{1961CFE2-30AA-4B01-BD03-B3F7EDEF6A86}"/>
    <cellStyle name="SAPBEXstdDataEmph 87" xfId="36799" xr:uid="{E0ADC4A9-59A2-41E9-93DE-9FFE2BE708AD}"/>
    <cellStyle name="SAPBEXstdDataEmph 88" xfId="36800" xr:uid="{57C4E8D1-9E23-4A0A-B699-D6CCB5D37851}"/>
    <cellStyle name="SAPBEXstdDataEmph 89" xfId="36801" xr:uid="{628BF652-F4FE-487B-BDFB-AAF2415632D0}"/>
    <cellStyle name="SAPBEXstdDataEmph 9" xfId="36802" xr:uid="{EA760B1D-EB1A-497C-906E-A98A73E95C24}"/>
    <cellStyle name="SAPBEXstdDataEmph 90" xfId="36803" xr:uid="{ABCB903B-B35E-4700-B68E-4A216FC2EDAC}"/>
    <cellStyle name="SAPBEXstdDataEmph 91" xfId="36804" xr:uid="{10375B50-5B13-44C9-8A48-909E7C6A23B9}"/>
    <cellStyle name="SAPBEXstdDataEmph 92" xfId="36805" xr:uid="{67AC485E-9205-4640-B935-28DD2C5C2709}"/>
    <cellStyle name="SAPBEXstdDataEmph 93" xfId="36806" xr:uid="{F13C3226-B193-49F5-85F6-017832391F5E}"/>
    <cellStyle name="SAPBEXstdDataEmph 94" xfId="36807" xr:uid="{ECF68896-B2D0-412F-8AFC-4DE0B95BCD12}"/>
    <cellStyle name="SAPBEXstdDataEmph 95" xfId="36808" xr:uid="{EF6FB875-2DB8-430A-AD76-98D9031C38C9}"/>
    <cellStyle name="SAPBEXstdDataEmph 96" xfId="36809" xr:uid="{E4EEB212-B25D-4B20-B1CF-B78D253CE748}"/>
    <cellStyle name="SAPBEXstdDataEmph 97" xfId="36810" xr:uid="{92E1B6C0-3CB7-4D3A-AE88-905CE95C40D1}"/>
    <cellStyle name="SAPBEXstdDataEmph 98" xfId="36811" xr:uid="{7100752F-C579-44C3-9418-C8CC1402BBB1}"/>
    <cellStyle name="SAPBEXstdDataEmph 99" xfId="36812" xr:uid="{26AF6860-A61F-4DB4-AC69-E7FE3E84DF4F}"/>
    <cellStyle name="SAPBEXstdItem" xfId="1991" xr:uid="{7DB94C13-0FF7-4BC1-8AB9-11859AE43671}"/>
    <cellStyle name="SAPBEXstdItem 10" xfId="36813" xr:uid="{3B7A83E5-8615-4265-9155-E7FB989DB8B9}"/>
    <cellStyle name="SAPBEXstdItem 100" xfId="36814" xr:uid="{93FD4BE6-EE0D-4A3D-9589-C0FB095D01B6}"/>
    <cellStyle name="SAPBEXstdItem 101" xfId="36815" xr:uid="{4DB79400-6C07-46BC-81B8-988247ED3687}"/>
    <cellStyle name="SAPBEXstdItem 102" xfId="36816" xr:uid="{EA2ED0BB-6371-4C5D-8167-A2EDA1B4413E}"/>
    <cellStyle name="SAPBEXstdItem 103" xfId="36817" xr:uid="{CB6D78DD-0C02-413D-91D6-58FE4CD43D67}"/>
    <cellStyle name="SAPBEXstdItem 104" xfId="36818" xr:uid="{5266E507-BD48-434D-9D1B-550C022C8F86}"/>
    <cellStyle name="SAPBEXstdItem 105" xfId="36819" xr:uid="{570853B4-E1DE-4CD0-AE77-752300932261}"/>
    <cellStyle name="SAPBEXstdItem 106" xfId="36820" xr:uid="{77148226-ACB0-4BC6-B587-EBA7F56EB2FC}"/>
    <cellStyle name="SAPBEXstdItem 106 2" xfId="41476" xr:uid="{1AD74CE1-B955-4204-A0E1-8627021B5690}"/>
    <cellStyle name="SAPBEXstdItem 106 3" xfId="42157" xr:uid="{CE5BCD39-8E58-4E62-9986-868E6B099549}"/>
    <cellStyle name="SAPBEXstdItem 106 4" xfId="42664" xr:uid="{6AFDD9C5-CB93-4661-9D53-24472AEB8777}"/>
    <cellStyle name="SAPBEXstdItem 106 5" xfId="43144" xr:uid="{116FB610-FED2-4276-BFB6-4EBC9748E68C}"/>
    <cellStyle name="SAPBEXstdItem 106 6" xfId="45256" xr:uid="{561D3349-1A64-4266-B638-899D95D866FB}"/>
    <cellStyle name="SAPBEXstdItem 106 7" xfId="45800" xr:uid="{E6DCA2BC-CCED-4922-877D-857BC48369C4}"/>
    <cellStyle name="SAPBEXstdItem 107" xfId="36821" xr:uid="{BBB588D7-09B6-488A-BD10-3C131652058E}"/>
    <cellStyle name="SAPBEXstdItem 107 2" xfId="41477" xr:uid="{3E3A21BB-2314-47FB-B4A9-68600AF7333D}"/>
    <cellStyle name="SAPBEXstdItem 107 3" xfId="42158" xr:uid="{0564D643-EB6D-4DD6-9CD7-A5322CE3C8AE}"/>
    <cellStyle name="SAPBEXstdItem 107 4" xfId="42665" xr:uid="{C936162E-8292-4BEC-B0D1-EEEAE77D1D37}"/>
    <cellStyle name="SAPBEXstdItem 107 5" xfId="43145" xr:uid="{723CD8EC-8DFF-4789-81B0-7AB4C2B672D9}"/>
    <cellStyle name="SAPBEXstdItem 107 6" xfId="45257" xr:uid="{DBA28F01-425F-4EB3-BF5D-3EE8446B9955}"/>
    <cellStyle name="SAPBEXstdItem 107 7" xfId="45801" xr:uid="{84D5C5BD-436F-41E7-89FD-522404F1C4E4}"/>
    <cellStyle name="SAPBEXstdItem 108" xfId="36822" xr:uid="{617FB5C4-B052-4137-B09C-4271BB2AB3D3}"/>
    <cellStyle name="SAPBEXstdItem 108 2" xfId="41478" xr:uid="{13432766-0898-4B09-9F65-700C1B466B82}"/>
    <cellStyle name="SAPBEXstdItem 108 3" xfId="42159" xr:uid="{5A9BF66C-5D94-474D-8270-738600F20F00}"/>
    <cellStyle name="SAPBEXstdItem 108 4" xfId="42666" xr:uid="{B29671DD-05A7-4849-B110-725391AB3BF3}"/>
    <cellStyle name="SAPBEXstdItem 108 5" xfId="43146" xr:uid="{35FF7E6F-CAAF-4CD7-8ED9-09CAF87D5B4A}"/>
    <cellStyle name="SAPBEXstdItem 108 6" xfId="45258" xr:uid="{9B830C88-4098-496E-9241-52C002BAD9E5}"/>
    <cellStyle name="SAPBEXstdItem 108 7" xfId="45802" xr:uid="{FFD08AFA-BD32-438C-A4C5-10AEBA600CC1}"/>
    <cellStyle name="SAPBEXstdItem 109" xfId="36823" xr:uid="{CF3ACCC9-336C-44DF-A55F-13A5DBB9CEF2}"/>
    <cellStyle name="SAPBEXstdItem 109 2" xfId="41479" xr:uid="{7A1191E2-F343-481F-A372-A59B20224169}"/>
    <cellStyle name="SAPBEXstdItem 109 3" xfId="42160" xr:uid="{CB239516-EFF2-4316-BECD-745CEA95CED4}"/>
    <cellStyle name="SAPBEXstdItem 109 4" xfId="42667" xr:uid="{C80E7377-0729-4D5A-ADC8-7DD702569BF2}"/>
    <cellStyle name="SAPBEXstdItem 109 5" xfId="43147" xr:uid="{32212B6F-BA8D-44C5-B746-9693EB565FD2}"/>
    <cellStyle name="SAPBEXstdItem 109 6" xfId="45259" xr:uid="{667CB8E2-A8D5-418E-9AB7-0EF02DE855E3}"/>
    <cellStyle name="SAPBEXstdItem 109 7" xfId="45803" xr:uid="{930F40F1-2BC5-4482-8D90-DF306598A257}"/>
    <cellStyle name="SAPBEXstdItem 11" xfId="36824" xr:uid="{A34FB8BE-9CF1-4E20-8DFC-D35C287EF6CA}"/>
    <cellStyle name="SAPBEXstdItem 110" xfId="36825" xr:uid="{1A3FF55E-7448-4036-BF0F-C78289F2D7A6}"/>
    <cellStyle name="SAPBEXstdItem 110 2" xfId="41481" xr:uid="{20652B3D-0C3D-49D0-B4F0-166E9116B67A}"/>
    <cellStyle name="SAPBEXstdItem 110 3" xfId="42162" xr:uid="{B67E6C68-DA29-4A7E-AC6D-4E31944F1A38}"/>
    <cellStyle name="SAPBEXstdItem 110 4" xfId="42669" xr:uid="{D6ABDC2B-69EB-43FA-90C1-E87A5BC1C08C}"/>
    <cellStyle name="SAPBEXstdItem 110 5" xfId="43148" xr:uid="{FA0AE468-6130-42E5-BE78-F6CEDB960323}"/>
    <cellStyle name="SAPBEXstdItem 110 6" xfId="45260" xr:uid="{BD8A7614-3223-472B-BA92-4D90BE57450A}"/>
    <cellStyle name="SAPBEXstdItem 110 7" xfId="45804" xr:uid="{C66B0B27-AFC2-4D8C-89D1-7D7BF9650B04}"/>
    <cellStyle name="SAPBEXstdItem 111" xfId="36826" xr:uid="{25EBEC4C-F01B-4936-B191-47DD4C72320C}"/>
    <cellStyle name="SAPBEXstdItem 111 2" xfId="41482" xr:uid="{15D8AD2F-56DC-4F2E-A17E-3E1CE0CBC0E4}"/>
    <cellStyle name="SAPBEXstdItem 111 3" xfId="42163" xr:uid="{309BA904-6B0D-4313-8A3E-547046166A5B}"/>
    <cellStyle name="SAPBEXstdItem 111 4" xfId="42670" xr:uid="{58FD3818-3E2F-4D8C-9BBE-55475E47003F}"/>
    <cellStyle name="SAPBEXstdItem 111 5" xfId="43149" xr:uid="{7C1783B0-2BE4-46F3-9130-700FB2E96E28}"/>
    <cellStyle name="SAPBEXstdItem 111 6" xfId="45261" xr:uid="{A62B6BB5-1B5B-4624-AAF3-D4EC8F51A35B}"/>
    <cellStyle name="SAPBEXstdItem 111 7" xfId="45805" xr:uid="{BCAA7C0B-4EA7-4BBE-94D5-064E956E3D58}"/>
    <cellStyle name="SAPBEXstdItem 112" xfId="36827" xr:uid="{CDA8A04A-BA35-49B9-BED8-BC8D3F01DF2F}"/>
    <cellStyle name="SAPBEXstdItem 112 2" xfId="41483" xr:uid="{838C7890-9F07-4480-8A3A-C0D99AB4F93A}"/>
    <cellStyle name="SAPBEXstdItem 112 3" xfId="42164" xr:uid="{F8C420DA-E813-4FFC-BEDA-B717D27509EC}"/>
    <cellStyle name="SAPBEXstdItem 112 4" xfId="42671" xr:uid="{EE96FDAB-1F0B-4E5C-BE50-0C3332BC0788}"/>
    <cellStyle name="SAPBEXstdItem 112 5" xfId="43150" xr:uid="{25B5FD84-3E5E-4C32-BF8D-D1679C307936}"/>
    <cellStyle name="SAPBEXstdItem 112 6" xfId="45262" xr:uid="{D6212ACE-2E62-4B42-88A2-6ADA564DE22B}"/>
    <cellStyle name="SAPBEXstdItem 112 7" xfId="45806" xr:uid="{202B8B96-08C4-42E3-8165-C968414255E0}"/>
    <cellStyle name="SAPBEXstdItem 113" xfId="36828" xr:uid="{B3E9B2BE-799F-423F-A950-6C3E3D9F190F}"/>
    <cellStyle name="SAPBEXstdItem 113 2" xfId="41484" xr:uid="{FDB5FA98-F0FE-441C-927B-6DF7D9ABA3A6}"/>
    <cellStyle name="SAPBEXstdItem 113 3" xfId="42165" xr:uid="{E09D0675-9527-40E1-8E2D-ADA1FE2383A3}"/>
    <cellStyle name="SAPBEXstdItem 113 4" xfId="42672" xr:uid="{6A131C8C-4BB0-4C06-9C16-4CEA718C033B}"/>
    <cellStyle name="SAPBEXstdItem 113 5" xfId="43151" xr:uid="{865FC5F4-F436-4399-8FCD-8154C6DCD191}"/>
    <cellStyle name="SAPBEXstdItem 113 6" xfId="45263" xr:uid="{81DC7B01-2469-4678-A53C-85F5F38FDA92}"/>
    <cellStyle name="SAPBEXstdItem 113 7" xfId="45807" xr:uid="{99459B73-C49A-488F-A521-839C4E1AC6D1}"/>
    <cellStyle name="SAPBEXstdItem 114" xfId="36829" xr:uid="{042D5EA6-9759-45F7-8B71-2973C361A6A2}"/>
    <cellStyle name="SAPBEXstdItem 114 2" xfId="41485" xr:uid="{CFC7B6FB-99FA-497F-AC14-1EEEB70040C4}"/>
    <cellStyle name="SAPBEXstdItem 114 3" xfId="42166" xr:uid="{50A6768C-581F-4575-B34A-22AFAF39E51D}"/>
    <cellStyle name="SAPBEXstdItem 114 4" xfId="42673" xr:uid="{065FF651-AEBB-42CF-B265-83376492E486}"/>
    <cellStyle name="SAPBEXstdItem 114 5" xfId="43152" xr:uid="{DA23C6A4-4E36-4D61-B672-FD7DCF03A8B1}"/>
    <cellStyle name="SAPBEXstdItem 114 6" xfId="45264" xr:uid="{CBF1DB0F-9138-4BA8-885E-803DB68BAAC2}"/>
    <cellStyle name="SAPBEXstdItem 114 7" xfId="45808" xr:uid="{250DEFC7-6AA6-488A-8304-775AC281E34D}"/>
    <cellStyle name="SAPBEXstdItem 115" xfId="36830" xr:uid="{4E95FA1B-41D4-4072-820A-33F05587718A}"/>
    <cellStyle name="SAPBEXstdItem 115 2" xfId="41486" xr:uid="{7DB1C43E-442D-4F2C-A0D1-E91B22D87857}"/>
    <cellStyle name="SAPBEXstdItem 115 3" xfId="42167" xr:uid="{B9A2374E-C74A-43EF-A138-FD98BD79A791}"/>
    <cellStyle name="SAPBEXstdItem 115 4" xfId="42674" xr:uid="{D24F5A16-A542-4E51-B861-40AA1A5F9BDA}"/>
    <cellStyle name="SAPBEXstdItem 115 5" xfId="43153" xr:uid="{5B10D69A-7FA9-45BB-8064-34CC3F11E206}"/>
    <cellStyle name="SAPBEXstdItem 115 6" xfId="45265" xr:uid="{27707B42-9C04-4A37-BF12-AD9892D69B5C}"/>
    <cellStyle name="SAPBEXstdItem 115 7" xfId="45809" xr:uid="{AE4EFD4B-9B1E-411B-A4EC-454C6AEBDFCB}"/>
    <cellStyle name="SAPBEXstdItem 116" xfId="36831" xr:uid="{DD4B6539-B879-4A99-A0D6-D8A0CB9E0CA5}"/>
    <cellStyle name="SAPBEXstdItem 116 2" xfId="41487" xr:uid="{95DE0612-F444-43F2-9AB3-353635B486E4}"/>
    <cellStyle name="SAPBEXstdItem 116 3" xfId="42168" xr:uid="{632DC578-9BF1-4ADA-A62C-F8C318B5721B}"/>
    <cellStyle name="SAPBEXstdItem 116 4" xfId="42675" xr:uid="{378A847E-EEBA-487B-8F48-80B286A0657C}"/>
    <cellStyle name="SAPBEXstdItem 116 5" xfId="43154" xr:uid="{D50171EB-8092-4248-B1F3-A810DAA19994}"/>
    <cellStyle name="SAPBEXstdItem 116 6" xfId="45266" xr:uid="{2ACFF579-9A31-4F35-9864-1F8D81475103}"/>
    <cellStyle name="SAPBEXstdItem 116 7" xfId="45810" xr:uid="{D6A01A14-BBC6-4D25-914F-647257FF5E2E}"/>
    <cellStyle name="SAPBEXstdItem 117" xfId="12892" xr:uid="{87438C19-96E3-4880-B1E9-813B53593B52}"/>
    <cellStyle name="SAPBEXstdItem 117 2" xfId="38279" xr:uid="{F71151A7-55BA-46B9-BA18-5791D0F7A163}"/>
    <cellStyle name="SAPBEXstdItem 117 3" xfId="41633" xr:uid="{2A2E5D95-C5BD-4D2E-838F-226B48DD2394}"/>
    <cellStyle name="SAPBEXstdItem 117 4" xfId="42279" xr:uid="{0556430F-4804-40B7-9B76-21C4F8A04E5B}"/>
    <cellStyle name="SAPBEXstdItem 117 5" xfId="42876" xr:uid="{F2D2081C-859F-4BA5-BF63-77D06C140152}"/>
    <cellStyle name="SAPBEXstdItem 117 6" xfId="43508" xr:uid="{E6A09514-8506-4C70-A21D-A398AED93277}"/>
    <cellStyle name="SAPBEXstdItem 117 7" xfId="45526" xr:uid="{E70D407F-71E4-4483-9711-06564112A84D}"/>
    <cellStyle name="SAPBEXstdItem 118" xfId="38219" xr:uid="{9A956FE3-EEE2-49F8-A077-4D693F10B562}"/>
    <cellStyle name="SAPBEXstdItem 119" xfId="41726" xr:uid="{D748E0FE-D725-479E-AF65-81691F2D7FA5}"/>
    <cellStyle name="SAPBEXstdItem 12" xfId="36832" xr:uid="{E9F91E9F-7FBD-4C6F-AC92-CCE527AE7ADD}"/>
    <cellStyle name="SAPBEXstdItem 120" xfId="42371" xr:uid="{53A23F64-ADD3-46A9-9D24-487F183540C6}"/>
    <cellStyle name="SAPBEXstdItem 121" xfId="42956" xr:uid="{A0B058BF-1884-46D5-BFC3-D10E8479B387}"/>
    <cellStyle name="SAPBEXstdItem 122" xfId="43451" xr:uid="{0D22C892-431E-413F-A40A-35AF55E35C6D}"/>
    <cellStyle name="SAPBEXstdItem 123" xfId="45584" xr:uid="{97AFB506-F5AC-4D37-9DFB-09579200974C}"/>
    <cellStyle name="SAPBEXstdItem 124" xfId="12348" xr:uid="{632D504A-96F2-4F82-B48F-E575D28F9E4C}"/>
    <cellStyle name="SAPBEXstdItem 125" xfId="46172" xr:uid="{7D5DF7BA-CDAA-4838-B41E-50F106CFFE39}"/>
    <cellStyle name="SAPBEXstdItem 13" xfId="36833" xr:uid="{DC3D504F-E6A0-4898-BA88-6D1B8D519A56}"/>
    <cellStyle name="SAPBEXstdItem 14" xfId="36834" xr:uid="{06E468AE-1AC0-4E12-9BB6-C41FB5D83ECA}"/>
    <cellStyle name="SAPBEXstdItem 15" xfId="36835" xr:uid="{7E6317A7-01B1-47DB-819D-B8D9E9375615}"/>
    <cellStyle name="SAPBEXstdItem 16" xfId="36836" xr:uid="{57FBD1D0-530F-4C7E-8F60-D761A403D61C}"/>
    <cellStyle name="SAPBEXstdItem 17" xfId="36837" xr:uid="{7391133E-D8BC-4EA9-A1FD-A6E88F49F1AF}"/>
    <cellStyle name="SAPBEXstdItem 18" xfId="36838" xr:uid="{1CD0BFEB-C4B5-4E4F-AFA4-B679EC26B91E}"/>
    <cellStyle name="SAPBEXstdItem 19" xfId="36839" xr:uid="{C8DA5C36-7A8F-4FE8-B078-871BDFEAA187}"/>
    <cellStyle name="SAPBEXstdItem 2" xfId="2248" xr:uid="{1D018A94-85D7-4A7A-B7F3-9349B9C305F0}"/>
    <cellStyle name="SAPBEXstdItem 2 10" xfId="45420" xr:uid="{9EBA1325-83A3-4917-A6A4-B7C7590A50CE}"/>
    <cellStyle name="SAPBEXstdItem 2 11" xfId="13096" xr:uid="{C634C9E9-26D3-46F0-AA55-39D742FA240C}"/>
    <cellStyle name="SAPBEXstdItem 2 2" xfId="5386" xr:uid="{83562C83-9C85-4A20-B846-A85F4525B214}"/>
    <cellStyle name="SAPBEXstdItem 2 2 10" xfId="36840" xr:uid="{539965BF-E4AD-4F3E-A3E9-C4C9AD380080}"/>
    <cellStyle name="SAPBEXstdItem 2 2 2" xfId="8483" xr:uid="{8099B64E-5ED3-456F-915D-B33934D17B8D}"/>
    <cellStyle name="SAPBEXstdItem 2 2 2 10" xfId="36841" xr:uid="{C41CC0A9-04C2-447D-A567-E97CF84494B4}"/>
    <cellStyle name="SAPBEXstdItem 2 2 2 2" xfId="36842" xr:uid="{287A5E93-E92F-4B28-871A-CBFA661E01B0}"/>
    <cellStyle name="SAPBEXstdItem 2 2 2 2 2" xfId="36843" xr:uid="{19BC279E-731A-4E75-A6A7-0E0CDD3DC4FD}"/>
    <cellStyle name="SAPBEXstdItem 2 2 2 2 2 2" xfId="41499" xr:uid="{409B5A50-6644-443B-B37F-7CBBC3CA38E7}"/>
    <cellStyle name="SAPBEXstdItem 2 2 2 2 2 3" xfId="42180" xr:uid="{458F490D-8EF5-4182-B9FC-219109B84D3B}"/>
    <cellStyle name="SAPBEXstdItem 2 2 2 2 2 4" xfId="42686" xr:uid="{839DA365-E79B-482D-95DB-F3C307669AC1}"/>
    <cellStyle name="SAPBEXstdItem 2 2 2 2 2 5" xfId="43158" xr:uid="{8D4F6AAB-6DDB-42E7-8B66-48C9795482F0}"/>
    <cellStyle name="SAPBEXstdItem 2 2 2 2 2 6" xfId="45270" xr:uid="{A2383F55-BA54-4D21-BFDD-A758737F9CD3}"/>
    <cellStyle name="SAPBEXstdItem 2 2 2 2 2 7" xfId="45814" xr:uid="{BD699C8B-9DC0-4C4B-AE7F-7AAB451759FA}"/>
    <cellStyle name="SAPBEXstdItem 2 2 2 2 3" xfId="41498" xr:uid="{A12CD45D-C213-4067-8439-83F54A095B33}"/>
    <cellStyle name="SAPBEXstdItem 2 2 2 2 4" xfId="42179" xr:uid="{9E0D6C34-0E66-4F24-8F2F-594AA3555135}"/>
    <cellStyle name="SAPBEXstdItem 2 2 2 2 5" xfId="42685" xr:uid="{7A708DC2-257B-4155-9154-EBEA08288D73}"/>
    <cellStyle name="SAPBEXstdItem 2 2 2 2 6" xfId="43157" xr:uid="{DBF3AD05-71C1-41EE-B612-DCD1F3EB9549}"/>
    <cellStyle name="SAPBEXstdItem 2 2 2 2 7" xfId="45269" xr:uid="{EE3A9ECF-F764-4236-A024-74A85BA5030D}"/>
    <cellStyle name="SAPBEXstdItem 2 2 2 2 8" xfId="45813" xr:uid="{83C2C954-815B-4D1C-8E75-07FCC2CB608E}"/>
    <cellStyle name="SAPBEXstdItem 2 2 2 3" xfId="36844" xr:uid="{E2619D0A-C92B-4F65-8CD1-DF3B203EC2AB}"/>
    <cellStyle name="SAPBEXstdItem 2 2 2 3 2" xfId="41500" xr:uid="{2AFF2F8E-7183-4048-9DD1-AD2BDFDD9C2F}"/>
    <cellStyle name="SAPBEXstdItem 2 2 2 3 3" xfId="42181" xr:uid="{ADEB8E08-BCA1-4ADB-8F7E-B4E98BBE91BB}"/>
    <cellStyle name="SAPBEXstdItem 2 2 2 3 4" xfId="42687" xr:uid="{E2F3EEF9-FB2E-45CC-8ED7-522922C49E09}"/>
    <cellStyle name="SAPBEXstdItem 2 2 2 3 5" xfId="43159" xr:uid="{99223E10-6ABB-4E8B-A8BB-C81914CEEB9F}"/>
    <cellStyle name="SAPBEXstdItem 2 2 2 3 6" xfId="45271" xr:uid="{8B3CB348-DCCE-4D09-B7A9-4B792716F000}"/>
    <cellStyle name="SAPBEXstdItem 2 2 2 3 7" xfId="45815" xr:uid="{055A012A-1C0C-42DB-914A-C842B1C1590C}"/>
    <cellStyle name="SAPBEXstdItem 2 2 2 4" xfId="41497" xr:uid="{53A9B5CD-DE23-4674-B026-559A52303402}"/>
    <cellStyle name="SAPBEXstdItem 2 2 2 5" xfId="42178" xr:uid="{AC9C7D31-E3BE-4C3C-8F26-3E8FCB942002}"/>
    <cellStyle name="SAPBEXstdItem 2 2 2 6" xfId="42684" xr:uid="{1F2790F2-EEB2-42A9-A412-92BB98DA9B16}"/>
    <cellStyle name="SAPBEXstdItem 2 2 2 7" xfId="43156" xr:uid="{B063D875-1C20-4A0A-B77A-DF3EB52C3B9B}"/>
    <cellStyle name="SAPBEXstdItem 2 2 2 8" xfId="45268" xr:uid="{F7C2E806-304F-4DDE-9D6A-A3A86BDD3986}"/>
    <cellStyle name="SAPBEXstdItem 2 2 2 9" xfId="45812" xr:uid="{56BC8A99-BE7E-4E0C-B929-813256F58527}"/>
    <cellStyle name="SAPBEXstdItem 2 2 3" xfId="36845" xr:uid="{3C4C97D5-E14B-42F6-8AD0-027915957951}"/>
    <cellStyle name="SAPBEXstdItem 2 2 3 2" xfId="41501" xr:uid="{DA1F6A05-5853-4A15-B7BE-CBA7185E3BB5}"/>
    <cellStyle name="SAPBEXstdItem 2 2 3 3" xfId="42182" xr:uid="{558200C4-C264-41C8-ADA9-AC79F2CD440A}"/>
    <cellStyle name="SAPBEXstdItem 2 2 3 4" xfId="42688" xr:uid="{3BF518E0-BF2B-48D0-B85A-0B6E82BEF35C}"/>
    <cellStyle name="SAPBEXstdItem 2 2 3 5" xfId="43160" xr:uid="{251E29E2-43A6-4735-981F-029CD8B45AB0}"/>
    <cellStyle name="SAPBEXstdItem 2 2 3 6" xfId="45272" xr:uid="{443D410D-0EE1-4CC6-B784-A319EAD39920}"/>
    <cellStyle name="SAPBEXstdItem 2 2 3 7" xfId="45816" xr:uid="{1165FC56-6775-488B-BFCE-7CF91756ECC6}"/>
    <cellStyle name="SAPBEXstdItem 2 2 4" xfId="41496" xr:uid="{1DAFC6B9-0FE9-4DC2-87DC-056DA627CF2F}"/>
    <cellStyle name="SAPBEXstdItem 2 2 5" xfId="42177" xr:uid="{E02B6E9A-36FC-41B0-995C-5281A5A59F02}"/>
    <cellStyle name="SAPBEXstdItem 2 2 6" xfId="42683" xr:uid="{EE9B4BFC-BA87-4619-A788-F942E429A03E}"/>
    <cellStyle name="SAPBEXstdItem 2 2 7" xfId="43155" xr:uid="{EBB2FC37-91DC-4E80-9643-652F326DB708}"/>
    <cellStyle name="SAPBEXstdItem 2 2 8" xfId="45267" xr:uid="{1CE6967D-8E9E-4E20-AD45-70CB0E92F021}"/>
    <cellStyle name="SAPBEXstdItem 2 2 9" xfId="45811" xr:uid="{C6C562B2-5B8B-4361-87FE-DA1BFF074EBC}"/>
    <cellStyle name="SAPBEXstdItem 2 3" xfId="6120" xr:uid="{83E42338-09C0-4906-A882-51115F737DB2}"/>
    <cellStyle name="SAPBEXstdItem 2 3 2" xfId="41502" xr:uid="{F6230FA3-0C51-4C7F-9B42-A5956A7830F7}"/>
    <cellStyle name="SAPBEXstdItem 2 3 3" xfId="42183" xr:uid="{E895C4A8-E40F-4BDD-8743-5967FD0521D9}"/>
    <cellStyle name="SAPBEXstdItem 2 3 4" xfId="42689" xr:uid="{CE52FAEC-CF5B-4532-9E4B-14B855C19159}"/>
    <cellStyle name="SAPBEXstdItem 2 3 5" xfId="43161" xr:uid="{79785FD2-0BBA-434A-A736-22F181664CDD}"/>
    <cellStyle name="SAPBEXstdItem 2 3 6" xfId="45273" xr:uid="{4D95BF64-5159-4596-A199-FC850125B1F7}"/>
    <cellStyle name="SAPBEXstdItem 2 3 7" xfId="45817" xr:uid="{24613A74-2CB0-4093-BEF5-A3320734F260}"/>
    <cellStyle name="SAPBEXstdItem 2 3 8" xfId="36846" xr:uid="{B81F117D-5BC2-4274-AB10-1C23A445EF3B}"/>
    <cellStyle name="SAPBEXstdItem 2 4" xfId="10609" xr:uid="{B677CA7D-2AE7-4625-898B-EAB0CCD02A91}"/>
    <cellStyle name="SAPBEXstdItem 2 4 2" xfId="36847" xr:uid="{76919F8F-6BFB-4653-8384-D51EBAB30CE8}"/>
    <cellStyle name="SAPBEXstdItem 2 5" xfId="8583" xr:uid="{277FCA1F-65AC-4F91-86B1-5293CC98832A}"/>
    <cellStyle name="SAPBEXstdItem 2 5 2" xfId="38391" xr:uid="{421C12E5-EA4D-43E0-8264-0D74E8C40D9B}"/>
    <cellStyle name="SAPBEXstdItem 2 6" xfId="8539" xr:uid="{452922C0-D396-480A-A419-3D4BCF169B58}"/>
    <cellStyle name="SAPBEXstdItem 2 6 2" xfId="41491" xr:uid="{193386DF-31AC-4386-8781-9E57B99CB2AF}"/>
    <cellStyle name="SAPBEXstdItem 2 7" xfId="42136" xr:uid="{7F71F721-F1A1-4891-AE9B-D16E8AA0C181}"/>
    <cellStyle name="SAPBEXstdItem 2 8" xfId="42746" xr:uid="{45177097-465A-4621-9CA0-AED3D3D1D41A}"/>
    <cellStyle name="SAPBEXstdItem 2 9" xfId="43612" xr:uid="{9DD4A073-E7B9-4826-B561-B3F6C3D8E172}"/>
    <cellStyle name="SAPBEXstdItem 20" xfId="36848" xr:uid="{590754A7-8ECE-41A2-91FA-5C8DFAAB7548}"/>
    <cellStyle name="SAPBEXstdItem 21" xfId="36849" xr:uid="{0F0F19F8-2FA2-4A6D-83A0-2602C02313A4}"/>
    <cellStyle name="SAPBEXstdItem 22" xfId="36850" xr:uid="{14EF31CC-F1ED-4717-B8A7-39430F92B4C1}"/>
    <cellStyle name="SAPBEXstdItem 23" xfId="36851" xr:uid="{D843C55D-6E8B-4766-B54C-3D566D358D6A}"/>
    <cellStyle name="SAPBEXstdItem 24" xfId="36852" xr:uid="{96192279-16A2-4CA8-AEB1-0FD17E18C518}"/>
    <cellStyle name="SAPBEXstdItem 25" xfId="36853" xr:uid="{FDD2EDAB-2CA5-474B-AEB6-AC5C15557F74}"/>
    <cellStyle name="SAPBEXstdItem 26" xfId="36854" xr:uid="{87CBBF7A-CCCE-41B6-A31C-37E7F18857E1}"/>
    <cellStyle name="SAPBEXstdItem 27" xfId="36855" xr:uid="{AD119D82-048B-4F73-B41D-22B5C21CDD56}"/>
    <cellStyle name="SAPBEXstdItem 28" xfId="36856" xr:uid="{6C0B8A39-8ECF-408A-A0D6-D289939560E0}"/>
    <cellStyle name="SAPBEXstdItem 29" xfId="36857" xr:uid="{6F957C7D-DC1E-4C41-AF31-801DDA8A5578}"/>
    <cellStyle name="SAPBEXstdItem 3" xfId="2175" xr:uid="{54F704C3-4F4A-483A-B1A8-5DAEECEA4BF5}"/>
    <cellStyle name="SAPBEXstdItem 3 10" xfId="45493" xr:uid="{D9EFE963-1829-4B78-A7B1-C8513AC6313B}"/>
    <cellStyle name="SAPBEXstdItem 3 11" xfId="13024" xr:uid="{6E4CD261-1A04-4126-AFA0-7D75DBD2C196}"/>
    <cellStyle name="SAPBEXstdItem 3 2" xfId="5539" xr:uid="{DBC1C2B8-9EC4-41D9-B932-87A06B1A0C79}"/>
    <cellStyle name="SAPBEXstdItem 3 2 2" xfId="36858" xr:uid="{DBF1644F-72D0-4535-B00B-4FA43E9F7B4B}"/>
    <cellStyle name="SAPBEXstdItem 3 3" xfId="10182" xr:uid="{13A6C093-2EAE-4286-9F71-2F3095C1601A}"/>
    <cellStyle name="SAPBEXstdItem 3 3 2" xfId="41865" xr:uid="{0B906D5D-7E63-4935-B27A-2F045D5E3247}"/>
    <cellStyle name="SAPBEXstdItem 3 3 3" xfId="42490" xr:uid="{9AC06237-191C-45FE-9391-EC36B63E6969}"/>
    <cellStyle name="SAPBEXstdItem 3 3 4" xfId="43052" xr:uid="{650623B0-7C28-44DB-A7CE-F6BCEBD70379}"/>
    <cellStyle name="SAPBEXstdItem 3 3 5" xfId="43302" xr:uid="{E21FC693-5061-48E9-B2A8-E09541176FB6}"/>
    <cellStyle name="SAPBEXstdItem 3 3 6" xfId="45705" xr:uid="{6751FE0F-5C2E-4199-AAFA-46BD87EDEC24}"/>
    <cellStyle name="SAPBEXstdItem 3 3 7" xfId="45982" xr:uid="{B51D0ABB-F753-4E29-86D0-658A9705D7C2}"/>
    <cellStyle name="SAPBEXstdItem 3 3 8" xfId="37990" xr:uid="{736C4893-7D97-4D1E-BA29-290991FF2AA0}"/>
    <cellStyle name="SAPBEXstdItem 3 4" xfId="10313" xr:uid="{DB3D5AEA-57EC-4A42-ACB0-886EA179B617}"/>
    <cellStyle name="SAPBEXstdItem 3 4 2" xfId="41961" xr:uid="{0DDB82EE-83B6-4B11-926C-2B9728E1DBE4}"/>
    <cellStyle name="SAPBEXstdItem 3 4 3" xfId="42578" xr:uid="{4EA1F999-9A3B-4C93-925D-9E9D711835B8}"/>
    <cellStyle name="SAPBEXstdItem 3 4 4" xfId="43132" xr:uid="{DEA9FF6B-7962-4F70-A409-BF85C44C8E2F}"/>
    <cellStyle name="SAPBEXstdItem 3 4 5" xfId="43381" xr:uid="{D4091F80-DA2F-42F3-87B6-6D1ECC28BD78}"/>
    <cellStyle name="SAPBEXstdItem 3 4 6" xfId="45793" xr:uid="{89AF1BC2-95D5-44AC-8B13-44E956F991AD}"/>
    <cellStyle name="SAPBEXstdItem 3 4 7" xfId="46062" xr:uid="{E1BAF8E2-C237-4D06-8C00-3E1D69014A40}"/>
    <cellStyle name="SAPBEXstdItem 3 4 8" xfId="38148" xr:uid="{D5F0096B-5BAE-41E4-8DB9-D0D3C186FC6E}"/>
    <cellStyle name="SAPBEXstdItem 3 5" xfId="10218" xr:uid="{065D2E5C-6353-4C1B-AE60-17CAA93A5567}"/>
    <cellStyle name="SAPBEXstdItem 3 5 2" xfId="38317" xr:uid="{CB2F1117-D218-41D9-A6B0-7500A48C35B1}"/>
    <cellStyle name="SAPBEXstdItem 3 6" xfId="4944" xr:uid="{CFE77126-2B97-4985-8261-96ABE28D7BA6}"/>
    <cellStyle name="SAPBEXstdItem 3 6 2" xfId="41573" xr:uid="{6D48D850-84A3-4F2F-BE0E-FA0802BF5052}"/>
    <cellStyle name="SAPBEXstdItem 3 7" xfId="42227" xr:uid="{56EF3249-D787-4524-827A-F6CBE430244F}"/>
    <cellStyle name="SAPBEXstdItem 3 8" xfId="42838" xr:uid="{C73AEC3F-3C66-430E-B412-E7983B124961}"/>
    <cellStyle name="SAPBEXstdItem 3 9" xfId="43538" xr:uid="{BE8F2B8B-0316-451D-8B37-5BAC923B6ABE}"/>
    <cellStyle name="SAPBEXstdItem 30" xfId="36859" xr:uid="{820FE4F1-74F1-4C63-ADED-BB8DEDB7385B}"/>
    <cellStyle name="SAPBEXstdItem 31" xfId="36860" xr:uid="{D21E514F-17C1-4008-BF49-815F8F09C14D}"/>
    <cellStyle name="SAPBEXstdItem 32" xfId="36861" xr:uid="{EC9C889B-B0F8-4B75-9EA3-4924E5A6B621}"/>
    <cellStyle name="SAPBEXstdItem 33" xfId="36862" xr:uid="{1FC64030-6C49-437E-82C9-758B4AFD6EA2}"/>
    <cellStyle name="SAPBEXstdItem 34" xfId="36863" xr:uid="{390930C2-A52C-4630-AD6F-0D156968CD19}"/>
    <cellStyle name="SAPBEXstdItem 35" xfId="36864" xr:uid="{1743C149-5AE0-4C0F-9B1E-9D8D2DB8673C}"/>
    <cellStyle name="SAPBEXstdItem 36" xfId="36865" xr:uid="{8E737B33-BCC5-4193-8710-55DF99CAA425}"/>
    <cellStyle name="SAPBEXstdItem 37" xfId="36866" xr:uid="{5670532A-9A26-4516-951F-70AEA5FBC547}"/>
    <cellStyle name="SAPBEXstdItem 38" xfId="36867" xr:uid="{EAAA9683-0E52-4344-8E1C-4C3894CB49A7}"/>
    <cellStyle name="SAPBEXstdItem 39" xfId="36868" xr:uid="{0599DB77-4295-4235-979E-4DB6C49FEB98}"/>
    <cellStyle name="SAPBEXstdItem 4" xfId="3102" xr:uid="{8E7A46BB-E18F-4844-8FE8-B89EFCB59A57}"/>
    <cellStyle name="SAPBEXstdItem 4 10" xfId="13141" xr:uid="{45E8F899-F613-4DAF-807A-17B01C63B022}"/>
    <cellStyle name="SAPBEXstdItem 4 2" xfId="10093" xr:uid="{DE81B2CC-6973-4B85-BB8B-4343280E1285}"/>
    <cellStyle name="SAPBEXstdItem 4 2 2" xfId="36869" xr:uid="{6A65F53F-4489-4739-A72B-1E215EB59D86}"/>
    <cellStyle name="SAPBEXstdItem 4 3" xfId="10667" xr:uid="{EB1502D1-53C1-4C47-92D1-6D4D8CCDD921}"/>
    <cellStyle name="SAPBEXstdItem 4 3 2" xfId="41903" xr:uid="{7F1F7271-E77A-46DE-BAA2-7B09A28193AC}"/>
    <cellStyle name="SAPBEXstdItem 4 3 3" xfId="42528" xr:uid="{9E82827D-26A5-450B-B2A8-4FA68E7C889F}"/>
    <cellStyle name="SAPBEXstdItem 4 3 4" xfId="43090" xr:uid="{B277DEA3-73AB-4DC2-8DD6-EE3894282011}"/>
    <cellStyle name="SAPBEXstdItem 4 3 5" xfId="43340" xr:uid="{79978BFA-8F2C-4AFE-ADD7-116EDC5A6672}"/>
    <cellStyle name="SAPBEXstdItem 4 3 6" xfId="45742" xr:uid="{6F7509E9-7717-4E89-96D5-9BB7A7E6C09A}"/>
    <cellStyle name="SAPBEXstdItem 4 3 7" xfId="46020" xr:uid="{A4428107-8E98-41AF-8659-E933C52FF851}"/>
    <cellStyle name="SAPBEXstdItem 4 3 8" xfId="38028" xr:uid="{2D841BDD-661C-465C-9A64-FB88C8ED8056}"/>
    <cellStyle name="SAPBEXstdItem 4 4" xfId="10751" xr:uid="{9B9E13F4-7F6D-4592-AF84-DBC48F938B2D}"/>
    <cellStyle name="SAPBEXstdItem 4 4 2" xfId="38437" xr:uid="{58D34DBB-AA2C-4025-9ACA-134351F21520}"/>
    <cellStyle name="SAPBEXstdItem 4 5" xfId="10820" xr:uid="{E5509F78-7348-4694-8E1F-93CA51A29ECE}"/>
    <cellStyle name="SAPBEXstdItem 4 5 2" xfId="41434" xr:uid="{1B67DEAC-1FED-4AB6-8804-8DE605C13677}"/>
    <cellStyle name="SAPBEXstdItem 4 6" xfId="8430" xr:uid="{81E8906B-5CD3-4462-92F4-C7463EB83DDF}"/>
    <cellStyle name="SAPBEXstdItem 4 6 2" xfId="42091" xr:uid="{B6ADB8C0-6031-49CF-B35E-4C98EE3ED802}"/>
    <cellStyle name="SAPBEXstdItem 4 7" xfId="42699" xr:uid="{B9B68A30-471B-4C3D-99A0-3700D4D47E32}"/>
    <cellStyle name="SAPBEXstdItem 4 8" xfId="43658" xr:uid="{A896D9CE-2AE6-41B1-8FA8-604931BE82C4}"/>
    <cellStyle name="SAPBEXstdItem 4 9" xfId="45363" xr:uid="{6BE0E345-4809-4DC0-8629-4519259E1099}"/>
    <cellStyle name="SAPBEXstdItem 40" xfId="36870" xr:uid="{67766669-2E62-4BA0-A7D4-E87AB77565EC}"/>
    <cellStyle name="SAPBEXstdItem 41" xfId="36871" xr:uid="{56946B8B-1E0F-4CAE-83D8-B30175D7445F}"/>
    <cellStyle name="SAPBEXstdItem 42" xfId="36872" xr:uid="{4A023C68-2E9D-4F08-A1F2-925F1123DDED}"/>
    <cellStyle name="SAPBEXstdItem 43" xfId="36873" xr:uid="{02E03DCF-45E9-4CB1-B598-1EB4B6747474}"/>
    <cellStyle name="SAPBEXstdItem 44" xfId="36874" xr:uid="{5709EAA5-43F2-4CD2-ADCC-6BA81717BE02}"/>
    <cellStyle name="SAPBEXstdItem 45" xfId="36875" xr:uid="{67EC1C9B-A89D-4DFF-A24B-B8516E0BAA76}"/>
    <cellStyle name="SAPBEXstdItem 46" xfId="36876" xr:uid="{67CD5BB6-4195-40F1-B230-69DF5AF0A2E2}"/>
    <cellStyle name="SAPBEXstdItem 47" xfId="36877" xr:uid="{3E3572CF-39C2-4D2F-A386-D6250DF91AB9}"/>
    <cellStyle name="SAPBEXstdItem 48" xfId="36878" xr:uid="{F4B630B8-3F1E-4DC5-9350-7B32E6F48736}"/>
    <cellStyle name="SAPBEXstdItem 49" xfId="36879" xr:uid="{5A997F77-FC12-4D12-829B-1F5CA80F8F60}"/>
    <cellStyle name="SAPBEXstdItem 5" xfId="3772" xr:uid="{C7209EFA-2BC9-4AE9-B84B-284A9EA3105A}"/>
    <cellStyle name="SAPBEXstdItem 5 2" xfId="8489" xr:uid="{3D802D15-DBDD-4A01-A2F2-4D1EA4E5CA14}"/>
    <cellStyle name="SAPBEXstdItem 5 2 2" xfId="36880" xr:uid="{3E1829B4-7BD9-4251-AC4D-699A887D304E}"/>
    <cellStyle name="SAPBEXstdItem 5 3" xfId="38529" xr:uid="{080E5201-BC90-4D75-AD1E-836306666840}"/>
    <cellStyle name="SAPBEXstdItem 5 4" xfId="41344" xr:uid="{2267E0A3-2AD0-46B2-957E-75737FA8B0EE}"/>
    <cellStyle name="SAPBEXstdItem 5 5" xfId="42006" xr:uid="{5658170F-FFCC-4EAC-8FE3-F1902CFB65E2}"/>
    <cellStyle name="SAPBEXstdItem 5 6" xfId="42615" xr:uid="{EA305EFA-A595-4607-9507-6D880592672B}"/>
    <cellStyle name="SAPBEXstdItem 5 7" xfId="43743" xr:uid="{95453430-57D7-43DC-AA01-DD359F1E4665}"/>
    <cellStyle name="SAPBEXstdItem 5 8" xfId="45284" xr:uid="{DCF2051D-602E-4453-8B6D-3A704BD9A5E9}"/>
    <cellStyle name="SAPBEXstdItem 5 9" xfId="13240" xr:uid="{772FE4FA-D320-4E27-9E51-FAA32837367B}"/>
    <cellStyle name="SAPBEXstdItem 50" xfId="36881" xr:uid="{B5671E3C-B33C-4912-9308-75585402B69F}"/>
    <cellStyle name="SAPBEXstdItem 51" xfId="36882" xr:uid="{A4D68FB2-61BC-45E3-92D9-E36CE30A5868}"/>
    <cellStyle name="SAPBEXstdItem 52" xfId="36883" xr:uid="{16F04312-943A-4DC0-A3F5-C912E4D748E9}"/>
    <cellStyle name="SAPBEXstdItem 53" xfId="36884" xr:uid="{635A4DE5-6760-4DA9-8C57-A4EE6492BD56}"/>
    <cellStyle name="SAPBEXstdItem 54" xfId="36885" xr:uid="{CC3BB1D5-A97B-43C6-A8FD-7E4EB5EB8491}"/>
    <cellStyle name="SAPBEXstdItem 55" xfId="36886" xr:uid="{2E7D6B19-BBCD-47B2-92EC-41B1F5EE4627}"/>
    <cellStyle name="SAPBEXstdItem 56" xfId="36887" xr:uid="{D034339D-CAF5-4870-A8F0-438B1B48EDD1}"/>
    <cellStyle name="SAPBEXstdItem 57" xfId="36888" xr:uid="{1967F514-2B3D-4E28-8F6A-0628E78027F0}"/>
    <cellStyle name="SAPBEXstdItem 58" xfId="36889" xr:uid="{0C176716-8533-43C6-9F66-AC57D9E52D52}"/>
    <cellStyle name="SAPBEXstdItem 59" xfId="36890" xr:uid="{8535D383-D760-498F-BBAD-3E963CF8ACA3}"/>
    <cellStyle name="SAPBEXstdItem 6" xfId="2058" xr:uid="{B5AA8967-589B-48A3-A28A-A8173248BBF5}"/>
    <cellStyle name="SAPBEXstdItem 6 2" xfId="10591" xr:uid="{E2DA6C7F-9FFD-4233-8FF6-FA168DB95B34}"/>
    <cellStyle name="SAPBEXstdItem 6 2 2" xfId="36892" xr:uid="{BE7096A7-31DF-4C08-887D-A4704BE33E9C}"/>
    <cellStyle name="SAPBEXstdItem 6 3" xfId="41547" xr:uid="{461A1569-AFEB-40C0-8383-569D7E63084F}"/>
    <cellStyle name="SAPBEXstdItem 6 4" xfId="42228" xr:uid="{B3BF29FB-E992-4DDF-B985-C6BF1C015C63}"/>
    <cellStyle name="SAPBEXstdItem 6 5" xfId="42733" xr:uid="{22F0B384-9C00-473A-99BF-A5B165E2D417}"/>
    <cellStyle name="SAPBEXstdItem 6 6" xfId="43162" xr:uid="{61896DEC-FAAA-4E0F-B922-62557754475F}"/>
    <cellStyle name="SAPBEXstdItem 6 7" xfId="45274" xr:uid="{7F196D32-FACA-4A05-805B-028890D67E79}"/>
    <cellStyle name="SAPBEXstdItem 6 8" xfId="45818" xr:uid="{563ED598-1578-4BE6-A0D3-46423DF58FDD}"/>
    <cellStyle name="SAPBEXstdItem 6 9" xfId="36891" xr:uid="{7A298A20-7672-4B4C-8A4A-B927BB087B7B}"/>
    <cellStyle name="SAPBEXstdItem 60" xfId="36893" xr:uid="{FA64B17D-FD2C-4374-96CD-AB00E42635B9}"/>
    <cellStyle name="SAPBEXstdItem 61" xfId="36894" xr:uid="{A0864106-1CF0-4187-9879-64C08979DA14}"/>
    <cellStyle name="SAPBEXstdItem 62" xfId="36895" xr:uid="{3575C374-D7C6-4492-946F-1E3CFAD48A45}"/>
    <cellStyle name="SAPBEXstdItem 63" xfId="36896" xr:uid="{53E4F3FF-504B-4972-916E-823907D6A743}"/>
    <cellStyle name="SAPBEXstdItem 64" xfId="36897" xr:uid="{DC63A964-740C-4874-91DB-3592CF2A9C43}"/>
    <cellStyle name="SAPBEXstdItem 65" xfId="36898" xr:uid="{54EE5B4A-6B85-4308-AF68-CD58D40B2301}"/>
    <cellStyle name="SAPBEXstdItem 66" xfId="36899" xr:uid="{11F4154A-2D54-45EF-B257-D85D455FB647}"/>
    <cellStyle name="SAPBEXstdItem 67" xfId="36900" xr:uid="{1F7A9B30-0877-465C-A7CA-3CF0D2504B2C}"/>
    <cellStyle name="SAPBEXstdItem 68" xfId="36901" xr:uid="{ED4944BA-F434-4A2D-8EE2-F4C9DB9595EF}"/>
    <cellStyle name="SAPBEXstdItem 69" xfId="36902" xr:uid="{AFA707DE-2499-4E29-B8A3-6474C61A9604}"/>
    <cellStyle name="SAPBEXstdItem 7" xfId="10599" xr:uid="{A4371712-3901-4A70-8B0F-80D3F949D47C}"/>
    <cellStyle name="SAPBEXstdItem 7 2" xfId="36903" xr:uid="{8DFD0469-209A-422A-9FD8-CA3A443AEDBF}"/>
    <cellStyle name="SAPBEXstdItem 70" xfId="36904" xr:uid="{C58705D3-D592-46EC-A41C-B1CC929913B7}"/>
    <cellStyle name="SAPBEXstdItem 71" xfId="36905" xr:uid="{2A0EAB91-B0AA-4D12-85D2-FAF725CED3E5}"/>
    <cellStyle name="SAPBEXstdItem 72" xfId="36906" xr:uid="{544814A0-2541-4A80-9350-A0A4215FD770}"/>
    <cellStyle name="SAPBEXstdItem 73" xfId="36907" xr:uid="{5B4230A6-D1CB-450B-9199-41E77FADADDC}"/>
    <cellStyle name="SAPBEXstdItem 74" xfId="36908" xr:uid="{AB9670CE-CDC7-43B8-AC03-51E0064AE38C}"/>
    <cellStyle name="SAPBEXstdItem 75" xfId="36909" xr:uid="{4BA0B484-2CE2-460C-8658-9CFA62EFD576}"/>
    <cellStyle name="SAPBEXstdItem 76" xfId="36910" xr:uid="{4391E201-01DD-4748-B839-683FAB584711}"/>
    <cellStyle name="SAPBEXstdItem 77" xfId="36911" xr:uid="{7FF11C3C-5E94-4F0E-B7D5-906127F4A8D2}"/>
    <cellStyle name="SAPBEXstdItem 78" xfId="36912" xr:uid="{96779BF8-9207-4419-AB6D-60A131DD9C55}"/>
    <cellStyle name="SAPBEXstdItem 79" xfId="36913" xr:uid="{CCF8065D-8D90-451F-9B5B-7AC6CE00AB1B}"/>
    <cellStyle name="SAPBEXstdItem 8" xfId="8594" xr:uid="{8ED2614D-FC96-42EC-86EF-CAD0896DE9A3}"/>
    <cellStyle name="SAPBEXstdItem 8 2" xfId="36914" xr:uid="{372879E5-AED4-45E5-B1CB-3C17AF20263F}"/>
    <cellStyle name="SAPBEXstdItem 80" xfId="36915" xr:uid="{249951C6-0A9B-4C31-AB50-AC85D26C9A75}"/>
    <cellStyle name="SAPBEXstdItem 81" xfId="36916" xr:uid="{508FD0A1-83CB-4EF7-95F3-DC4816D45136}"/>
    <cellStyle name="SAPBEXstdItem 82" xfId="36917" xr:uid="{B446B707-FB56-4E95-A29C-A97B490ACD8F}"/>
    <cellStyle name="SAPBEXstdItem 83" xfId="36918" xr:uid="{6D30BF30-3AD4-4775-B5FE-23BC4D16250B}"/>
    <cellStyle name="SAPBEXstdItem 84" xfId="36919" xr:uid="{0198C58F-F735-4C68-8DF0-4D504805B2E7}"/>
    <cellStyle name="SAPBEXstdItem 85" xfId="36920" xr:uid="{2E3C52C1-C589-448D-9370-610CBAB1DE91}"/>
    <cellStyle name="SAPBEXstdItem 86" xfId="36921" xr:uid="{FAFC44BE-203C-4B19-A175-ECC1328D383C}"/>
    <cellStyle name="SAPBEXstdItem 87" xfId="36922" xr:uid="{E0EDB300-9054-43D2-AB6C-FD328A85C539}"/>
    <cellStyle name="SAPBEXstdItem 88" xfId="36923" xr:uid="{919A6113-4E60-4E13-9F3C-E9C2637E0B84}"/>
    <cellStyle name="SAPBEXstdItem 89" xfId="36924" xr:uid="{DE1F4D45-BD0F-4B6D-B9A1-F6FD1ABDAE7C}"/>
    <cellStyle name="SAPBEXstdItem 9" xfId="36925" xr:uid="{48E79394-F065-4A62-9298-218704396D52}"/>
    <cellStyle name="SAPBEXstdItem 90" xfId="36926" xr:uid="{A1D94443-A3B8-4EE9-8231-B6B96540AAFF}"/>
    <cellStyle name="SAPBEXstdItem 91" xfId="36927" xr:uid="{B619037F-70CA-418A-AB80-7F75C40A44DC}"/>
    <cellStyle name="SAPBEXstdItem 92" xfId="36928" xr:uid="{DF9C4E50-9DE9-4AD0-9452-BA6841054E38}"/>
    <cellStyle name="SAPBEXstdItem 93" xfId="36929" xr:uid="{0C1AAB5B-7459-4653-92E4-D4E7DEEB3809}"/>
    <cellStyle name="SAPBEXstdItem 94" xfId="36930" xr:uid="{ADDC15DD-1011-421B-AC49-CD337418E8E1}"/>
    <cellStyle name="SAPBEXstdItem 95" xfId="36931" xr:uid="{86744AC9-771C-4EDE-87B6-A77B34ED1AFA}"/>
    <cellStyle name="SAPBEXstdItem 96" xfId="36932" xr:uid="{5781E04A-6FC4-4730-9085-78B0D4987755}"/>
    <cellStyle name="SAPBEXstdItem 97" xfId="36933" xr:uid="{CCFBE7A8-46D9-47AB-9317-EDF5CD60B886}"/>
    <cellStyle name="SAPBEXstdItem 98" xfId="36934" xr:uid="{BDB59CA8-192C-4B18-B8C7-C7A1D5FF9C34}"/>
    <cellStyle name="SAPBEXstdItem 99" xfId="36935" xr:uid="{50EDB816-515D-4457-BD3E-91FEED85EB35}"/>
    <cellStyle name="SAPBEXstdItemX" xfId="1992" xr:uid="{82EDCC41-6ECD-403F-9E8E-5342C14AA60E}"/>
    <cellStyle name="SAPBEXstdItemX 10" xfId="36936" xr:uid="{883AB9D4-391A-43B9-A740-9A94A48366D8}"/>
    <cellStyle name="SAPBEXstdItemX 100" xfId="36937" xr:uid="{A694E984-8DE4-44D5-97C7-8E56C358FD0D}"/>
    <cellStyle name="SAPBEXstdItemX 101" xfId="36938" xr:uid="{A4BADFD0-4781-4F08-9EE5-AD39BDCD8930}"/>
    <cellStyle name="SAPBEXstdItemX 102" xfId="36939" xr:uid="{AD45982E-BC1D-4E8A-A0C1-F70559708A78}"/>
    <cellStyle name="SAPBEXstdItemX 103" xfId="36940" xr:uid="{5F667793-35E5-4BBC-A9D8-FECE6CA33551}"/>
    <cellStyle name="SAPBEXstdItemX 104" xfId="36941" xr:uid="{6093F0E9-D895-4325-A58F-0C8C3A83341A}"/>
    <cellStyle name="SAPBEXstdItemX 105" xfId="36942" xr:uid="{49E6793E-D4B5-4330-926F-D3F2D6FECE8D}"/>
    <cellStyle name="SAPBEXstdItemX 105 2" xfId="41588" xr:uid="{11FF2B8D-0666-47CF-A263-747381F82832}"/>
    <cellStyle name="SAPBEXstdItemX 105 3" xfId="42247" xr:uid="{09505B93-93CC-46C5-BF97-100612205ECE}"/>
    <cellStyle name="SAPBEXstdItemX 105 4" xfId="42784" xr:uid="{1E55217B-F031-45B2-8E4A-D917215D7CC2}"/>
    <cellStyle name="SAPBEXstdItemX 105 5" xfId="43163" xr:uid="{7EE3AB1C-0210-4D3C-8B2E-9E87C3A622C2}"/>
    <cellStyle name="SAPBEXstdItemX 105 6" xfId="45300" xr:uid="{E03C20A8-0817-4C7E-AF82-BF195E97B09A}"/>
    <cellStyle name="SAPBEXstdItemX 105 7" xfId="45822" xr:uid="{0642E88A-E83E-41F4-8E1A-A64021794BD4}"/>
    <cellStyle name="SAPBEXstdItemX 106" xfId="36943" xr:uid="{B8143256-74AB-42B0-9448-9104E2519813}"/>
    <cellStyle name="SAPBEXstdItemX 106 2" xfId="41589" xr:uid="{77F8FE61-9B26-4879-B0CC-907E6682D0F8}"/>
    <cellStyle name="SAPBEXstdItemX 106 3" xfId="42248" xr:uid="{9DFEDCF5-4B2A-4190-BD17-D0D0EE02CE1E}"/>
    <cellStyle name="SAPBEXstdItemX 106 4" xfId="42785" xr:uid="{F03E7A12-84BA-471C-ABEF-F54AB13A8736}"/>
    <cellStyle name="SAPBEXstdItemX 106 5" xfId="43164" xr:uid="{5A9F38EA-8A33-40CC-AB38-2DD8815BA877}"/>
    <cellStyle name="SAPBEXstdItemX 106 6" xfId="45301" xr:uid="{74B56D1F-ABC2-4AC4-91E0-F8298EB2E2AE}"/>
    <cellStyle name="SAPBEXstdItemX 106 7" xfId="45823" xr:uid="{8158E6C9-7594-4B8A-B7EC-977C5E63909F}"/>
    <cellStyle name="SAPBEXstdItemX 107" xfId="36944" xr:uid="{9C955053-18E4-4E73-B4C6-702C33E8A73D}"/>
    <cellStyle name="SAPBEXstdItemX 107 2" xfId="41590" xr:uid="{F83BE605-E1C7-4E07-AA80-DE20674B3982}"/>
    <cellStyle name="SAPBEXstdItemX 107 3" xfId="42249" xr:uid="{A8960B5A-DA8C-4D5C-9F9E-45CD40B5516D}"/>
    <cellStyle name="SAPBEXstdItemX 107 4" xfId="42786" xr:uid="{E4E2C738-45A2-47B9-A2CE-1589791DFBC8}"/>
    <cellStyle name="SAPBEXstdItemX 107 5" xfId="43165" xr:uid="{99C2EBAF-D49C-4779-957C-DA6CEDC7DF8D}"/>
    <cellStyle name="SAPBEXstdItemX 107 6" xfId="45302" xr:uid="{6546E432-2AED-4583-9514-DC4E0D05CF99}"/>
    <cellStyle name="SAPBEXstdItemX 107 7" xfId="45824" xr:uid="{7F6C281A-C2E3-4778-A7A5-A7DEF390FAC7}"/>
    <cellStyle name="SAPBEXstdItemX 108" xfId="36945" xr:uid="{746535AE-CD47-47A5-BB7E-FBC8C2130622}"/>
    <cellStyle name="SAPBEXstdItemX 108 2" xfId="41591" xr:uid="{BD8A1C10-B404-42C2-9EF2-7945B85C2551}"/>
    <cellStyle name="SAPBEXstdItemX 108 3" xfId="42250" xr:uid="{AD95535B-847C-4F8D-942B-EC02631A68C7}"/>
    <cellStyle name="SAPBEXstdItemX 108 4" xfId="42787" xr:uid="{2F741A6C-CB11-4075-B2EC-E130C8C9AA44}"/>
    <cellStyle name="SAPBEXstdItemX 108 5" xfId="43166" xr:uid="{BECB293A-93AC-4C6E-8B82-780BC38E4F00}"/>
    <cellStyle name="SAPBEXstdItemX 108 6" xfId="45303" xr:uid="{987B7FCB-AA8B-4E2B-B78F-E8D06E29580B}"/>
    <cellStyle name="SAPBEXstdItemX 108 7" xfId="45825" xr:uid="{5DB63C41-4A54-432C-AC88-3ABE81921A53}"/>
    <cellStyle name="SAPBEXstdItemX 109" xfId="36946" xr:uid="{A6406326-0F2A-4142-9D18-4E116BA2D7BA}"/>
    <cellStyle name="SAPBEXstdItemX 109 2" xfId="41592" xr:uid="{0C2BBD49-D25B-477E-B9A0-6274BD0E16E1}"/>
    <cellStyle name="SAPBEXstdItemX 109 3" xfId="42251" xr:uid="{6098CF78-F825-481A-BCA6-A9FC7ADCB172}"/>
    <cellStyle name="SAPBEXstdItemX 109 4" xfId="42788" xr:uid="{76660300-606C-42E7-BEF4-BFE51B4064CB}"/>
    <cellStyle name="SAPBEXstdItemX 109 5" xfId="43167" xr:uid="{B802C1E6-6DC3-43C6-B6BB-23BBDB3C7170}"/>
    <cellStyle name="SAPBEXstdItemX 109 6" xfId="45304" xr:uid="{B4C2DBCE-13E5-407B-89AE-9440F97E2F13}"/>
    <cellStyle name="SAPBEXstdItemX 109 7" xfId="45826" xr:uid="{D3CFBBE1-16E6-4645-B185-A9C08B681FD8}"/>
    <cellStyle name="SAPBEXstdItemX 11" xfId="36947" xr:uid="{D0CBB529-2694-4A56-8321-0573A26521C1}"/>
    <cellStyle name="SAPBEXstdItemX 110" xfId="36948" xr:uid="{4B96A761-26E2-4769-97BB-1CC30EFDF381}"/>
    <cellStyle name="SAPBEXstdItemX 110 2" xfId="41593" xr:uid="{481C85FC-7CA3-4CB3-B01C-5FE7274A6E7E}"/>
    <cellStyle name="SAPBEXstdItemX 110 3" xfId="42252" xr:uid="{B599C68F-3D57-42FF-BB6E-06CD363CE5BB}"/>
    <cellStyle name="SAPBEXstdItemX 110 4" xfId="42790" xr:uid="{124E0C13-9432-434B-9DA3-5E720D406D83}"/>
    <cellStyle name="SAPBEXstdItemX 110 5" xfId="43168" xr:uid="{68AD684B-E45B-41E3-B000-9F093EB265E0}"/>
    <cellStyle name="SAPBEXstdItemX 110 6" xfId="45306" xr:uid="{725C332D-08FD-4265-B535-9D75F1D1C9B8}"/>
    <cellStyle name="SAPBEXstdItemX 110 7" xfId="45827" xr:uid="{56999967-14C4-4CDD-A6C2-2F7FDD7AE682}"/>
    <cellStyle name="SAPBEXstdItemX 111" xfId="36949" xr:uid="{C59A310D-A8F9-4DED-85AD-9C6995C8BA8D}"/>
    <cellStyle name="SAPBEXstdItemX 111 2" xfId="41594" xr:uid="{F1BBB15E-4F25-4AC1-A1C1-583E07EE9D4C}"/>
    <cellStyle name="SAPBEXstdItemX 111 3" xfId="42253" xr:uid="{459614C4-7965-45F0-9C98-A57B30490238}"/>
    <cellStyle name="SAPBEXstdItemX 111 4" xfId="42791" xr:uid="{951A9E50-BCE2-4174-BB8C-F21BE453C1B9}"/>
    <cellStyle name="SAPBEXstdItemX 111 5" xfId="43169" xr:uid="{AB070657-60BE-42DB-AB21-276932EB8299}"/>
    <cellStyle name="SAPBEXstdItemX 111 6" xfId="45307" xr:uid="{5F281771-4490-4D26-817A-EAC8239DA7E8}"/>
    <cellStyle name="SAPBEXstdItemX 111 7" xfId="45828" xr:uid="{159A1709-2802-436A-8D58-EE1A57D5AD5D}"/>
    <cellStyle name="SAPBEXstdItemX 112" xfId="36950" xr:uid="{9DAB8A1A-43AB-4796-942C-5B8B5ADBD66F}"/>
    <cellStyle name="SAPBEXstdItemX 112 2" xfId="41595" xr:uid="{44714EFE-E41F-4B94-8517-BD8F8570A81F}"/>
    <cellStyle name="SAPBEXstdItemX 112 3" xfId="42254" xr:uid="{00719041-1AB0-4435-A1EC-60C13CB20802}"/>
    <cellStyle name="SAPBEXstdItemX 112 4" xfId="42792" xr:uid="{395201B0-C4C7-4879-BBB4-DA41A0523808}"/>
    <cellStyle name="SAPBEXstdItemX 112 5" xfId="43170" xr:uid="{80F81E31-74DA-4D54-88D1-877F0BD9ECC9}"/>
    <cellStyle name="SAPBEXstdItemX 112 6" xfId="45308" xr:uid="{59A63F71-2D1F-4831-9801-63B288BBABAD}"/>
    <cellStyle name="SAPBEXstdItemX 112 7" xfId="45829" xr:uid="{63528E71-0ABF-4CD9-A70F-7C76E8C59B66}"/>
    <cellStyle name="SAPBEXstdItemX 113" xfId="36951" xr:uid="{6EFCB8AB-33E0-4553-A1BA-082021077B44}"/>
    <cellStyle name="SAPBEXstdItemX 113 2" xfId="41596" xr:uid="{F6A8FB96-E53F-4AAD-BFA4-4D3A70A0F43E}"/>
    <cellStyle name="SAPBEXstdItemX 113 3" xfId="42255" xr:uid="{D3D85CE2-C1CA-41CE-BF46-8C1CC4223FDC}"/>
    <cellStyle name="SAPBEXstdItemX 113 4" xfId="42793" xr:uid="{ABD8D7EF-9B6E-42B1-B7D9-D3DCE44E9735}"/>
    <cellStyle name="SAPBEXstdItemX 113 5" xfId="43171" xr:uid="{8B76BE38-2275-484C-A857-244F282F5914}"/>
    <cellStyle name="SAPBEXstdItemX 113 6" xfId="45309" xr:uid="{74C29065-3875-44E1-A53F-5F0574D93843}"/>
    <cellStyle name="SAPBEXstdItemX 113 7" xfId="45830" xr:uid="{1D58EA91-1704-4C3C-AF28-26CFACB7D122}"/>
    <cellStyle name="SAPBEXstdItemX 114" xfId="36952" xr:uid="{07B9A3A6-CE9B-4A0C-AD01-96549801A598}"/>
    <cellStyle name="SAPBEXstdItemX 114 2" xfId="41597" xr:uid="{119BFBA8-F2ED-4198-98AB-FC4C44CCF500}"/>
    <cellStyle name="SAPBEXstdItemX 114 3" xfId="42256" xr:uid="{7A2E0B59-E716-4F48-81C1-9FDDF52C33D1}"/>
    <cellStyle name="SAPBEXstdItemX 114 4" xfId="42794" xr:uid="{1B1DE8D3-457C-422D-BE50-A7B4B908D220}"/>
    <cellStyle name="SAPBEXstdItemX 114 5" xfId="43172" xr:uid="{38F18D4F-CFF2-448F-B4BD-B412107032E9}"/>
    <cellStyle name="SAPBEXstdItemX 114 6" xfId="45310" xr:uid="{45AEBFE0-13CC-4FB9-9494-7E2BE9014CA5}"/>
    <cellStyle name="SAPBEXstdItemX 114 7" xfId="45831" xr:uid="{2B3955E4-D985-4079-ACBF-DEEC47C43E9E}"/>
    <cellStyle name="SAPBEXstdItemX 115" xfId="36953" xr:uid="{E3C1A6D5-4067-4D23-AEE3-A7A06CDC89C5}"/>
    <cellStyle name="SAPBEXstdItemX 115 2" xfId="41598" xr:uid="{F2115F72-5B7F-498D-AB89-F77984B5E3B8}"/>
    <cellStyle name="SAPBEXstdItemX 115 3" xfId="42257" xr:uid="{22777970-E383-4DBC-836D-BCB19C706AF2}"/>
    <cellStyle name="SAPBEXstdItemX 115 4" xfId="42795" xr:uid="{2EFBCEE4-F85E-4F32-ABC3-8A6EDDF4258B}"/>
    <cellStyle name="SAPBEXstdItemX 115 5" xfId="43173" xr:uid="{1E010C4F-56DE-41DA-9690-63299ECA2F99}"/>
    <cellStyle name="SAPBEXstdItemX 115 6" xfId="45311" xr:uid="{D82E0D22-4166-42FA-B4E5-1968967E8100}"/>
    <cellStyle name="SAPBEXstdItemX 115 7" xfId="45832" xr:uid="{55BA0371-D487-4D2F-90DA-3B6C1DC753F6}"/>
    <cellStyle name="SAPBEXstdItemX 116" xfId="12893" xr:uid="{0A5CC48A-EBBE-4411-882F-35EF7FDBA038}"/>
    <cellStyle name="SAPBEXstdItemX 116 2" xfId="38280" xr:uid="{A11B4499-4724-484C-A5A2-2DA4439D5A69}"/>
    <cellStyle name="SAPBEXstdItemX 116 3" xfId="41632" xr:uid="{DA294D44-C88B-468B-9661-8C881D43C4AA}"/>
    <cellStyle name="SAPBEXstdItemX 116 4" xfId="42278" xr:uid="{B0E9BBC1-7F10-4CC4-A1AC-E9BE8E2EF4D1}"/>
    <cellStyle name="SAPBEXstdItemX 116 5" xfId="42875" xr:uid="{2B7291B5-0003-4458-BBA5-A19FB2B2C27F}"/>
    <cellStyle name="SAPBEXstdItemX 116 6" xfId="43509" xr:uid="{A20822CB-1491-425E-B6CF-BCA63083F1B3}"/>
    <cellStyle name="SAPBEXstdItemX 116 7" xfId="45751" xr:uid="{F0DCE75C-34BE-4209-9147-AF3693FAC409}"/>
    <cellStyle name="SAPBEXstdItemX 117" xfId="38220" xr:uid="{4298D021-4203-4355-AD3D-41DE36CF969C}"/>
    <cellStyle name="SAPBEXstdItemX 118" xfId="41725" xr:uid="{590C39FD-3BB9-4A24-A66D-702791608ADD}"/>
    <cellStyle name="SAPBEXstdItemX 119" xfId="42370" xr:uid="{5DC632BE-0281-415F-BA2A-808B8421F946}"/>
    <cellStyle name="SAPBEXstdItemX 12" xfId="36954" xr:uid="{ACF8BE50-E67B-4D0D-B0E7-B7F2FA3DDC09}"/>
    <cellStyle name="SAPBEXstdItemX 120" xfId="42955" xr:uid="{153B4A78-38B1-4B6A-9115-B6B31E84E676}"/>
    <cellStyle name="SAPBEXstdItemX 121" xfId="43452" xr:uid="{6F619311-84DF-4B34-B82E-90A20A87B75F}"/>
    <cellStyle name="SAPBEXstdItemX 122" xfId="45583" xr:uid="{72FAE6BD-20A5-4AA5-A872-C7D6A9135971}"/>
    <cellStyle name="SAPBEXstdItemX 123" xfId="12349" xr:uid="{D8C2373B-7760-4ADE-A568-D802E64CA96D}"/>
    <cellStyle name="SAPBEXstdItemX 124" xfId="46173" xr:uid="{113E583D-6469-42A0-BBD6-CDAE31116BE7}"/>
    <cellStyle name="SAPBEXstdItemX 13" xfId="36955" xr:uid="{BB5A0283-7A4C-4546-BD9D-660312651C08}"/>
    <cellStyle name="SAPBEXstdItemX 14" xfId="36956" xr:uid="{CAAE5D70-9DEA-49BF-9EFB-39BB64F9E700}"/>
    <cellStyle name="SAPBEXstdItemX 15" xfId="36957" xr:uid="{5DE46951-D8A4-4B05-92A6-272F96FBF7C6}"/>
    <cellStyle name="SAPBEXstdItemX 16" xfId="36958" xr:uid="{1C56B407-564B-4EB1-9656-4A98C92DAF1D}"/>
    <cellStyle name="SAPBEXstdItemX 17" xfId="36959" xr:uid="{A64ABD72-B561-44E1-A4F2-BD2201F6B0E3}"/>
    <cellStyle name="SAPBEXstdItemX 18" xfId="36960" xr:uid="{B5EAB294-C5EA-4559-80EF-E467DFF809AB}"/>
    <cellStyle name="SAPBEXstdItemX 19" xfId="36961" xr:uid="{A0A99003-880D-49D9-9D50-817BF2DD7DAD}"/>
    <cellStyle name="SAPBEXstdItemX 2" xfId="2258" xr:uid="{317D5DDE-1507-47F7-89F0-7EBB9BF7B504}"/>
    <cellStyle name="SAPBEXstdItemX 2 10" xfId="45419" xr:uid="{790B9BDC-3363-49C6-9210-85FFFDBA1C49}"/>
    <cellStyle name="SAPBEXstdItemX 2 11" xfId="13097" xr:uid="{8CCCC5A9-384A-43EB-B0E4-6D89B20A36D6}"/>
    <cellStyle name="SAPBEXstdItemX 2 2" xfId="5396" xr:uid="{676ED275-C4A7-40AB-B353-2E1722712B92}"/>
    <cellStyle name="SAPBEXstdItemX 2 2 10" xfId="36962" xr:uid="{20D19C0F-23A8-474D-AF66-F51AFF44AAB1}"/>
    <cellStyle name="SAPBEXstdItemX 2 2 2" xfId="8484" xr:uid="{81E120F1-5027-4990-9AC6-E2EE125587A8}"/>
    <cellStyle name="SAPBEXstdItemX 2 2 2 10" xfId="36963" xr:uid="{585CA3A9-1375-4E13-877B-238388506253}"/>
    <cellStyle name="SAPBEXstdItemX 2 2 2 2" xfId="36964" xr:uid="{BD4DE8FF-132F-4910-AF9C-45FF30EBE385}"/>
    <cellStyle name="SAPBEXstdItemX 2 2 2 2 2" xfId="36965" xr:uid="{63EB97FB-935A-4114-973F-A9BADABE8276}"/>
    <cellStyle name="SAPBEXstdItemX 2 2 2 2 2 2" xfId="41604" xr:uid="{2B5C2B82-90D9-4432-90CE-514FEEF8D895}"/>
    <cellStyle name="SAPBEXstdItemX 2 2 2 2 2 3" xfId="42261" xr:uid="{1204B3EA-A977-49BE-900F-9A6CE1CA3B00}"/>
    <cellStyle name="SAPBEXstdItemX 2 2 2 2 2 4" xfId="42807" xr:uid="{B8011F48-26E1-4246-93EB-6F596C118801}"/>
    <cellStyle name="SAPBEXstdItemX 2 2 2 2 2 5" xfId="43177" xr:uid="{4E467BCA-F0EE-4893-AAA4-8AF56EDDAB7B}"/>
    <cellStyle name="SAPBEXstdItemX 2 2 2 2 2 6" xfId="45323" xr:uid="{95DDCC15-5CB0-4F15-A5FA-E617CC6C06D6}"/>
    <cellStyle name="SAPBEXstdItemX 2 2 2 2 2 7" xfId="45836" xr:uid="{8B8F944F-71EF-4CFD-9FE1-18CFED569E53}"/>
    <cellStyle name="SAPBEXstdItemX 2 2 2 2 3" xfId="41603" xr:uid="{B169BAB6-D9C4-4A13-A52C-A36E46C9ED0A}"/>
    <cellStyle name="SAPBEXstdItemX 2 2 2 2 4" xfId="42260" xr:uid="{BC36A348-0DE1-438B-B088-F40C71EA4B28}"/>
    <cellStyle name="SAPBEXstdItemX 2 2 2 2 5" xfId="42806" xr:uid="{55FEB9AE-27AB-4BFE-A2A3-AEB4A80ACDCB}"/>
    <cellStyle name="SAPBEXstdItemX 2 2 2 2 6" xfId="43176" xr:uid="{59EB49E1-C955-4A37-9C55-C20EA8A1B111}"/>
    <cellStyle name="SAPBEXstdItemX 2 2 2 2 7" xfId="45322" xr:uid="{7F363D7C-455E-4C0B-9097-7D96ED476E3C}"/>
    <cellStyle name="SAPBEXstdItemX 2 2 2 2 8" xfId="45835" xr:uid="{5DB87A96-5382-462D-B221-4057E370F897}"/>
    <cellStyle name="SAPBEXstdItemX 2 2 2 3" xfId="36966" xr:uid="{843B368F-24C3-44D3-BEBD-110F84112CC7}"/>
    <cellStyle name="SAPBEXstdItemX 2 2 2 3 2" xfId="41605" xr:uid="{676F2137-8981-436B-9883-22AD2BD05190}"/>
    <cellStyle name="SAPBEXstdItemX 2 2 2 3 3" xfId="42262" xr:uid="{38F592DE-F427-4CF6-92C9-E997C24A5F3D}"/>
    <cellStyle name="SAPBEXstdItemX 2 2 2 3 4" xfId="42808" xr:uid="{C88834B8-2016-412D-8DB4-DD6A2810C13B}"/>
    <cellStyle name="SAPBEXstdItemX 2 2 2 3 5" xfId="43178" xr:uid="{E6A44B9A-A9E0-4568-B54E-21C2FA660773}"/>
    <cellStyle name="SAPBEXstdItemX 2 2 2 3 6" xfId="45324" xr:uid="{AB3A98BC-1818-46E7-9A25-1D4EE7E64484}"/>
    <cellStyle name="SAPBEXstdItemX 2 2 2 3 7" xfId="45837" xr:uid="{A4A348E3-9C2B-46DE-B6FC-1EC84FB5D5CA}"/>
    <cellStyle name="SAPBEXstdItemX 2 2 2 4" xfId="41602" xr:uid="{F68517AD-0236-4858-A4BC-1A9C40799D37}"/>
    <cellStyle name="SAPBEXstdItemX 2 2 2 5" xfId="42259" xr:uid="{76FAD45D-BB67-4228-8059-A14D344CC177}"/>
    <cellStyle name="SAPBEXstdItemX 2 2 2 6" xfId="42805" xr:uid="{AC512193-564A-43B1-8731-6F5A9230506C}"/>
    <cellStyle name="SAPBEXstdItemX 2 2 2 7" xfId="43175" xr:uid="{78045A83-7BD8-40D8-9E28-A5D3CD442867}"/>
    <cellStyle name="SAPBEXstdItemX 2 2 2 8" xfId="45321" xr:uid="{2DFAAB39-BA38-4A68-9251-0B7F60871034}"/>
    <cellStyle name="SAPBEXstdItemX 2 2 2 9" xfId="45834" xr:uid="{3DA87877-7CA7-4DDA-9BE1-46E6E293F3C3}"/>
    <cellStyle name="SAPBEXstdItemX 2 2 3" xfId="36967" xr:uid="{662FD141-92E5-4F0E-A200-C785B4B910C3}"/>
    <cellStyle name="SAPBEXstdItemX 2 2 3 2" xfId="41606" xr:uid="{96A7195F-4634-4959-966D-54859D5FEC53}"/>
    <cellStyle name="SAPBEXstdItemX 2 2 3 3" xfId="42263" xr:uid="{9735605F-FC6C-4478-922D-5A29156CE542}"/>
    <cellStyle name="SAPBEXstdItemX 2 2 3 4" xfId="42809" xr:uid="{89896990-AC88-412B-BC65-40E25DB6967D}"/>
    <cellStyle name="SAPBEXstdItemX 2 2 3 5" xfId="43179" xr:uid="{A053DD0E-BF44-46B0-8930-065C6C9EF890}"/>
    <cellStyle name="SAPBEXstdItemX 2 2 3 6" xfId="45325" xr:uid="{8DC9A557-288F-426A-9497-2C2FF23BFCEF}"/>
    <cellStyle name="SAPBEXstdItemX 2 2 3 7" xfId="45838" xr:uid="{D3B7204A-9DB3-4159-83FD-78697CF1676F}"/>
    <cellStyle name="SAPBEXstdItemX 2 2 4" xfId="41601" xr:uid="{04B27EE5-5742-4591-B794-00DB2FE87B44}"/>
    <cellStyle name="SAPBEXstdItemX 2 2 5" xfId="42258" xr:uid="{6D0DECE5-F257-4B9E-BF2E-6FB6B4DEFB50}"/>
    <cellStyle name="SAPBEXstdItemX 2 2 6" xfId="42804" xr:uid="{671E78B9-E92E-40C2-B4F4-F63CAF68351C}"/>
    <cellStyle name="SAPBEXstdItemX 2 2 7" xfId="43174" xr:uid="{A4CC3122-AAD3-4D33-A0C0-AD39C7ABFAB4}"/>
    <cellStyle name="SAPBEXstdItemX 2 2 8" xfId="45320" xr:uid="{0D26C589-091E-4DC5-B445-A7208FAA763A}"/>
    <cellStyle name="SAPBEXstdItemX 2 2 9" xfId="45833" xr:uid="{812B26E0-8595-4E19-BCC1-BDB180CA7A7D}"/>
    <cellStyle name="SAPBEXstdItemX 2 3" xfId="6121" xr:uid="{197A9F78-5360-4AD6-8695-8ACC340E27BF}"/>
    <cellStyle name="SAPBEXstdItemX 2 3 2" xfId="41607" xr:uid="{D6720F1F-42CA-45DF-B858-36BBBC949942}"/>
    <cellStyle name="SAPBEXstdItemX 2 3 3" xfId="42264" xr:uid="{C5A17A0F-6226-4817-BD24-04027546590D}"/>
    <cellStyle name="SAPBEXstdItemX 2 3 4" xfId="42810" xr:uid="{F615665B-202E-4029-A909-FC3C11EA1AE7}"/>
    <cellStyle name="SAPBEXstdItemX 2 3 5" xfId="43180" xr:uid="{ABE461FE-78E3-47EB-B35B-57098DF47DB0}"/>
    <cellStyle name="SAPBEXstdItemX 2 3 6" xfId="45326" xr:uid="{6D806C5A-7909-4A77-B4FD-0A1E5D02C5CD}"/>
    <cellStyle name="SAPBEXstdItemX 2 3 7" xfId="45839" xr:uid="{20D6F0A6-20FF-48BB-9E6A-21C4AF5EE1E2}"/>
    <cellStyle name="SAPBEXstdItemX 2 3 8" xfId="36968" xr:uid="{519862E3-30F5-4418-B5EB-0504030F9E69}"/>
    <cellStyle name="SAPBEXstdItemX 2 4" xfId="10296" xr:uid="{73F42659-2D06-4E73-8386-C84140793985}"/>
    <cellStyle name="SAPBEXstdItemX 2 4 2" xfId="36969" xr:uid="{D357E0E0-3BA3-43D6-AD41-E576B773BAF3}"/>
    <cellStyle name="SAPBEXstdItemX 2 5" xfId="10404" xr:uid="{6CEE31E6-592D-4800-8521-D6ADFD8D8260}"/>
    <cellStyle name="SAPBEXstdItemX 2 5 2" xfId="38392" xr:uid="{AD4F1FA7-7645-4CA3-B6E7-3A1343CABCA5}"/>
    <cellStyle name="SAPBEXstdItemX 2 6" xfId="10561" xr:uid="{18331507-2D46-4C3A-944F-300372B1D841}"/>
    <cellStyle name="SAPBEXstdItemX 2 6 2" xfId="41490" xr:uid="{4632EABC-DC59-4CBA-9D9A-8F1BD24F30A2}"/>
    <cellStyle name="SAPBEXstdItemX 2 7" xfId="42135" xr:uid="{FF3E21C8-EE59-42FA-A16B-DB3D0F183A77}"/>
    <cellStyle name="SAPBEXstdItemX 2 8" xfId="42745" xr:uid="{6E466593-CC0C-449A-B2AB-E2CFE5404E6B}"/>
    <cellStyle name="SAPBEXstdItemX 2 9" xfId="43613" xr:uid="{B43A2BFA-9726-4BE8-AF9D-AE162952AF77}"/>
    <cellStyle name="SAPBEXstdItemX 20" xfId="36970" xr:uid="{56E9F2E2-F5BC-4262-A428-D1F93079DDD3}"/>
    <cellStyle name="SAPBEXstdItemX 21" xfId="36971" xr:uid="{3D08F337-543F-40DF-A7AB-1BDDCBC06E2F}"/>
    <cellStyle name="SAPBEXstdItemX 22" xfId="36972" xr:uid="{4959746C-667B-41A9-B157-F355D6E07C9E}"/>
    <cellStyle name="SAPBEXstdItemX 23" xfId="36973" xr:uid="{B475C276-B74E-4AD5-AA8B-6D2EDB6ABAAE}"/>
    <cellStyle name="SAPBEXstdItemX 24" xfId="36974" xr:uid="{304BE739-DB58-40F5-B0B8-6A12818B2602}"/>
    <cellStyle name="SAPBEXstdItemX 25" xfId="36975" xr:uid="{960C925C-826C-464D-95A9-D946CD2AB05C}"/>
    <cellStyle name="SAPBEXstdItemX 26" xfId="36976" xr:uid="{D3F073F2-E81F-4AC1-882C-EACA199425D2}"/>
    <cellStyle name="SAPBEXstdItemX 27" xfId="36977" xr:uid="{DA23D0F6-FD72-418E-BAF3-EC92B4E39E44}"/>
    <cellStyle name="SAPBEXstdItemX 28" xfId="36978" xr:uid="{90EDE271-348D-4257-91C8-4CC1EDB97C2C}"/>
    <cellStyle name="SAPBEXstdItemX 29" xfId="36979" xr:uid="{FEDE458C-CE60-4974-BE92-E7A8440CDAB1}"/>
    <cellStyle name="SAPBEXstdItemX 3" xfId="2017" xr:uid="{B08F59CE-DF4D-49A6-9EC1-0B4BAE2BCE4C}"/>
    <cellStyle name="SAPBEXstdItemX 3 10" xfId="43511" xr:uid="{1B16F6FC-D7C5-4A1A-8F67-F03B47110414}"/>
    <cellStyle name="SAPBEXstdItemX 3 11" xfId="13023" xr:uid="{ADCE3421-4150-4DEC-A951-88021351AF06}"/>
    <cellStyle name="SAPBEXstdItemX 3 2" xfId="5549" xr:uid="{F31E05EA-E947-412E-8825-FD027CA758B3}"/>
    <cellStyle name="SAPBEXstdItemX 3 2 2" xfId="36980" xr:uid="{C0340B64-C6C0-4079-B1E4-3365CDCA9F6D}"/>
    <cellStyle name="SAPBEXstdItemX 3 3" xfId="8679" xr:uid="{C29A69ED-6EC6-4938-A213-23CF29015AB3}"/>
    <cellStyle name="SAPBEXstdItemX 3 3 2" xfId="41866" xr:uid="{7F2A4DDA-51BD-4483-8BEF-425790A44C38}"/>
    <cellStyle name="SAPBEXstdItemX 3 3 3" xfId="42491" xr:uid="{176CE4CA-F758-4AA2-AEA2-5EE6A7A056C8}"/>
    <cellStyle name="SAPBEXstdItemX 3 3 4" xfId="43053" xr:uid="{555FAC8F-C538-4F43-B5A3-C7F0A227841F}"/>
    <cellStyle name="SAPBEXstdItemX 3 3 5" xfId="43303" xr:uid="{C5B101E3-683C-4870-B32F-B9D0D8E7FE65}"/>
    <cellStyle name="SAPBEXstdItemX 3 3 6" xfId="45706" xr:uid="{D2673296-5BD0-4F90-AFFA-595E78884B1F}"/>
    <cellStyle name="SAPBEXstdItemX 3 3 7" xfId="45983" xr:uid="{E62C6A04-72EF-41CB-A457-E9450C8D454E}"/>
    <cellStyle name="SAPBEXstdItemX 3 3 8" xfId="37991" xr:uid="{6444698B-1D08-4CD4-8738-85E9D4928537}"/>
    <cellStyle name="SAPBEXstdItemX 3 4" xfId="10373" xr:uid="{479F9E79-6634-4AD4-B34A-36FAD7E2C3EB}"/>
    <cellStyle name="SAPBEXstdItemX 3 4 2" xfId="41962" xr:uid="{3CCE0D36-A452-4D57-BB19-F25BBE405F60}"/>
    <cellStyle name="SAPBEXstdItemX 3 4 3" xfId="42579" xr:uid="{0EADBA78-5FD3-442E-8A57-E316B3A075AF}"/>
    <cellStyle name="SAPBEXstdItemX 3 4 4" xfId="43133" xr:uid="{2D37023C-35EC-4AD2-AB59-214938D5ECF2}"/>
    <cellStyle name="SAPBEXstdItemX 3 4 5" xfId="43382" xr:uid="{09F1CD4B-AE71-4304-B81E-C9D32A0F73DA}"/>
    <cellStyle name="SAPBEXstdItemX 3 4 6" xfId="45794" xr:uid="{153AD3F6-9BA8-43AF-BB99-24F3E9B000DA}"/>
    <cellStyle name="SAPBEXstdItemX 3 4 7" xfId="46063" xr:uid="{F98871DE-80FC-4C44-A87B-9EE96630F8A1}"/>
    <cellStyle name="SAPBEXstdItemX 3 4 8" xfId="38149" xr:uid="{9BD8C51D-0330-4114-9F45-544A3BA6BAD9}"/>
    <cellStyle name="SAPBEXstdItemX 3 5" xfId="10535" xr:uid="{3042AAA0-7905-431B-9A12-EFB83198428D}"/>
    <cellStyle name="SAPBEXstdItemX 3 5 2" xfId="38316" xr:uid="{074A7AD2-F80F-4FED-B4A8-0D85F84F882C}"/>
    <cellStyle name="SAPBEXstdItemX 3 6" xfId="4955" xr:uid="{77026050-1FAF-4669-9284-5EE29E0112E6}"/>
    <cellStyle name="SAPBEXstdItemX 3 6 2" xfId="41574" xr:uid="{37869C7E-39AA-415B-81A1-AE671567A654}"/>
    <cellStyle name="SAPBEXstdItemX 3 7" xfId="42229" xr:uid="{476AD98A-37E7-4D2F-9750-E706903DC959}"/>
    <cellStyle name="SAPBEXstdItemX 3 8" xfId="42839" xr:uid="{3317DD34-55C2-41D8-ACAC-BB719D993C44}"/>
    <cellStyle name="SAPBEXstdItemX 3 9" xfId="43537" xr:uid="{F34286CD-8EE3-48CB-B85B-89BA76F7DB54}"/>
    <cellStyle name="SAPBEXstdItemX 30" xfId="36981" xr:uid="{55C261D7-F83C-4E48-87B6-287CF3F1F46E}"/>
    <cellStyle name="SAPBEXstdItemX 31" xfId="36982" xr:uid="{4A6C1562-8313-4113-8ADF-ABC41094717D}"/>
    <cellStyle name="SAPBEXstdItemX 32" xfId="36983" xr:uid="{F6A6A173-D0AC-4D4C-BDE7-9640A7A942F1}"/>
    <cellStyle name="SAPBEXstdItemX 33" xfId="36984" xr:uid="{061DAB9F-4460-46E8-B9D9-DDB173055622}"/>
    <cellStyle name="SAPBEXstdItemX 34" xfId="36985" xr:uid="{04FCCF0D-0571-4CA6-99A1-A6E35B313DAD}"/>
    <cellStyle name="SAPBEXstdItemX 35" xfId="36986" xr:uid="{9408AC86-3EA7-46BE-97CF-A42C083528E6}"/>
    <cellStyle name="SAPBEXstdItemX 36" xfId="36987" xr:uid="{1BDADE09-BBFE-42AF-86EC-508E3949F2C6}"/>
    <cellStyle name="SAPBEXstdItemX 37" xfId="36988" xr:uid="{C3B71290-D812-4E69-8699-14918196DAE8}"/>
    <cellStyle name="SAPBEXstdItemX 38" xfId="36989" xr:uid="{5237C963-ACB2-44A1-BF1F-453409D31467}"/>
    <cellStyle name="SAPBEXstdItemX 39" xfId="36990" xr:uid="{C458677D-35D3-4A42-9D38-FE0AABF0EA25}"/>
    <cellStyle name="SAPBEXstdItemX 4" xfId="3112" xr:uid="{66CAE3CF-DC72-469E-8D40-6600A1DCAD58}"/>
    <cellStyle name="SAPBEXstdItemX 4 10" xfId="13142" xr:uid="{93FF4ECC-F002-475A-8CA7-2605CE7FC664}"/>
    <cellStyle name="SAPBEXstdItemX 4 2" xfId="10099" xr:uid="{FA5F68B8-A83A-4FCF-8AEC-A048C2F52F5F}"/>
    <cellStyle name="SAPBEXstdItemX 4 2 2" xfId="36991" xr:uid="{6A38EB05-14BC-4171-9689-2B3FC28A7F2E}"/>
    <cellStyle name="SAPBEXstdItemX 4 3" xfId="10674" xr:uid="{70A7F2EB-3FE3-486F-90AF-7B6D490F3E8D}"/>
    <cellStyle name="SAPBEXstdItemX 4 3 2" xfId="41904" xr:uid="{263E9EE1-6F42-4276-A394-F8B51859A9D9}"/>
    <cellStyle name="SAPBEXstdItemX 4 3 3" xfId="42529" xr:uid="{4E3E99E4-8635-43E0-94C9-636A18ADDBFC}"/>
    <cellStyle name="SAPBEXstdItemX 4 3 4" xfId="43091" xr:uid="{9B66AAC0-0F20-404F-84F9-0C3D599CD78F}"/>
    <cellStyle name="SAPBEXstdItemX 4 3 5" xfId="43341" xr:uid="{40BD1317-5DD5-4C09-8DEC-5427E4594CAE}"/>
    <cellStyle name="SAPBEXstdItemX 4 3 6" xfId="45743" xr:uid="{BDEE2A65-4676-4856-9584-AB3111C9429E}"/>
    <cellStyle name="SAPBEXstdItemX 4 3 7" xfId="46021" xr:uid="{0619F34E-64F8-4033-807D-3C77BB70FEFA}"/>
    <cellStyle name="SAPBEXstdItemX 4 3 8" xfId="38029" xr:uid="{454D6950-4632-4F44-A886-8D7E8CDA7E64}"/>
    <cellStyle name="SAPBEXstdItemX 4 4" xfId="10758" xr:uid="{CAE994BD-9354-4C4E-813F-029431C944BF}"/>
    <cellStyle name="SAPBEXstdItemX 4 4 2" xfId="38438" xr:uid="{6ECE3F84-2B69-40FC-81CF-01B3CF239042}"/>
    <cellStyle name="SAPBEXstdItemX 4 5" xfId="10827" xr:uid="{DBAC1299-5C48-4002-9A70-4710DB44C697}"/>
    <cellStyle name="SAPBEXstdItemX 4 5 2" xfId="41433" xr:uid="{A633086C-0729-4172-9F9F-390A1C571ED9}"/>
    <cellStyle name="SAPBEXstdItemX 4 6" xfId="8431" xr:uid="{3E259E47-5609-4238-9004-6576276B2CAA}"/>
    <cellStyle name="SAPBEXstdItemX 4 6 2" xfId="42090" xr:uid="{65541E77-D4B2-4E6A-9443-B253E3EC4B89}"/>
    <cellStyle name="SAPBEXstdItemX 4 7" xfId="42698" xr:uid="{5767CE7A-35E8-4774-ADD4-B1AA8368B924}"/>
    <cellStyle name="SAPBEXstdItemX 4 8" xfId="43659" xr:uid="{83639ACB-8F35-467F-82C3-4D7FB6EBB2C3}"/>
    <cellStyle name="SAPBEXstdItemX 4 9" xfId="45362" xr:uid="{56B8661D-B0C9-4587-BA65-EB71BDFAF2DD}"/>
    <cellStyle name="SAPBEXstdItemX 40" xfId="36992" xr:uid="{845DCCA1-C7EB-4804-8921-0B244A4542FC}"/>
    <cellStyle name="SAPBEXstdItemX 41" xfId="36993" xr:uid="{B09C83B0-CB22-4425-959A-C283B85F0AF7}"/>
    <cellStyle name="SAPBEXstdItemX 42" xfId="36994" xr:uid="{F17601EA-DE24-4EC3-A001-225344293084}"/>
    <cellStyle name="SAPBEXstdItemX 43" xfId="36995" xr:uid="{DDF9BE66-0205-431C-9C22-08F35E55753E}"/>
    <cellStyle name="SAPBEXstdItemX 44" xfId="36996" xr:uid="{C83FF23D-A141-4532-B740-12D87A26011E}"/>
    <cellStyle name="SAPBEXstdItemX 45" xfId="36997" xr:uid="{7225E558-5D12-46BC-A0A5-0E08C17DCC8E}"/>
    <cellStyle name="SAPBEXstdItemX 46" xfId="36998" xr:uid="{95E86204-71D4-4CD2-A3E5-4B56A25313F0}"/>
    <cellStyle name="SAPBEXstdItemX 47" xfId="36999" xr:uid="{9DF1C7FC-1DFE-45D8-9579-52DE644F9E15}"/>
    <cellStyle name="SAPBEXstdItemX 48" xfId="37000" xr:uid="{F85E5FA5-88E5-4BB5-8B44-22B6F81DCADD}"/>
    <cellStyle name="SAPBEXstdItemX 49" xfId="37001" xr:uid="{CEB957CD-4B01-4C59-A77A-C04CD8B47636}"/>
    <cellStyle name="SAPBEXstdItemX 5" xfId="2065" xr:uid="{3354C9D9-1C4B-4C51-9786-BF79B4CE4677}"/>
    <cellStyle name="SAPBEXstdItemX 5 2" xfId="8565" xr:uid="{9C19975A-0280-41E2-9C3D-4B7546042E80}"/>
    <cellStyle name="SAPBEXstdItemX 5 2 2" xfId="37002" xr:uid="{D37BF71A-B4B2-460F-94D0-AA1B22272FE1}"/>
    <cellStyle name="SAPBEXstdItemX 5 3" xfId="38530" xr:uid="{6185FBB7-72B5-424E-86C3-849B1D8A1A8F}"/>
    <cellStyle name="SAPBEXstdItemX 5 4" xfId="41343" xr:uid="{04A2C07C-6BF5-42E5-88EE-00E6191723C8}"/>
    <cellStyle name="SAPBEXstdItemX 5 5" xfId="42005" xr:uid="{D4B092FF-7C24-4D9F-B410-272B3A23871C}"/>
    <cellStyle name="SAPBEXstdItemX 5 6" xfId="42614" xr:uid="{B010E36E-DE89-4AAD-B45D-CB9983AF73F9}"/>
    <cellStyle name="SAPBEXstdItemX 5 7" xfId="43744" xr:uid="{6A55AA23-DBC7-4FE8-AD63-EEAEDF9CC505}"/>
    <cellStyle name="SAPBEXstdItemX 5 8" xfId="45283" xr:uid="{C8428F7D-71C9-4CE2-882C-B9AA728AC546}"/>
    <cellStyle name="SAPBEXstdItemX 5 9" xfId="13241" xr:uid="{D8CE635D-9D24-4CC7-95F0-89CE464FE9C2}"/>
    <cellStyle name="SAPBEXstdItemX 50" xfId="37003" xr:uid="{831238EC-9C42-4DE3-99D6-E431D03A4FEA}"/>
    <cellStyle name="SAPBEXstdItemX 51" xfId="37004" xr:uid="{D38F1473-64C2-4AD9-804D-AE16FD56A3FC}"/>
    <cellStyle name="SAPBEXstdItemX 52" xfId="37005" xr:uid="{09B04193-A06A-4E96-801B-56A62E2EB433}"/>
    <cellStyle name="SAPBEXstdItemX 53" xfId="37006" xr:uid="{12ABE5A3-2225-4937-A3F6-9E09DD17D7E4}"/>
    <cellStyle name="SAPBEXstdItemX 54" xfId="37007" xr:uid="{FE35121D-509D-491C-A70F-289B7D342A64}"/>
    <cellStyle name="SAPBEXstdItemX 55" xfId="37008" xr:uid="{69E035E1-14E2-4019-8038-E7E2D0A95E22}"/>
    <cellStyle name="SAPBEXstdItemX 56" xfId="37009" xr:uid="{F6711EC2-5D8C-484E-B963-7B71152F3D3F}"/>
    <cellStyle name="SAPBEXstdItemX 57" xfId="37010" xr:uid="{3A649EFE-C9B5-4511-A9E0-CC14D1CDBB5E}"/>
    <cellStyle name="SAPBEXstdItemX 58" xfId="37011" xr:uid="{2AD91F70-B339-4D51-A037-185F95246707}"/>
    <cellStyle name="SAPBEXstdItemX 59" xfId="37012" xr:uid="{4AD03186-CB82-4227-B406-44C3E0A2C8B2}"/>
    <cellStyle name="SAPBEXstdItemX 6" xfId="10608" xr:uid="{9C41A956-445C-4A0F-B100-3CDA37C03457}"/>
    <cellStyle name="SAPBEXstdItemX 6 2" xfId="37014" xr:uid="{C5F5CEF7-4C7A-4154-90A7-A16027560B76}"/>
    <cellStyle name="SAPBEXstdItemX 6 3" xfId="41609" xr:uid="{E17602C7-515E-4167-8264-F1B6026E7D22}"/>
    <cellStyle name="SAPBEXstdItemX 6 4" xfId="42265" xr:uid="{F3C35B62-66A8-44B3-83AF-CD742DAD6BDC}"/>
    <cellStyle name="SAPBEXstdItemX 6 5" xfId="42852" xr:uid="{242809D7-2C36-4B8D-90FC-623E23B0607F}"/>
    <cellStyle name="SAPBEXstdItemX 6 6" xfId="43181" xr:uid="{3903BC23-BADD-4272-8DEE-548027201A10}"/>
    <cellStyle name="SAPBEXstdItemX 6 7" xfId="45342" xr:uid="{D385B106-FAAE-48A0-83D0-DCED33157267}"/>
    <cellStyle name="SAPBEXstdItemX 6 8" xfId="45840" xr:uid="{2452DE58-1061-4F1D-AC9B-BE4D0A831377}"/>
    <cellStyle name="SAPBEXstdItemX 6 9" xfId="37013" xr:uid="{F8AEAF4C-8D80-49CA-BCF8-32DFD53B8B6A}"/>
    <cellStyle name="SAPBEXstdItemX 60" xfId="37015" xr:uid="{15ED3A19-560A-4DDB-9109-4B0FA113C930}"/>
    <cellStyle name="SAPBEXstdItemX 61" xfId="37016" xr:uid="{FE2749B3-D001-4246-BB21-D7B74469AEAE}"/>
    <cellStyle name="SAPBEXstdItemX 62" xfId="37017" xr:uid="{27C8269C-DFFF-449E-A1CB-4CE6C4F297A7}"/>
    <cellStyle name="SAPBEXstdItemX 63" xfId="37018" xr:uid="{298181F1-D265-41E1-9DAA-2903990430F5}"/>
    <cellStyle name="SAPBEXstdItemX 64" xfId="37019" xr:uid="{FDBB46AF-8984-4160-AD49-2A560EE96077}"/>
    <cellStyle name="SAPBEXstdItemX 65" xfId="37020" xr:uid="{EA7A4A3E-CF37-4052-BBE2-E2E89D2C0FD8}"/>
    <cellStyle name="SAPBEXstdItemX 66" xfId="37021" xr:uid="{4531024B-05B0-490D-BE8F-DFFCF88AC233}"/>
    <cellStyle name="SAPBEXstdItemX 67" xfId="37022" xr:uid="{7D14D85C-3216-40A9-9BBC-94AA957D2AB2}"/>
    <cellStyle name="SAPBEXstdItemX 68" xfId="37023" xr:uid="{0B67021E-120A-47D4-8798-8EE1417127EF}"/>
    <cellStyle name="SAPBEXstdItemX 69" xfId="37024" xr:uid="{F4FBBD8D-3AAD-4C89-A074-1FACC44DE102}"/>
    <cellStyle name="SAPBEXstdItemX 7" xfId="10415" xr:uid="{1F677645-B7E4-449C-A6B2-9F9B48FA7577}"/>
    <cellStyle name="SAPBEXstdItemX 7 2" xfId="37025" xr:uid="{08674BF3-F9FE-4FE9-9D1A-68397295E240}"/>
    <cellStyle name="SAPBEXstdItemX 70" xfId="37026" xr:uid="{9E26F6C1-A280-4A64-904F-411791E19184}"/>
    <cellStyle name="SAPBEXstdItemX 71" xfId="37027" xr:uid="{9E23C8DD-0EC4-4655-BEF5-6AED72588665}"/>
    <cellStyle name="SAPBEXstdItemX 72" xfId="37028" xr:uid="{C0CB6216-4AC5-4A11-8166-DAB77C7E7DD8}"/>
    <cellStyle name="SAPBEXstdItemX 73" xfId="37029" xr:uid="{E3F85B1E-D718-4209-8B78-55431A64EDA9}"/>
    <cellStyle name="SAPBEXstdItemX 74" xfId="37030" xr:uid="{1248ABE5-DE36-454A-8419-5F31D76EFE41}"/>
    <cellStyle name="SAPBEXstdItemX 75" xfId="37031" xr:uid="{FE6FB0BD-9A40-4727-944F-E7DE9D51DB4D}"/>
    <cellStyle name="SAPBEXstdItemX 76" xfId="37032" xr:uid="{DA9376A8-899C-465C-BB6A-5BB9C8723944}"/>
    <cellStyle name="SAPBEXstdItemX 77" xfId="37033" xr:uid="{DDFBD9F6-7967-43FD-8469-4389C943DF3A}"/>
    <cellStyle name="SAPBEXstdItemX 78" xfId="37034" xr:uid="{E5B2F84A-41C8-4E86-BF81-0E213C6EB975}"/>
    <cellStyle name="SAPBEXstdItemX 79" xfId="37035" xr:uid="{35C9CE12-3707-40AE-AEC9-636734990E93}"/>
    <cellStyle name="SAPBEXstdItemX 8" xfId="10289" xr:uid="{EE7B13AA-96F7-4545-9821-9C063E8CD144}"/>
    <cellStyle name="SAPBEXstdItemX 8 2" xfId="37036" xr:uid="{3A7A8090-7448-4695-BB11-D7C2DD1597DC}"/>
    <cellStyle name="SAPBEXstdItemX 80" xfId="37037" xr:uid="{5B8663FD-29DA-4EFE-BDE6-6C2764633C2A}"/>
    <cellStyle name="SAPBEXstdItemX 81" xfId="37038" xr:uid="{828AE8C1-433C-4DE2-B2CB-0B7C781495DA}"/>
    <cellStyle name="SAPBEXstdItemX 82" xfId="37039" xr:uid="{B8509C70-59A6-4427-94D5-6D39B90833A9}"/>
    <cellStyle name="SAPBEXstdItemX 83" xfId="37040" xr:uid="{FB71D07A-1A15-491B-923E-CB1FEB43E650}"/>
    <cellStyle name="SAPBEXstdItemX 84" xfId="37041" xr:uid="{2B1E3202-267D-408C-91AB-E0DE2AF8B1B2}"/>
    <cellStyle name="SAPBEXstdItemX 85" xfId="37042" xr:uid="{CE832E72-1A10-4BE0-891D-E29236595A88}"/>
    <cellStyle name="SAPBEXstdItemX 86" xfId="37043" xr:uid="{147D7C53-E367-4FEE-8A6F-1EF2EE988E6B}"/>
    <cellStyle name="SAPBEXstdItemX 87" xfId="37044" xr:uid="{C7F84871-B5EA-4327-AE8A-4A0C856B628E}"/>
    <cellStyle name="SAPBEXstdItemX 88" xfId="37045" xr:uid="{3D9AB01B-9496-4DAA-A579-248E53DD7C7E}"/>
    <cellStyle name="SAPBEXstdItemX 89" xfId="37046" xr:uid="{895D9CF3-DD4E-49F4-A882-54C92D9EE422}"/>
    <cellStyle name="SAPBEXstdItemX 9" xfId="37047" xr:uid="{B53FB312-8174-427F-97A9-2331FFC063C1}"/>
    <cellStyle name="SAPBEXstdItemX 90" xfId="37048" xr:uid="{3F67C62D-C72A-476A-8934-CD64AD9F3EAD}"/>
    <cellStyle name="SAPBEXstdItemX 91" xfId="37049" xr:uid="{57427E60-BA75-48C7-B601-803E152634BE}"/>
    <cellStyle name="SAPBEXstdItemX 92" xfId="37050" xr:uid="{56A5B3CB-FCBD-41FE-BC2B-BB044C63EE9C}"/>
    <cellStyle name="SAPBEXstdItemX 93" xfId="37051" xr:uid="{F31D041F-1A0D-461C-85D3-6B9A55F3EEA7}"/>
    <cellStyle name="SAPBEXstdItemX 94" xfId="37052" xr:uid="{A353EFB2-E0D1-437B-AA72-FD05A6CD6327}"/>
    <cellStyle name="SAPBEXstdItemX 95" xfId="37053" xr:uid="{F54C822C-32A1-4855-8C05-256A6A0DA8A0}"/>
    <cellStyle name="SAPBEXstdItemX 96" xfId="37054" xr:uid="{556DCE83-C166-4151-A3A5-11F5C9B4ABE4}"/>
    <cellStyle name="SAPBEXstdItemX 97" xfId="37055" xr:uid="{CD385012-4EF2-4A0B-9D19-CD44C5AA4600}"/>
    <cellStyle name="SAPBEXstdItemX 98" xfId="37056" xr:uid="{E424A57A-E320-4387-8828-9DEB5D62E3CA}"/>
    <cellStyle name="SAPBEXstdItemX 99" xfId="37057" xr:uid="{8A9CB6F6-4CE7-4239-B637-32EF13AC5087}"/>
    <cellStyle name="SAPBEXtitle" xfId="1993" xr:uid="{530C51B7-1D1F-4819-AC1C-3FA5357E687F}"/>
    <cellStyle name="SAPBEXtitle 10" xfId="37058" xr:uid="{318F7F4E-6971-45A5-BFF1-A65BFACDADBF}"/>
    <cellStyle name="SAPBEXtitle 100" xfId="37059" xr:uid="{0FC28B9F-1B8A-463A-B279-8AFE9487DDB7}"/>
    <cellStyle name="SAPBEXtitle 101" xfId="37060" xr:uid="{75C1B20C-9745-4265-A053-D2A9CB2C18D5}"/>
    <cellStyle name="SAPBEXtitle 102" xfId="37061" xr:uid="{824E4820-0A6E-452E-B960-CEEE617C6AC2}"/>
    <cellStyle name="SAPBEXtitle 103" xfId="37062" xr:uid="{12CAAFEA-94BE-4699-B32C-39130432C611}"/>
    <cellStyle name="SAPBEXtitle 104" xfId="37063" xr:uid="{7F608065-E83C-4816-B019-A6009D7283D5}"/>
    <cellStyle name="SAPBEXtitle 105" xfId="37064" xr:uid="{FC31F66A-D915-4483-AFB4-53A9DD9F235B}"/>
    <cellStyle name="SAPBEXtitle 105 2" xfId="41613" xr:uid="{7088D8FC-5B1E-409D-8D8A-816C98BA3737}"/>
    <cellStyle name="SAPBEXtitle 105 3" xfId="42284" xr:uid="{4D33D7E3-B84B-434B-A01D-2EB168B6B75D}"/>
    <cellStyle name="SAPBEXtitle 105 4" xfId="42857" xr:uid="{B48F2131-29A4-4D0E-A404-47EFD97F1238}"/>
    <cellStyle name="SAPBEXtitle 105 5" xfId="43182" xr:uid="{A84107C6-0B3D-4839-9587-31438A8E370D}"/>
    <cellStyle name="SAPBEXtitle 105 6" xfId="45381" xr:uid="{D1512814-FDD2-46EB-9475-4A7FC850236A}"/>
    <cellStyle name="SAPBEXtitle 105 7" xfId="45841" xr:uid="{65CAB21F-34F4-470B-A233-7549868F38C2}"/>
    <cellStyle name="SAPBEXtitle 106" xfId="37065" xr:uid="{E195762B-5442-44C5-8951-1E54B7D135DC}"/>
    <cellStyle name="SAPBEXtitle 106 2" xfId="41614" xr:uid="{899337D3-514A-4EC4-9372-93C68735FB3A}"/>
    <cellStyle name="SAPBEXtitle 106 3" xfId="42285" xr:uid="{DE9CF708-6E11-4974-BDB6-DFC88CA862E1}"/>
    <cellStyle name="SAPBEXtitle 106 4" xfId="42858" xr:uid="{6684629A-D3F8-4801-AEAE-37C28A379D08}"/>
    <cellStyle name="SAPBEXtitle 106 5" xfId="43183" xr:uid="{CB6E6195-B2E1-45E5-B19E-EA62789B56C1}"/>
    <cellStyle name="SAPBEXtitle 106 6" xfId="45382" xr:uid="{64AFC8F8-1A78-44A9-90D6-294D4AF80D30}"/>
    <cellStyle name="SAPBEXtitle 106 7" xfId="45842" xr:uid="{2442EE56-68AA-465E-B75E-3A39E7490887}"/>
    <cellStyle name="SAPBEXtitle 107" xfId="37066" xr:uid="{20091527-50D9-42A6-BC06-7326F0468C7B}"/>
    <cellStyle name="SAPBEXtitle 107 2" xfId="41615" xr:uid="{AA207795-CAAF-4897-BBF4-B50D98CE1B29}"/>
    <cellStyle name="SAPBEXtitle 107 3" xfId="42286" xr:uid="{9B551FBC-6354-4271-BBCD-F0CBFC79B670}"/>
    <cellStyle name="SAPBEXtitle 107 4" xfId="42859" xr:uid="{7FA764F6-0272-4415-9A6B-47D2C86EE4C8}"/>
    <cellStyle name="SAPBEXtitle 107 5" xfId="43184" xr:uid="{BC8DCCAC-8843-4A1A-9086-B682FE5220BB}"/>
    <cellStyle name="SAPBEXtitle 107 6" xfId="45383" xr:uid="{CA43FFDE-6510-42A7-85F8-832A4E1E6862}"/>
    <cellStyle name="SAPBEXtitle 107 7" xfId="45843" xr:uid="{7F1ED24D-AB6C-4FAB-92DE-6AF7A0D292C7}"/>
    <cellStyle name="SAPBEXtitle 108" xfId="37067" xr:uid="{8781ECE6-D86D-490D-82CF-4F468F5421E3}"/>
    <cellStyle name="SAPBEXtitle 108 2" xfId="41616" xr:uid="{5A38A690-8FAD-431E-8F07-4B749107ACB1}"/>
    <cellStyle name="SAPBEXtitle 108 3" xfId="42287" xr:uid="{B853F123-F122-4BC4-9D68-0C416516C0C9}"/>
    <cellStyle name="SAPBEXtitle 108 4" xfId="42860" xr:uid="{9D1B12F1-53C2-494B-A6C2-88A938B0954E}"/>
    <cellStyle name="SAPBEXtitle 108 5" xfId="43185" xr:uid="{D447EC15-6BFE-4833-B32C-EDB2455A25B1}"/>
    <cellStyle name="SAPBEXtitle 108 6" xfId="45384" xr:uid="{BA49DDB6-14B0-420C-84D4-270DF1BD6C7D}"/>
    <cellStyle name="SAPBEXtitle 108 7" xfId="45844" xr:uid="{4193E050-4202-419F-A34B-D2C01D68E055}"/>
    <cellStyle name="SAPBEXtitle 109" xfId="37068" xr:uid="{254E90CC-A4D5-41E8-8F87-8B898980A6C9}"/>
    <cellStyle name="SAPBEXtitle 109 2" xfId="41617" xr:uid="{EA512269-36FB-4FBF-B9A6-FB5631AC154E}"/>
    <cellStyle name="SAPBEXtitle 109 3" xfId="42288" xr:uid="{59ED827F-F952-4B16-B1C2-628AF247AB30}"/>
    <cellStyle name="SAPBEXtitle 109 4" xfId="42861" xr:uid="{62B44A60-E914-4336-BCBF-CC0905BF1EA7}"/>
    <cellStyle name="SAPBEXtitle 109 5" xfId="43186" xr:uid="{C82D691E-D682-496B-AD57-A52933570B58}"/>
    <cellStyle name="SAPBEXtitle 109 6" xfId="45385" xr:uid="{AA8763E2-563F-45FA-8010-44A6CF0F81D8}"/>
    <cellStyle name="SAPBEXtitle 109 7" xfId="45845" xr:uid="{C2F3AABD-51D7-4247-9106-E6D5F4ECF030}"/>
    <cellStyle name="SAPBEXtitle 11" xfId="37069" xr:uid="{D78086EA-B0A8-4802-A5B8-2FAC0AD2ED9E}"/>
    <cellStyle name="SAPBEXtitle 110" xfId="37070" xr:uid="{C17F984C-8E0F-48A6-A694-C9DC233497EB}"/>
    <cellStyle name="SAPBEXtitle 110 2" xfId="41618" xr:uid="{9E6CEA4A-7B02-4C0E-9C2D-5DB51222D325}"/>
    <cellStyle name="SAPBEXtitle 110 3" xfId="42290" xr:uid="{204B172D-7BE2-49BA-A709-6B5286E28A89}"/>
    <cellStyle name="SAPBEXtitle 110 4" xfId="42862" xr:uid="{621D28A4-84AB-41CA-A750-358D09D05B61}"/>
    <cellStyle name="SAPBEXtitle 110 5" xfId="43187" xr:uid="{00D9A947-F4D7-4ECC-910A-01DE57CCCC0B}"/>
    <cellStyle name="SAPBEXtitle 110 6" xfId="45387" xr:uid="{86D945DD-75C9-4C3B-BEB3-447EB4E32CEB}"/>
    <cellStyle name="SAPBEXtitle 110 7" xfId="45846" xr:uid="{300A3957-B882-4EDF-B9D9-6B62262260E2}"/>
    <cellStyle name="SAPBEXtitle 111" xfId="37071" xr:uid="{DA1EFA09-1FC5-4417-B2DC-288B122B1514}"/>
    <cellStyle name="SAPBEXtitle 111 2" xfId="41619" xr:uid="{FA6C6B49-AB08-4EE7-B4C0-A7391D49B1C7}"/>
    <cellStyle name="SAPBEXtitle 111 3" xfId="42291" xr:uid="{D642968E-1F73-4DF2-BCA9-6931779FFF07}"/>
    <cellStyle name="SAPBEXtitle 111 4" xfId="42863" xr:uid="{5A8C5761-DA67-4C2F-8155-50A639242763}"/>
    <cellStyle name="SAPBEXtitle 111 5" xfId="43188" xr:uid="{E6B14062-5B8E-4321-84C7-BC835613F0DE}"/>
    <cellStyle name="SAPBEXtitle 111 6" xfId="45388" xr:uid="{551CC8BC-4573-4676-8460-99ECB0DC7AFA}"/>
    <cellStyle name="SAPBEXtitle 111 7" xfId="45847" xr:uid="{AF0009D1-854A-4760-89EB-35AD22F2EFB1}"/>
    <cellStyle name="SAPBEXtitle 112" xfId="37072" xr:uid="{2D4A4F7D-F65E-4C10-9444-E9C1A8188688}"/>
    <cellStyle name="SAPBEXtitle 112 2" xfId="41620" xr:uid="{A9BA748D-9304-447D-B51E-BECD09649E5B}"/>
    <cellStyle name="SAPBEXtitle 112 3" xfId="42292" xr:uid="{401BFDBF-9410-4115-A97F-B7D3BF44A9F3}"/>
    <cellStyle name="SAPBEXtitle 112 4" xfId="42864" xr:uid="{CCF31E75-874B-444F-863C-00A641C98567}"/>
    <cellStyle name="SAPBEXtitle 112 5" xfId="43189" xr:uid="{154038C6-1400-4DCD-A78E-BE875CFEBD22}"/>
    <cellStyle name="SAPBEXtitle 112 6" xfId="45389" xr:uid="{C4B6E973-FA66-48AB-8698-D19D1B20F609}"/>
    <cellStyle name="SAPBEXtitle 112 7" xfId="45848" xr:uid="{2CDE77A2-2C13-45A1-AF62-5D7E0B5D4826}"/>
    <cellStyle name="SAPBEXtitle 113" xfId="37073" xr:uid="{B3AD702A-3D5A-44AB-B9A8-B058D976FE87}"/>
    <cellStyle name="SAPBEXtitle 113 2" xfId="41621" xr:uid="{9A2B9A95-F251-459F-9058-F402B132954D}"/>
    <cellStyle name="SAPBEXtitle 113 3" xfId="42293" xr:uid="{3EB5DA4C-BE23-4DA1-A55C-35000C1CE83A}"/>
    <cellStyle name="SAPBEXtitle 113 4" xfId="42865" xr:uid="{EE0A4250-A2BE-4452-AA0D-09DA4AE3D7B2}"/>
    <cellStyle name="SAPBEXtitle 113 5" xfId="43190" xr:uid="{F495D018-8326-4688-B601-2CBE7A396E2E}"/>
    <cellStyle name="SAPBEXtitle 113 6" xfId="45390" xr:uid="{9922ADD2-8BF5-48EF-9308-46F308AE8F44}"/>
    <cellStyle name="SAPBEXtitle 113 7" xfId="45849" xr:uid="{A211A3EC-38E5-4DBE-88D9-56C4E54BB1C4}"/>
    <cellStyle name="SAPBEXtitle 114" xfId="37074" xr:uid="{A9E43F1E-222E-4CFF-BCC3-09C7AEE499DE}"/>
    <cellStyle name="SAPBEXtitle 114 2" xfId="41622" xr:uid="{7B449CFB-DC96-475B-8980-AC587C3E4F01}"/>
    <cellStyle name="SAPBEXtitle 114 3" xfId="42294" xr:uid="{CA0050F2-3AF3-4EE0-A06B-EBF2E615FE5C}"/>
    <cellStyle name="SAPBEXtitle 114 4" xfId="42866" xr:uid="{9312BECD-3770-4120-A857-7F7D94A6DD38}"/>
    <cellStyle name="SAPBEXtitle 114 5" xfId="43191" xr:uid="{42E45033-89D7-40BD-B3A1-6C7D770432B2}"/>
    <cellStyle name="SAPBEXtitle 114 6" xfId="45391" xr:uid="{EC28CBA4-CA32-4922-A8C9-E452396A2732}"/>
    <cellStyle name="SAPBEXtitle 114 7" xfId="45850" xr:uid="{287AEB81-DF70-4550-85EF-BA288A4DAEF2}"/>
    <cellStyle name="SAPBEXtitle 115" xfId="37075" xr:uid="{C073EDE5-C143-40F5-BD92-11EC30BD2E77}"/>
    <cellStyle name="SAPBEXtitle 115 2" xfId="41623" xr:uid="{CD1663D5-3A18-4821-94E9-93BE7F5BE8F7}"/>
    <cellStyle name="SAPBEXtitle 115 3" xfId="42295" xr:uid="{37CC143D-EA33-46C1-8797-D1944F4F0233}"/>
    <cellStyle name="SAPBEXtitle 115 4" xfId="42867" xr:uid="{73868EE6-08D2-4B37-9AC4-840D9A5CA2F9}"/>
    <cellStyle name="SAPBEXtitle 115 5" xfId="43192" xr:uid="{62571DE5-62A5-4422-9DDE-14A8EA32247C}"/>
    <cellStyle name="SAPBEXtitle 115 6" xfId="45392" xr:uid="{09B37984-4383-4698-8A1E-F2412C0049E2}"/>
    <cellStyle name="SAPBEXtitle 115 7" xfId="45851" xr:uid="{70482B3D-92A1-415C-A032-9D5B97468C91}"/>
    <cellStyle name="SAPBEXtitle 116" xfId="12894" xr:uid="{D123CE1F-8DCB-40A6-9EB7-C843829B4946}"/>
    <cellStyle name="SAPBEXtitle 116 2" xfId="38281" xr:uid="{BCB44200-77CB-43D3-A8E6-A33684D58BC2}"/>
    <cellStyle name="SAPBEXtitle 116 3" xfId="41631" xr:uid="{42E6003D-A062-46FC-B49A-774C2780A061}"/>
    <cellStyle name="SAPBEXtitle 116 4" xfId="41724" xr:uid="{75302667-6AF6-4777-8C2D-15E6CB234C40}"/>
    <cellStyle name="SAPBEXtitle 116 5" xfId="42874" xr:uid="{178A22A5-9058-43A7-89FC-83118590E84B}"/>
    <cellStyle name="SAPBEXtitle 116 6" xfId="43510" xr:uid="{07FEDF6E-945E-458D-B34E-3DD77C0DE743}"/>
    <cellStyle name="SAPBEXtitle 116 7" xfId="45525" xr:uid="{F26FC40B-36EC-47EB-BD2B-7D09479C6410}"/>
    <cellStyle name="SAPBEXtitle 12" xfId="37076" xr:uid="{E4FF4079-2C3B-4F65-A78F-D92DCB851029}"/>
    <cellStyle name="SAPBEXtitle 13" xfId="37077" xr:uid="{946648F6-2FED-452F-AEB9-2E1B97ECF747}"/>
    <cellStyle name="SAPBEXtitle 14" xfId="37078" xr:uid="{CA164680-E2A8-449C-BBB9-2F2C969E4D5C}"/>
    <cellStyle name="SAPBEXtitle 15" xfId="37079" xr:uid="{6A9BA8DA-4CE9-4E92-AAFD-8577FC9F265B}"/>
    <cellStyle name="SAPBEXtitle 16" xfId="37080" xr:uid="{412ED8D1-6D51-4584-8355-294C4E90F235}"/>
    <cellStyle name="SAPBEXtitle 17" xfId="37081" xr:uid="{BCBFC4AC-C7E4-4EF9-B6C2-8BF8ED839508}"/>
    <cellStyle name="SAPBEXtitle 18" xfId="37082" xr:uid="{4E67234D-27A3-431B-9D60-A0A56ACEBDEC}"/>
    <cellStyle name="SAPBEXtitle 19" xfId="37083" xr:uid="{A039CD7A-B5B6-4862-8246-8D08AA77B819}"/>
    <cellStyle name="SAPBEXtitle 2" xfId="3773" xr:uid="{82B1FCAB-C068-4F95-BA05-8B8064A28570}"/>
    <cellStyle name="SAPBEXtitle 2 10" xfId="45418" xr:uid="{A79FB76A-0703-4F76-AFD1-BDAB9CA31458}"/>
    <cellStyle name="SAPBEXtitle 2 11" xfId="13098" xr:uid="{8D440E6E-7728-4530-B113-62E010E3618C}"/>
    <cellStyle name="SAPBEXtitle 2 2" xfId="37084" xr:uid="{8BC4988E-B6E2-4D79-9390-D639157CD865}"/>
    <cellStyle name="SAPBEXtitle 2 2 2" xfId="37085" xr:uid="{7827387D-C941-4442-9A75-AF4A24DD9292}"/>
    <cellStyle name="SAPBEXtitle 2 2 2 2" xfId="37086" xr:uid="{3DC31AC5-EB78-425C-BFB7-FEFDB8738062}"/>
    <cellStyle name="SAPBEXtitle 2 2 2 2 2" xfId="37087" xr:uid="{FA6776CD-B7AC-4FB7-8C5D-E25BC30BF5E8}"/>
    <cellStyle name="SAPBEXtitle 2 2 2 2 2 2" xfId="41625" xr:uid="{5ABAC493-1749-4D52-A204-11B13C59B88A}"/>
    <cellStyle name="SAPBEXtitle 2 2 2 2 2 3" xfId="42306" xr:uid="{B2350C79-5771-4414-82CB-17FCE5232FD4}"/>
    <cellStyle name="SAPBEXtitle 2 2 2 2 2 4" xfId="42869" xr:uid="{F019C763-DBA8-4925-9456-0B05E16FF518}"/>
    <cellStyle name="SAPBEXtitle 2 2 2 2 2 5" xfId="43194" xr:uid="{A6F9444E-C563-4F75-96A1-5241622AA73F}"/>
    <cellStyle name="SAPBEXtitle 2 2 2 2 2 6" xfId="45404" xr:uid="{62E4407B-89AB-46BF-A97E-21205159B7CC}"/>
    <cellStyle name="SAPBEXtitle 2 2 2 2 2 7" xfId="45853" xr:uid="{2F3CCBD3-BDA9-49E6-A0E4-B0946E0F8B85}"/>
    <cellStyle name="SAPBEXtitle 2 2 2 3" xfId="37088" xr:uid="{69CB7102-069B-4080-BDAD-3F6DEEEEC5FA}"/>
    <cellStyle name="SAPBEXtitle 2 2 2 3 2" xfId="41626" xr:uid="{E1E4A637-F7C3-457C-AD89-19679E2B8E34}"/>
    <cellStyle name="SAPBEXtitle 2 2 2 3 3" xfId="42307" xr:uid="{0F3C47DE-0AB3-4432-A884-5C301904C654}"/>
    <cellStyle name="SAPBEXtitle 2 2 2 3 4" xfId="42870" xr:uid="{658C1F3F-BF7B-43A7-8012-FDED2F67EE48}"/>
    <cellStyle name="SAPBEXtitle 2 2 2 3 5" xfId="43195" xr:uid="{D22C4561-03EC-470C-96E1-67EF252D8BF3}"/>
    <cellStyle name="SAPBEXtitle 2 2 2 3 6" xfId="45405" xr:uid="{9C14CAD4-1542-45BC-AE3A-1070D4FB7A56}"/>
    <cellStyle name="SAPBEXtitle 2 2 2 3 7" xfId="45854" xr:uid="{6D3B9387-2157-4F00-A33E-1B8174E4165E}"/>
    <cellStyle name="SAPBEXtitle 2 2 2 4" xfId="41624" xr:uid="{5AE8E992-EAFB-441D-A6C9-841B0548FA0A}"/>
    <cellStyle name="SAPBEXtitle 2 2 2 5" xfId="42304" xr:uid="{9680D00D-B28D-4496-8F8C-C8A662C12866}"/>
    <cellStyle name="SAPBEXtitle 2 2 2 6" xfId="42868" xr:uid="{DDE432D0-BBAC-4B59-9888-86F2DF15E2C5}"/>
    <cellStyle name="SAPBEXtitle 2 2 2 7" xfId="43193" xr:uid="{937B3483-B35E-4E4A-9442-5DC57870AD26}"/>
    <cellStyle name="SAPBEXtitle 2 2 2 8" xfId="45402" xr:uid="{8882C74D-005E-488F-ADE5-554ACD39CD88}"/>
    <cellStyle name="SAPBEXtitle 2 2 2 9" xfId="45852" xr:uid="{9FD82450-F4C1-46AB-BB20-E58366E239BF}"/>
    <cellStyle name="SAPBEXtitle 2 2 3" xfId="37089" xr:uid="{A53A6FB9-060F-44CD-838F-07304E6EE296}"/>
    <cellStyle name="SAPBEXtitle 2 3" xfId="37090" xr:uid="{FB866463-E33D-42A1-B686-D0E2D1ACC197}"/>
    <cellStyle name="SAPBEXtitle 2 3 2" xfId="41627" xr:uid="{6F160BEE-5B23-4E7C-A213-805B081862C5}"/>
    <cellStyle name="SAPBEXtitle 2 3 3" xfId="42309" xr:uid="{349584EE-B15E-423E-B1AC-7D973F4F51F2}"/>
    <cellStyle name="SAPBEXtitle 2 3 4" xfId="42871" xr:uid="{8B023BA5-DFAE-4BC7-A5C7-92AA9DB5C334}"/>
    <cellStyle name="SAPBEXtitle 2 3 5" xfId="43196" xr:uid="{6C1B3CF1-23B3-4414-89FA-BEF1828CC250}"/>
    <cellStyle name="SAPBEXtitle 2 3 6" xfId="45407" xr:uid="{3937E076-AE60-413E-B8B6-30036E452A9A}"/>
    <cellStyle name="SAPBEXtitle 2 3 7" xfId="45855" xr:uid="{17F81C48-0503-4A4E-B566-BD5B294BC866}"/>
    <cellStyle name="SAPBEXtitle 2 4" xfId="37091" xr:uid="{3C2C7E56-1365-4AAF-9252-701055FAC7D4}"/>
    <cellStyle name="SAPBEXtitle 2 5" xfId="38393" xr:uid="{6E9E9BE2-1F7B-4CCA-A5E9-029947C2EE2B}"/>
    <cellStyle name="SAPBEXtitle 2 6" xfId="41489" xr:uid="{738A8BD5-56A3-4D1A-AB52-BE9AEDADA6FD}"/>
    <cellStyle name="SAPBEXtitle 2 7" xfId="42134" xr:uid="{16E63C4E-FAA2-4F86-BD7B-6AEB3C6A7806}"/>
    <cellStyle name="SAPBEXtitle 2 8" xfId="42744" xr:uid="{729AA2C9-FBEE-4CAF-AB8D-50B146C68F3C}"/>
    <cellStyle name="SAPBEXtitle 2 9" xfId="43614" xr:uid="{F5AF4249-2191-4187-BC6C-DF44945C4BF9}"/>
    <cellStyle name="SAPBEXtitle 20" xfId="37092" xr:uid="{07B21D2C-7C90-41E6-ABB8-9DFFCA1A7C1E}"/>
    <cellStyle name="SAPBEXtitle 21" xfId="37093" xr:uid="{27D2CEC7-3F76-42EC-962C-1B0546A47A67}"/>
    <cellStyle name="SAPBEXtitle 22" xfId="37094" xr:uid="{2E217361-F254-4C93-9F98-1B45EFB5CF97}"/>
    <cellStyle name="SAPBEXtitle 23" xfId="37095" xr:uid="{B37AD46B-34F5-4F6A-A127-4D9F6B1BA7C1}"/>
    <cellStyle name="SAPBEXtitle 24" xfId="37096" xr:uid="{A4971789-725F-46B5-A930-535098AB4C95}"/>
    <cellStyle name="SAPBEXtitle 25" xfId="37097" xr:uid="{4B39D3B7-BD57-4F34-8D43-35B5DE6841CA}"/>
    <cellStyle name="SAPBEXtitle 26" xfId="37098" xr:uid="{4A51C0B7-04E0-4972-AD03-52D9D962CCEC}"/>
    <cellStyle name="SAPBEXtitle 27" xfId="37099" xr:uid="{F7E9344C-5DE4-4EB2-8C26-BA9DA216646D}"/>
    <cellStyle name="SAPBEXtitle 28" xfId="37100" xr:uid="{93445286-8172-4D9E-BD96-D0B09CF8DB99}"/>
    <cellStyle name="SAPBEXtitle 29" xfId="37101" xr:uid="{E6A4BEAE-6AAB-413A-B39F-A0E278FFBB82}"/>
    <cellStyle name="SAPBEXtitle 3" xfId="13022" xr:uid="{8FE809ED-7ECC-4997-8D2C-71D3BAB214B7}"/>
    <cellStyle name="SAPBEXtitle 3 2" xfId="37102" xr:uid="{D840D554-F8B9-48E8-A06A-020B730205FB}"/>
    <cellStyle name="SAPBEXtitle 3 3" xfId="37992" xr:uid="{8E445874-6B40-40A0-A7EE-7906257210EE}"/>
    <cellStyle name="SAPBEXtitle 3 3 2" xfId="41867" xr:uid="{75EB11B6-C673-4716-AF39-A48E23621E55}"/>
    <cellStyle name="SAPBEXtitle 3 3 3" xfId="42492" xr:uid="{5185A834-BD2A-42A0-A37B-5F7068B18FE9}"/>
    <cellStyle name="SAPBEXtitle 3 3 4" xfId="43054" xr:uid="{A95F7AB3-3A74-4DBF-840E-409E8BF3DA77}"/>
    <cellStyle name="SAPBEXtitle 3 3 5" xfId="43304" xr:uid="{62A01603-FE03-40F4-A3F2-5F3D5DA999C0}"/>
    <cellStyle name="SAPBEXtitle 3 3 6" xfId="45707" xr:uid="{35F68A1C-8511-4931-9198-4E9C511E42BB}"/>
    <cellStyle name="SAPBEXtitle 3 3 7" xfId="45984" xr:uid="{43FF4707-7321-4348-ADA2-D9F8357BE558}"/>
    <cellStyle name="SAPBEXtitle 3 4" xfId="38315" xr:uid="{9FFE6113-EC17-4496-A428-A3A78AC1CA26}"/>
    <cellStyle name="SAPBEXtitle 3 5" xfId="41575" xr:uid="{AC2184E2-1C8D-4999-9A2D-E5D158FA6EB8}"/>
    <cellStyle name="SAPBEXtitle 3 6" xfId="42230" xr:uid="{D668DC6B-49AF-4EE0-BF1C-035DA0867F17}"/>
    <cellStyle name="SAPBEXtitle 3 7" xfId="42840" xr:uid="{ACB33C45-1243-49A9-8B36-BEC5DEEFCF67}"/>
    <cellStyle name="SAPBEXtitle 3 8" xfId="43536" xr:uid="{B45392C7-5DA5-40B1-936E-C290D4DC27F2}"/>
    <cellStyle name="SAPBEXtitle 3 9" xfId="45494" xr:uid="{D42626E7-3EDB-458C-9424-6360E7A49E06}"/>
    <cellStyle name="SAPBEXtitle 30" xfId="37103" xr:uid="{FD41D587-425A-4033-9E57-E3646DF292F1}"/>
    <cellStyle name="SAPBEXtitle 31" xfId="37104" xr:uid="{1624BDA9-4E0A-4A12-A50B-4B21B2410669}"/>
    <cellStyle name="SAPBEXtitle 32" xfId="37105" xr:uid="{49E94B25-A9F4-4A13-8989-B6D460D8670F}"/>
    <cellStyle name="SAPBEXtitle 33" xfId="37106" xr:uid="{5954A759-2283-4BA4-8B61-DE5CE8984A48}"/>
    <cellStyle name="SAPBEXtitle 34" xfId="37107" xr:uid="{DC589376-9FF7-4D0E-8AB0-FC277210B84A}"/>
    <cellStyle name="SAPBEXtitle 35" xfId="37108" xr:uid="{67493326-1C5B-4614-8B70-8901DADEE030}"/>
    <cellStyle name="SAPBEXtitle 36" xfId="37109" xr:uid="{D65B83D7-3FE2-40D6-8A5C-AC9B90337B25}"/>
    <cellStyle name="SAPBEXtitle 37" xfId="37110" xr:uid="{C2BD2648-7E16-408A-8F0A-6412AC4F399B}"/>
    <cellStyle name="SAPBEXtitle 38" xfId="37111" xr:uid="{964A136C-E600-4A36-8EDC-E2A29D32AA49}"/>
    <cellStyle name="SAPBEXtitle 39" xfId="37112" xr:uid="{62A31AC2-727D-49E6-964F-BD0656988C4A}"/>
    <cellStyle name="SAPBEXtitle 4" xfId="13143" xr:uid="{16CE87FC-0CCC-434E-B2B1-D0170579C064}"/>
    <cellStyle name="SAPBEXtitle 4 2" xfId="37113" xr:uid="{4C57E769-6B63-4613-9735-CE618EC404D7}"/>
    <cellStyle name="SAPBEXtitle 4 3" xfId="38030" xr:uid="{87D05B93-78A1-4636-99D1-BDECF1B77976}"/>
    <cellStyle name="SAPBEXtitle 4 3 2" xfId="41905" xr:uid="{B7D376A7-3B91-4753-ACD4-37AEC0F581F8}"/>
    <cellStyle name="SAPBEXtitle 4 3 3" xfId="42530" xr:uid="{EFD94916-4287-4486-B4FF-853BA0A0A02F}"/>
    <cellStyle name="SAPBEXtitle 4 3 4" xfId="43092" xr:uid="{E85E29B7-B660-4F02-A525-D108C7073480}"/>
    <cellStyle name="SAPBEXtitle 4 3 5" xfId="43342" xr:uid="{E4B09832-E47B-4940-A1C1-993725192409}"/>
    <cellStyle name="SAPBEXtitle 4 3 6" xfId="45744" xr:uid="{D5CDBC61-40EF-4C7D-BBFE-E3AB46058C87}"/>
    <cellStyle name="SAPBEXtitle 4 3 7" xfId="46022" xr:uid="{9FCBAB95-E6BB-4774-AB0F-6666811DDB19}"/>
    <cellStyle name="SAPBEXtitle 4 4" xfId="38439" xr:uid="{A6119C57-ED82-45E0-9C66-6D0C3EC3761E}"/>
    <cellStyle name="SAPBEXtitle 4 5" xfId="41432" xr:uid="{AF6E4FF3-26EC-4F07-A86B-359FDB593955}"/>
    <cellStyle name="SAPBEXtitle 4 6" xfId="42089" xr:uid="{844E10A1-28BD-4168-83F4-D925A4BBFD8D}"/>
    <cellStyle name="SAPBEXtitle 4 7" xfId="42697" xr:uid="{68CC853C-35BA-44B2-9C1D-9B2BD40D41CE}"/>
    <cellStyle name="SAPBEXtitle 4 8" xfId="43660" xr:uid="{B6ADEC73-F0C7-44DC-B2DF-DC4C45662C13}"/>
    <cellStyle name="SAPBEXtitle 4 9" xfId="45361" xr:uid="{F8E1FD0C-8FB3-406B-8FD7-93BFC1BC8EF5}"/>
    <cellStyle name="SAPBEXtitle 40" xfId="37114" xr:uid="{0978C0B4-3291-4897-82B9-4B114E7AED86}"/>
    <cellStyle name="SAPBEXtitle 41" xfId="37115" xr:uid="{3324C107-6589-4CDA-B614-7F280B9ABD52}"/>
    <cellStyle name="SAPBEXtitle 42" xfId="37116" xr:uid="{A7338149-9618-494C-A3FC-BC12A6B8DFA4}"/>
    <cellStyle name="SAPBEXtitle 43" xfId="37117" xr:uid="{05E0E32C-D225-4C0D-8B3B-665FFD330C0E}"/>
    <cellStyle name="SAPBEXtitle 44" xfId="37118" xr:uid="{D9A7FD8B-B925-4A72-B684-24E3D79C8B12}"/>
    <cellStyle name="SAPBEXtitle 45" xfId="37119" xr:uid="{D94A6AD4-1CEC-43B8-A887-198CA04869C9}"/>
    <cellStyle name="SAPBEXtitle 46" xfId="37120" xr:uid="{1A97992F-4EAD-4EFB-B579-891C44E4F98B}"/>
    <cellStyle name="SAPBEXtitle 47" xfId="37121" xr:uid="{42C682AF-FFCC-43FE-9EE4-53475E50867F}"/>
    <cellStyle name="SAPBEXtitle 48" xfId="37122" xr:uid="{98C4B97F-C8B8-4B74-8D21-76174098602E}"/>
    <cellStyle name="SAPBEXtitle 49" xfId="37123" xr:uid="{159D38E5-D3BA-4C61-A476-96A59A0D8F17}"/>
    <cellStyle name="SAPBEXtitle 5" xfId="13242" xr:uid="{43F4C11C-9632-456E-B577-279496E6CB76}"/>
    <cellStyle name="SAPBEXtitle 5 2" xfId="37124" xr:uid="{50DFDC10-29F6-42CC-8197-FBCDE736E190}"/>
    <cellStyle name="SAPBEXtitle 5 3" xfId="38531" xr:uid="{E9FA8689-1C2E-45C3-9940-4D320E7B69B8}"/>
    <cellStyle name="SAPBEXtitle 5 4" xfId="41342" xr:uid="{D964D1E8-D456-4F9C-8D21-BE3E0EEFAA41}"/>
    <cellStyle name="SAPBEXtitle 5 5" xfId="42004" xr:uid="{5F4AA7FA-0FFA-4EEF-BBDB-C17B99832DE7}"/>
    <cellStyle name="SAPBEXtitle 5 6" xfId="42613" xr:uid="{E9D61F3E-4AF8-4F1A-BE6E-577156D143FC}"/>
    <cellStyle name="SAPBEXtitle 5 7" xfId="43745" xr:uid="{C114B011-A353-47D8-A210-9A2B37BCE0EA}"/>
    <cellStyle name="SAPBEXtitle 5 8" xfId="45282" xr:uid="{24C6EDF8-B0D4-4451-A9BB-A0DC2DC7192C}"/>
    <cellStyle name="SAPBEXtitle 50" xfId="37125" xr:uid="{1B1E4BA3-E761-49F9-A52B-87F4B7DC83F1}"/>
    <cellStyle name="SAPBEXtitle 51" xfId="37126" xr:uid="{BD5280FD-8848-41FF-95BC-C85EF998E584}"/>
    <cellStyle name="SAPBEXtitle 52" xfId="37127" xr:uid="{77F5070C-5FBD-4369-8B5A-3A08DA43BEC7}"/>
    <cellStyle name="SAPBEXtitle 53" xfId="37128" xr:uid="{EBF1D1BA-5AA3-44A6-9F15-7042D9445CBF}"/>
    <cellStyle name="SAPBEXtitle 54" xfId="37129" xr:uid="{552D956F-149D-4A88-BC62-59C16690729B}"/>
    <cellStyle name="SAPBEXtitle 55" xfId="37130" xr:uid="{F01DD6E5-6EEA-4CEB-A5DA-062352CA6302}"/>
    <cellStyle name="SAPBEXtitle 56" xfId="37131" xr:uid="{5285338D-6441-489E-B00E-CDD7CA8B3CB9}"/>
    <cellStyle name="SAPBEXtitle 57" xfId="37132" xr:uid="{2687CC9E-5D23-4914-996D-4F20D68B0C06}"/>
    <cellStyle name="SAPBEXtitle 58" xfId="37133" xr:uid="{87A47BF8-C008-41D6-8BBF-F4C08747C9BB}"/>
    <cellStyle name="SAPBEXtitle 59" xfId="37134" xr:uid="{9884DFE6-F08E-4C5D-B4E8-E70F309D42B5}"/>
    <cellStyle name="SAPBEXtitle 6" xfId="37135" xr:uid="{C0B7D9BF-E494-49DF-A542-904099AC08A4}"/>
    <cellStyle name="SAPBEXtitle 6 2" xfId="37136" xr:uid="{6F32A965-90F2-4B06-89F4-7BE4B78A14D7}"/>
    <cellStyle name="SAPBEXtitle 60" xfId="37137" xr:uid="{F64B089C-CCC3-473E-A806-D7213FDF49DF}"/>
    <cellStyle name="SAPBEXtitle 61" xfId="37138" xr:uid="{480D4D75-EB61-44B4-8E7F-33071E0BE5AA}"/>
    <cellStyle name="SAPBEXtitle 62" xfId="37139" xr:uid="{2D17056D-3845-4FD9-B754-A08374B49427}"/>
    <cellStyle name="SAPBEXtitle 63" xfId="37140" xr:uid="{3B74678E-85AD-408F-A0BD-66F74828F821}"/>
    <cellStyle name="SAPBEXtitle 64" xfId="37141" xr:uid="{F31D1811-A311-466A-B27D-0C0CDA6556CF}"/>
    <cellStyle name="SAPBEXtitle 65" xfId="37142" xr:uid="{7248AA75-01AF-4B4D-BED7-254440FA0A85}"/>
    <cellStyle name="SAPBEXtitle 66" xfId="37143" xr:uid="{538B7413-52A1-4BF9-A470-4E4FA41C9741}"/>
    <cellStyle name="SAPBEXtitle 67" xfId="37144" xr:uid="{A67B66E3-3CE5-4EE6-A5A9-29DDFEE2D597}"/>
    <cellStyle name="SAPBEXtitle 68" xfId="37145" xr:uid="{1F5B8CC0-B10C-454D-9B62-4430F2356244}"/>
    <cellStyle name="SAPBEXtitle 69" xfId="37146" xr:uid="{2741A0E0-66F2-458E-ADDE-DC450AB403C3}"/>
    <cellStyle name="SAPBEXtitle 7" xfId="37147" xr:uid="{D40DFCAE-40A0-4C59-90D3-47760E047280}"/>
    <cellStyle name="SAPBEXtitle 70" xfId="37148" xr:uid="{D9E012B2-F914-472B-A149-4C28EB5FA9B9}"/>
    <cellStyle name="SAPBEXtitle 71" xfId="37149" xr:uid="{0F6E6CFD-9829-467B-8E91-665AA58CED9A}"/>
    <cellStyle name="SAPBEXtitle 72" xfId="37150" xr:uid="{3D1802A0-1529-4729-955F-B436BA627CD9}"/>
    <cellStyle name="SAPBEXtitle 73" xfId="37151" xr:uid="{D2368B89-1746-4957-8F6B-950DE4276792}"/>
    <cellStyle name="SAPBEXtitle 74" xfId="37152" xr:uid="{8EAC9D2F-A8E4-460D-A748-3A6ADEB37375}"/>
    <cellStyle name="SAPBEXtitle 75" xfId="37153" xr:uid="{BD7D90D3-C85F-4464-AB65-F287C2476907}"/>
    <cellStyle name="SAPBEXtitle 76" xfId="37154" xr:uid="{0CD1B17D-0135-4ECA-B799-26A286A0C3C0}"/>
    <cellStyle name="SAPBEXtitle 77" xfId="37155" xr:uid="{FCFB8F2C-7F0E-44C4-8438-4DE724E377C8}"/>
    <cellStyle name="SAPBEXtitle 78" xfId="37156" xr:uid="{DC20E115-13DD-458A-8021-4BF87214002C}"/>
    <cellStyle name="SAPBEXtitle 79" xfId="37157" xr:uid="{C353DD63-FCD4-4605-B4E4-A6D7CCB99651}"/>
    <cellStyle name="SAPBEXtitle 8" xfId="37158" xr:uid="{5C0B6A10-8338-44D0-A301-CA396FC7D231}"/>
    <cellStyle name="SAPBEXtitle 80" xfId="37159" xr:uid="{0125C840-50D4-45B4-9452-73F81C48E61E}"/>
    <cellStyle name="SAPBEXtitle 81" xfId="37160" xr:uid="{6332E376-47D7-487D-A42E-0E5BDEFBA64A}"/>
    <cellStyle name="SAPBEXtitle 82" xfId="37161" xr:uid="{9F6013F4-CA7A-44C8-BE8E-EB9DA1D0BBB2}"/>
    <cellStyle name="SAPBEXtitle 83" xfId="37162" xr:uid="{61B30124-1C9F-4E84-ACC2-A7C679499BA4}"/>
    <cellStyle name="SAPBEXtitle 84" xfId="37163" xr:uid="{D3265BB7-3632-4CC4-B47F-07364DB35CA3}"/>
    <cellStyle name="SAPBEXtitle 85" xfId="37164" xr:uid="{7F65F525-7518-4A37-8BAB-A9C62FAF8B44}"/>
    <cellStyle name="SAPBEXtitle 86" xfId="37165" xr:uid="{42F72139-F098-4D83-9A18-C873971615FD}"/>
    <cellStyle name="SAPBEXtitle 87" xfId="37166" xr:uid="{B84AFD86-3703-4653-B754-358E37634D37}"/>
    <cellStyle name="SAPBEXtitle 88" xfId="37167" xr:uid="{A1C42E4A-B456-4DA4-AD1A-08BD9BC465E6}"/>
    <cellStyle name="SAPBEXtitle 89" xfId="37168" xr:uid="{DF9CC8FD-454A-4E95-81BF-C21253A74873}"/>
    <cellStyle name="SAPBEXtitle 9" xfId="37169" xr:uid="{5E5027CC-3E37-49DA-8E03-EBD7D3579A31}"/>
    <cellStyle name="SAPBEXtitle 90" xfId="37170" xr:uid="{F1D92B61-38EF-4A79-9CFE-C762299CF45E}"/>
    <cellStyle name="SAPBEXtitle 91" xfId="37171" xr:uid="{A0710B31-09B1-4A9A-B0B7-915F1DA8A833}"/>
    <cellStyle name="SAPBEXtitle 92" xfId="37172" xr:uid="{212A9863-AE93-4740-8F58-3F406E1CD776}"/>
    <cellStyle name="SAPBEXtitle 93" xfId="37173" xr:uid="{A1830688-10A3-4818-9CEA-E9340DE8E6CD}"/>
    <cellStyle name="SAPBEXtitle 94" xfId="37174" xr:uid="{3A93158C-D7B3-46E8-B93C-0958722021C1}"/>
    <cellStyle name="SAPBEXtitle 95" xfId="37175" xr:uid="{E8302886-94D2-4CB1-BCAA-D5E50B516D71}"/>
    <cellStyle name="SAPBEXtitle 96" xfId="37176" xr:uid="{131B9303-B049-4110-A97E-037EFA20DC11}"/>
    <cellStyle name="SAPBEXtitle 97" xfId="37177" xr:uid="{82AF7E9C-740D-494A-A9DC-441DA91200E8}"/>
    <cellStyle name="SAPBEXtitle 98" xfId="37178" xr:uid="{2BC8777E-4DB8-4D3C-BDA8-A1EF3C2CDFB2}"/>
    <cellStyle name="SAPBEXtitle 99" xfId="37179" xr:uid="{33BDF1A3-5B49-46D3-A439-7C885F312DD5}"/>
    <cellStyle name="SAPBEXunassignedItem" xfId="12895" xr:uid="{4C57EBD4-1A2C-49B5-B392-D35424B0C031}"/>
    <cellStyle name="SAPBEXunassignedItem 10" xfId="37180" xr:uid="{C0992D5C-DEEE-48B3-81D4-4A5613750174}"/>
    <cellStyle name="SAPBEXunassignedItem 10 2" xfId="41669" xr:uid="{70AD4AED-6101-4B04-8988-3284FE2FCDBC}"/>
    <cellStyle name="SAPBEXunassignedItem 10 3" xfId="42330" xr:uid="{5258E141-DF7E-4DFB-8813-40AE36B373C9}"/>
    <cellStyle name="SAPBEXunassignedItem 10 4" xfId="42894" xr:uid="{DB6A76AF-A307-4ED0-A343-9E12CB1D363D}"/>
    <cellStyle name="SAPBEXunassignedItem 10 5" xfId="43197" xr:uid="{428A8F91-74B5-46DC-B7A6-5D405747BB9A}"/>
    <cellStyle name="SAPBEXunassignedItem 10 6" xfId="45863" xr:uid="{9AE7E4D9-75D4-4D0D-ACF6-C254739BC28F}"/>
    <cellStyle name="SAPBEXunassignedItem 11" xfId="37181" xr:uid="{5F8000A2-9F35-48A3-A09B-A0D7161EAF27}"/>
    <cellStyle name="SAPBEXunassignedItem 11 2" xfId="41670" xr:uid="{99D4CAC1-D298-4FC9-9772-40975CBD2318}"/>
    <cellStyle name="SAPBEXunassignedItem 11 3" xfId="42331" xr:uid="{86191FAA-FF0C-4E48-8878-A8DFE3DEC4D5}"/>
    <cellStyle name="SAPBEXunassignedItem 11 4" xfId="42895" xr:uid="{71A04874-BD79-4287-9D69-B90626BC2B53}"/>
    <cellStyle name="SAPBEXunassignedItem 11 5" xfId="43198" xr:uid="{D316D140-9CCF-41E3-A9BC-A392662F55E1}"/>
    <cellStyle name="SAPBEXunassignedItem 11 6" xfId="45864" xr:uid="{B0826227-39E9-4543-A934-0A91CA6AED48}"/>
    <cellStyle name="SAPBEXunassignedItem 12" xfId="37182" xr:uid="{042712A0-3E26-4BDC-B42F-38E03750B3B7}"/>
    <cellStyle name="SAPBEXunassignedItem 12 2" xfId="41671" xr:uid="{0B7153FB-822F-42A4-91C6-2CADB759A061}"/>
    <cellStyle name="SAPBEXunassignedItem 12 3" xfId="42332" xr:uid="{3FE2657B-17CD-4DFB-A754-2B333DB968CE}"/>
    <cellStyle name="SAPBEXunassignedItem 12 4" xfId="42896" xr:uid="{3877802B-F4B7-4E39-8A5E-D7E1E43782A8}"/>
    <cellStyle name="SAPBEXunassignedItem 12 5" xfId="43199" xr:uid="{199B6958-159F-4560-8FFC-78FC8E5A58A6}"/>
    <cellStyle name="SAPBEXunassignedItem 12 6" xfId="45865" xr:uid="{5F874B59-227D-4289-BABB-6DB58B4AA535}"/>
    <cellStyle name="SAPBEXunassignedItem 13" xfId="37183" xr:uid="{4BEE5CA4-4636-4BC2-A4B2-65345454CC43}"/>
    <cellStyle name="SAPBEXunassignedItem 13 2" xfId="41672" xr:uid="{173D3905-9A84-4F5B-A15B-ED68928943D3}"/>
    <cellStyle name="SAPBEXunassignedItem 13 3" xfId="42333" xr:uid="{A3682FA4-15F5-4C3A-8C73-8699F550EB33}"/>
    <cellStyle name="SAPBEXunassignedItem 13 4" xfId="42897" xr:uid="{01B962FC-4BAC-410D-A52D-ECC8941F7310}"/>
    <cellStyle name="SAPBEXunassignedItem 13 5" xfId="43200" xr:uid="{A3EA6A8F-DAF4-4998-8352-BCC1EEFCF8AB}"/>
    <cellStyle name="SAPBEXunassignedItem 13 6" xfId="45866" xr:uid="{8CB3696F-8F5B-482D-941D-C76101F6F9A2}"/>
    <cellStyle name="SAPBEXunassignedItem 14" xfId="38282" xr:uid="{379187BF-3C2C-4411-B661-2AC7EE48BD40}"/>
    <cellStyle name="SAPBEXunassignedItem 15" xfId="41630" xr:uid="{6748E9E9-7CE8-4DCB-87FF-4CBC11910F8F}"/>
    <cellStyle name="SAPBEXunassignedItem 16" xfId="42277" xr:uid="{FA1ADF04-37AB-4F56-A22E-B7B8360F271A}"/>
    <cellStyle name="SAPBEXunassignedItem 17" xfId="42873" xr:uid="{D2D9C2B5-0E55-4957-9647-C831C37B2FF8}"/>
    <cellStyle name="SAPBEXunassignedItem 18" xfId="43520" xr:uid="{B10883FD-6A0C-43FF-8C5E-D999BAA1514C}"/>
    <cellStyle name="SAPBEXunassignedItem 2" xfId="13099" xr:uid="{A32ABFDF-F3F7-4B89-9F9A-F85E9BEBB0FA}"/>
    <cellStyle name="SAPBEXunassignedItem 2 2" xfId="37184" xr:uid="{12FA4D05-5486-4C64-8275-D1BC7E7AF3A6}"/>
    <cellStyle name="SAPBEXunassignedItem 2 3" xfId="37849" xr:uid="{F9A52B8F-60CC-4790-A7F8-C6B723143115}"/>
    <cellStyle name="SAPBEXunassignedItem 2 3 2" xfId="41793" xr:uid="{D1C49FAF-CB45-4459-9BCA-251C94DB6380}"/>
    <cellStyle name="SAPBEXunassignedItem 2 3 3" xfId="42437" xr:uid="{CF32D035-F7E5-47C8-BCD7-DB6C74632445}"/>
    <cellStyle name="SAPBEXunassignedItem 2 3 4" xfId="43001" xr:uid="{A086EB69-38C4-4CBF-8BC7-FB7BB367F583}"/>
    <cellStyle name="SAPBEXunassignedItem 2 3 5" xfId="43252" xr:uid="{428B4CFF-CC00-43AB-8638-5809DEA74C07}"/>
    <cellStyle name="SAPBEXunassignedItem 2 3 6" xfId="45636" xr:uid="{5F8D9523-C45C-4753-A1E0-AEE4D3101714}"/>
    <cellStyle name="SAPBEXunassignedItem 2 4" xfId="37955" xr:uid="{B50BE979-0860-4D79-85E5-93D9C0D04C3B}"/>
    <cellStyle name="SAPBEXunassignedItem 2 4 2" xfId="41830" xr:uid="{4D95B5D5-3FC6-4262-AD88-5F4B069FE766}"/>
    <cellStyle name="SAPBEXunassignedItem 2 4 3" xfId="42455" xr:uid="{B2A686CD-B80C-4BEE-BF28-76DAE6FD165E}"/>
    <cellStyle name="SAPBEXunassignedItem 2 4 4" xfId="43017" xr:uid="{45667C13-D735-4C71-8B3D-CB69DD7D9BC5}"/>
    <cellStyle name="SAPBEXunassignedItem 2 4 5" xfId="43267" xr:uid="{0EA51BC4-BB73-45FF-87FC-D85FD350CB6F}"/>
    <cellStyle name="SAPBEXunassignedItem 2 4 6" xfId="45947" xr:uid="{DD0D664F-6765-438A-8251-FA3A99C8950B}"/>
    <cellStyle name="SAPBEXunassignedItem 2 5" xfId="38394" xr:uid="{98EA35B5-1F4F-46F9-B08F-D9377DCCEA4D}"/>
    <cellStyle name="SAPBEXunassignedItem 2 6" xfId="41488" xr:uid="{0AFE09A9-2462-4BD5-948F-6B68F21CFC4F}"/>
    <cellStyle name="SAPBEXunassignedItem 2 7" xfId="42743" xr:uid="{A76C0B04-1920-4F60-AF84-0E5BAA2B7A3C}"/>
    <cellStyle name="SAPBEXunassignedItem 2 8" xfId="43615" xr:uid="{58E2FD23-E485-4170-9094-29B9394AE00C}"/>
    <cellStyle name="SAPBEXunassignedItem 3" xfId="13021" xr:uid="{D829B778-3E91-4BA7-BC9B-341AF61BB047}"/>
    <cellStyle name="SAPBEXunassignedItem 3 2" xfId="38036" xr:uid="{1AE390C6-A3D1-4E8A-A776-A9CC68049332}"/>
    <cellStyle name="SAPBEXunassignedItem 3 2 2" xfId="41909" xr:uid="{110D76D9-F005-43CA-994E-2E1BC226F83F}"/>
    <cellStyle name="SAPBEXunassignedItem 3 2 3" xfId="42534" xr:uid="{5925EBBB-D832-4C18-A2C6-29F40E480892}"/>
    <cellStyle name="SAPBEXunassignedItem 3 2 4" xfId="43096" xr:uid="{F0C711FE-3B2F-4E98-8D8D-56130A8580BE}"/>
    <cellStyle name="SAPBEXunassignedItem 3 2 5" xfId="43346" xr:uid="{22123520-9A81-48F7-9622-29AB5669AA15}"/>
    <cellStyle name="SAPBEXunassignedItem 3 2 6" xfId="46026" xr:uid="{D88A6C1D-5815-4D86-A486-DADFA45AD05D}"/>
    <cellStyle name="SAPBEXunassignedItem 3 3" xfId="38314" xr:uid="{63BEF400-0943-4CCB-BF37-FD5036A97971}"/>
    <cellStyle name="SAPBEXunassignedItem 3 4" xfId="41576" xr:uid="{3834A7EA-910D-4640-B15B-88ED2FC46BCC}"/>
    <cellStyle name="SAPBEXunassignedItem 3 5" xfId="42841" xr:uid="{79E98EDB-A359-4EB3-A034-36D915F83833}"/>
    <cellStyle name="SAPBEXunassignedItem 3 6" xfId="43535" xr:uid="{A9077CCD-559D-40B6-93AF-C83386EB75EA}"/>
    <cellStyle name="SAPBEXunassignedItem 4" xfId="13144" xr:uid="{5C38C153-2AAB-4DC0-9F8D-498F6A37C15A}"/>
    <cellStyle name="SAPBEXunassignedItem 4 2" xfId="37185" xr:uid="{CECF1AA1-1547-4085-BD18-A3F3E36F11A0}"/>
    <cellStyle name="SAPBEXunassignedItem 4 2 2" xfId="41673" xr:uid="{19C43F87-76A4-4DCC-A015-6FF69BE3041B}"/>
    <cellStyle name="SAPBEXunassignedItem 4 2 3" xfId="42334" xr:uid="{132D30DB-C44D-425B-BC19-9EB80393FAED}"/>
    <cellStyle name="SAPBEXunassignedItem 4 2 4" xfId="42899" xr:uid="{A309158E-C8A0-44DE-9B62-F20C5CEDDA0B}"/>
    <cellStyle name="SAPBEXunassignedItem 4 2 5" xfId="43201" xr:uid="{9FEF5C6B-AA49-408E-8D6A-CA5B41E6488B}"/>
    <cellStyle name="SAPBEXunassignedItem 4 2 6" xfId="45867" xr:uid="{9785874B-D27A-4E05-8FA2-C395B18E1BA6}"/>
    <cellStyle name="SAPBEXunassignedItem 4 3" xfId="38055" xr:uid="{D9EE45BE-C1B9-4E9D-8492-A43A14FC2CBD}"/>
    <cellStyle name="SAPBEXunassignedItem 4 4" xfId="38440" xr:uid="{0451192C-3428-4E0E-9B9A-7F0393B76D7E}"/>
    <cellStyle name="SAPBEXunassignedItem 4 5" xfId="41431" xr:uid="{24963977-A2EA-4A40-BF99-E7EAA9FC1099}"/>
    <cellStyle name="SAPBEXunassignedItem 4 6" xfId="42696" xr:uid="{DFC83EB6-F604-4A3C-9C3B-239E6BA5C7C8}"/>
    <cellStyle name="SAPBEXunassignedItem 4 7" xfId="43661" xr:uid="{49540E7E-EDFD-4710-A3F5-84E9D1BD09FF}"/>
    <cellStyle name="SAPBEXunassignedItem 5" xfId="13243" xr:uid="{2785708C-B622-4AEF-BA75-8B1DAA34F6D4}"/>
    <cellStyle name="SAPBEXunassignedItem 5 2" xfId="38067" xr:uid="{BA767F99-7B83-4000-9782-D46C8A2523AA}"/>
    <cellStyle name="SAPBEXunassignedItem 5 2 2" xfId="41915" xr:uid="{D0433D40-88FA-4243-9ECD-37983E4A900D}"/>
    <cellStyle name="SAPBEXunassignedItem 5 2 3" xfId="42539" xr:uid="{F581C380-A582-4D89-BB41-56B0C05107C0}"/>
    <cellStyle name="SAPBEXunassignedItem 5 2 4" xfId="43098" xr:uid="{22F39021-98DF-41FC-908B-2D4DE3E0695A}"/>
    <cellStyle name="SAPBEXunassignedItem 5 2 5" xfId="43347" xr:uid="{49129D59-6A44-4850-8CF0-50F433D0BD97}"/>
    <cellStyle name="SAPBEXunassignedItem 5 2 6" xfId="46028" xr:uid="{5A0040CD-2B6E-4499-8EC9-4ACC0259EC6A}"/>
    <cellStyle name="SAPBEXunassignedItem 5 3" xfId="38532" xr:uid="{B109E194-58A6-4150-9E91-AF75623997B6}"/>
    <cellStyle name="SAPBEXunassignedItem 5 4" xfId="41341" xr:uid="{2B8331D8-DEDF-4CE1-999B-056BB50267DB}"/>
    <cellStyle name="SAPBEXunassignedItem 5 5" xfId="42612" xr:uid="{B4F44636-4982-4919-917E-17EB283D848C}"/>
    <cellStyle name="SAPBEXunassignedItem 5 6" xfId="43746" xr:uid="{D4CD432A-C8B7-40B5-AB3E-407B74F57A8E}"/>
    <cellStyle name="SAPBEXunassignedItem 6" xfId="13298" xr:uid="{B301E34E-0166-4E22-8B49-8CB2900E5205}"/>
    <cellStyle name="SAPBEXunassignedItem 6 2" xfId="38068" xr:uid="{EAFC20C0-72E0-42C7-AEDC-965CEB72D92C}"/>
    <cellStyle name="SAPBEXunassignedItem 6 2 2" xfId="41916" xr:uid="{F7D344F6-DBE0-44C9-BEAA-53AE327D272C}"/>
    <cellStyle name="SAPBEXunassignedItem 6 2 3" xfId="42540" xr:uid="{D6533CA4-3A94-4554-BCBC-CC5E4BD97E24}"/>
    <cellStyle name="SAPBEXunassignedItem 6 2 4" xfId="43099" xr:uid="{32969166-2DC2-47C9-9207-9861C4C4C7B5}"/>
    <cellStyle name="SAPBEXunassignedItem 6 2 5" xfId="43348" xr:uid="{4F838132-09A8-4F65-9824-7B6F1AC02637}"/>
    <cellStyle name="SAPBEXunassignedItem 6 2 6" xfId="46029" xr:uid="{551210C2-F9B3-45FE-98C7-63A6544574D9}"/>
    <cellStyle name="SAPBEXunassignedItem 6 3" xfId="38548" xr:uid="{7212DE73-2152-4A80-8D06-0C31D9D86117}"/>
    <cellStyle name="SAPBEXunassignedItem 6 4" xfId="41322" xr:uid="{78E279C0-C9F1-4D3C-A455-B033811B7095}"/>
    <cellStyle name="SAPBEXunassignedItem 6 5" xfId="42585" xr:uid="{772E9C4F-DD7E-4CCB-B635-436EAD6FA9C8}"/>
    <cellStyle name="SAPBEXunassignedItem 6 6" xfId="43760" xr:uid="{FE28B321-8A3B-4A68-AEAC-B5D6AB28C302}"/>
    <cellStyle name="SAPBEXunassignedItem 7" xfId="37186" xr:uid="{F8628DD7-7FF2-45B3-B395-DAB0A4C102ED}"/>
    <cellStyle name="SAPBEXunassignedItem 7 2" xfId="41674" xr:uid="{7500702C-0B34-436F-A156-C674009F057A}"/>
    <cellStyle name="SAPBEXunassignedItem 7 3" xfId="42335" xr:uid="{DF16ED66-064C-41AC-9D0B-9AB1FC495D35}"/>
    <cellStyle name="SAPBEXunassignedItem 7 4" xfId="42900" xr:uid="{6ABA3600-88D3-448B-B0E1-2DEB01951259}"/>
    <cellStyle name="SAPBEXunassignedItem 7 5" xfId="43202" xr:uid="{48623A95-CD25-4336-BFBC-48579460BF12}"/>
    <cellStyle name="SAPBEXunassignedItem 7 6" xfId="45868" xr:uid="{64FF7C15-0F66-498A-829B-5665F6D98E37}"/>
    <cellStyle name="SAPBEXunassignedItem 8" xfId="37187" xr:uid="{65A4D709-68C5-49D8-9D87-107CEF71B323}"/>
    <cellStyle name="SAPBEXunassignedItem 8 2" xfId="41675" xr:uid="{19273678-E5AE-445B-B579-CDB07A7C84AB}"/>
    <cellStyle name="SAPBEXunassignedItem 8 3" xfId="42336" xr:uid="{A0604EE0-92DB-49B1-B7BA-09374599FC8C}"/>
    <cellStyle name="SAPBEXunassignedItem 8 4" xfId="42901" xr:uid="{C2D8FF88-06E3-4FA2-8D4D-50CE4CDD1A7A}"/>
    <cellStyle name="SAPBEXunassignedItem 8 5" xfId="43203" xr:uid="{77A6F5F1-901B-4588-9209-262285A06453}"/>
    <cellStyle name="SAPBEXunassignedItem 8 6" xfId="45869" xr:uid="{8BA802D2-5733-452D-BED9-BD40077AC6F1}"/>
    <cellStyle name="SAPBEXunassignedItem 9" xfId="37188" xr:uid="{FCF67F43-6605-41B7-8D69-92F30264D416}"/>
    <cellStyle name="SAPBEXunassignedItem 9 2" xfId="41676" xr:uid="{FA575B2D-DCE6-4D6A-9F41-83BCF6870312}"/>
    <cellStyle name="SAPBEXunassignedItem 9 3" xfId="42337" xr:uid="{4B40029B-836C-495A-9EFB-351BB6BCEB94}"/>
    <cellStyle name="SAPBEXunassignedItem 9 4" xfId="42902" xr:uid="{1AC38FE5-1F51-4B30-8BA2-30A424C3B65B}"/>
    <cellStyle name="SAPBEXunassignedItem 9 5" xfId="43204" xr:uid="{EB6A7274-38E7-4473-B207-62E07326780D}"/>
    <cellStyle name="SAPBEXunassignedItem 9 6" xfId="45870" xr:uid="{B42868A7-BD54-4035-89D7-7FFD17DE9665}"/>
    <cellStyle name="SAPBEXundefined" xfId="1994" xr:uid="{4DE93BF7-94F0-4218-BF74-25DA9BF76866}"/>
    <cellStyle name="SAPBEXundefined 10" xfId="37189" xr:uid="{F7A604A7-1EAB-4395-85D9-A7B4C383FD1D}"/>
    <cellStyle name="SAPBEXundefined 100" xfId="37190" xr:uid="{057EB3F3-B26C-4EBB-A860-92921E9197A5}"/>
    <cellStyle name="SAPBEXundefined 101" xfId="37191" xr:uid="{CEE704BF-84D3-436B-8168-9519CD2FD945}"/>
    <cellStyle name="SAPBEXundefined 102" xfId="37192" xr:uid="{B8B9F57B-6C91-4241-81B2-8BC14CFA5DB5}"/>
    <cellStyle name="SAPBEXundefined 103" xfId="37193" xr:uid="{48D2DED1-AD65-40F0-B74A-491EDF2C0160}"/>
    <cellStyle name="SAPBEXundefined 104" xfId="37194" xr:uid="{08815115-8C29-41E7-80B7-DE5039964DB9}"/>
    <cellStyle name="SAPBEXundefined 105" xfId="37195" xr:uid="{842EAF4E-AAC4-4D10-A244-AC3D130F78AF}"/>
    <cellStyle name="SAPBEXundefined 105 2" xfId="41677" xr:uid="{AB9193C4-5F1D-43EF-93ED-753C3D1B2205}"/>
    <cellStyle name="SAPBEXundefined 105 3" xfId="42338" xr:uid="{F25980BB-E876-4F9B-8E50-089CDB605EFC}"/>
    <cellStyle name="SAPBEXundefined 105 4" xfId="42909" xr:uid="{543C8D1E-A081-4392-BCF7-8B452F9E45FE}"/>
    <cellStyle name="SAPBEXundefined 105 5" xfId="43205" xr:uid="{7C443CCB-A2C2-4BBA-87B9-CBDEAE73167A}"/>
    <cellStyle name="SAPBEXundefined 105 6" xfId="45501" xr:uid="{CCA8B530-932A-4B11-A05C-17C926DC0DD4}"/>
    <cellStyle name="SAPBEXundefined 105 7" xfId="45871" xr:uid="{D65ABA73-BC71-4E48-A158-5FEEAB047FA2}"/>
    <cellStyle name="SAPBEXundefined 106" xfId="37196" xr:uid="{70936AEC-7F4E-4732-9D54-3692A38A877B}"/>
    <cellStyle name="SAPBEXundefined 106 2" xfId="41678" xr:uid="{C264696D-46AE-473F-81EE-A3D620E5F7AD}"/>
    <cellStyle name="SAPBEXundefined 106 3" xfId="42339" xr:uid="{52EA37C1-94B7-419C-8FB8-B471C355CC81}"/>
    <cellStyle name="SAPBEXundefined 106 4" xfId="42910" xr:uid="{AF66AD29-15E4-4816-956A-1B03CC64FB2C}"/>
    <cellStyle name="SAPBEXundefined 106 5" xfId="43206" xr:uid="{D53DE2B7-7386-40B5-A68D-4024C2F43BA6}"/>
    <cellStyle name="SAPBEXundefined 106 6" xfId="45502" xr:uid="{9658D5DC-0A15-4716-BEF0-2F79A87D2F38}"/>
    <cellStyle name="SAPBEXundefined 106 7" xfId="45872" xr:uid="{CA615EA1-FB26-4443-A2B0-238E6888ED72}"/>
    <cellStyle name="SAPBEXundefined 107" xfId="37197" xr:uid="{4DA1AB71-DD50-43A6-A61F-9A2C710F9070}"/>
    <cellStyle name="SAPBEXundefined 107 2" xfId="41679" xr:uid="{E130E2C0-3A19-411A-829C-418327B9C158}"/>
    <cellStyle name="SAPBEXundefined 107 3" xfId="42340" xr:uid="{F3496ED9-B1C1-46DA-829C-807D81F999F2}"/>
    <cellStyle name="SAPBEXundefined 107 4" xfId="42911" xr:uid="{0416F4DC-0BDF-45BB-B5AA-4FF7E50E7359}"/>
    <cellStyle name="SAPBEXundefined 107 5" xfId="43207" xr:uid="{7E7B95B2-ACDF-4148-9552-901DD9B60C27}"/>
    <cellStyle name="SAPBEXundefined 107 6" xfId="45503" xr:uid="{B5B7C599-C283-4CB1-BBAA-DB5981220564}"/>
    <cellStyle name="SAPBEXundefined 107 7" xfId="45873" xr:uid="{E42916EC-9468-4575-966E-AAC63F5B7137}"/>
    <cellStyle name="SAPBEXundefined 108" xfId="37198" xr:uid="{BE444ABF-38BA-40F3-9EE3-BC00A33A3DDF}"/>
    <cellStyle name="SAPBEXundefined 108 2" xfId="41680" xr:uid="{9A87698F-4C81-4990-81C6-6E0DF932EA2A}"/>
    <cellStyle name="SAPBEXundefined 108 3" xfId="42341" xr:uid="{96E0481D-AF34-419D-A060-DCC072E81BA4}"/>
    <cellStyle name="SAPBEXundefined 108 4" xfId="42912" xr:uid="{E10F61C9-5978-4114-B148-1149DDF23D0D}"/>
    <cellStyle name="SAPBEXundefined 108 5" xfId="43208" xr:uid="{7818F6AA-021E-4092-9D27-6FD65184B618}"/>
    <cellStyle name="SAPBEXundefined 108 6" xfId="45504" xr:uid="{C07E87C3-537C-4007-800B-A97463C316FD}"/>
    <cellStyle name="SAPBEXundefined 108 7" xfId="45874" xr:uid="{312FBBCB-5F65-4A9D-89E1-777C61B1E156}"/>
    <cellStyle name="SAPBEXundefined 109" xfId="37199" xr:uid="{64E717C0-E2D3-4F0B-BDD2-C527C02D1868}"/>
    <cellStyle name="SAPBEXundefined 109 2" xfId="41681" xr:uid="{76F4F31A-0A01-47B2-BE76-839AFCFEAD85}"/>
    <cellStyle name="SAPBEXundefined 109 3" xfId="42342" xr:uid="{76429CBC-C033-4D24-B861-6B7D942A07AF}"/>
    <cellStyle name="SAPBEXundefined 109 4" xfId="42913" xr:uid="{7BB4F5C3-C7DA-4FC9-9FFB-A95F9865A588}"/>
    <cellStyle name="SAPBEXundefined 109 5" xfId="43209" xr:uid="{E6CCEED0-20B2-43E6-BD5A-92F8761CA196}"/>
    <cellStyle name="SAPBEXundefined 109 6" xfId="45505" xr:uid="{8FCD5A18-7089-4572-9FAF-5B729B1CB3A1}"/>
    <cellStyle name="SAPBEXundefined 109 7" xfId="45875" xr:uid="{332D69C9-341E-4F8B-9A1E-3404C3D3F272}"/>
    <cellStyle name="SAPBEXundefined 11" xfId="37200" xr:uid="{1F15328E-5FA2-421F-8081-6352A7D70D55}"/>
    <cellStyle name="SAPBEXundefined 110" xfId="37201" xr:uid="{74D5228D-76DC-4911-8189-0FDCBD4475FA}"/>
    <cellStyle name="SAPBEXundefined 110 2" xfId="41682" xr:uid="{69A1164F-2F9B-4BEB-A189-272013AD15DA}"/>
    <cellStyle name="SAPBEXundefined 110 3" xfId="42343" xr:uid="{DE5448A7-D337-450A-832F-B0D6AB31B3D4}"/>
    <cellStyle name="SAPBEXundefined 110 4" xfId="42915" xr:uid="{60986991-FF63-456C-8468-B0BFF3FE940B}"/>
    <cellStyle name="SAPBEXundefined 110 5" xfId="43210" xr:uid="{99CF3015-695F-4345-B21A-8A734E5B7999}"/>
    <cellStyle name="SAPBEXundefined 110 6" xfId="45506" xr:uid="{1A83D410-D344-4950-B44B-AC0DFD77C5BB}"/>
    <cellStyle name="SAPBEXundefined 110 7" xfId="45876" xr:uid="{C6D28CD3-97AE-4FCB-868F-D82B7EC56DBE}"/>
    <cellStyle name="SAPBEXundefined 111" xfId="37202" xr:uid="{877EE24D-0D6A-42B3-9B25-15D4602DE32E}"/>
    <cellStyle name="SAPBEXundefined 111 2" xfId="41683" xr:uid="{07260AC3-8591-47D7-834A-A240AB759928}"/>
    <cellStyle name="SAPBEXundefined 111 3" xfId="42344" xr:uid="{8224FA3B-554A-4B67-B8E9-14133A462076}"/>
    <cellStyle name="SAPBEXundefined 111 4" xfId="42916" xr:uid="{E086C952-0FF8-4B90-A0AB-7D339CAE824E}"/>
    <cellStyle name="SAPBEXundefined 111 5" xfId="43211" xr:uid="{56C48AA5-F885-46BE-ADA5-1B26A98EC2D3}"/>
    <cellStyle name="SAPBEXundefined 111 6" xfId="45507" xr:uid="{42C92FE3-9CF9-44FF-A981-B6BB40E665F9}"/>
    <cellStyle name="SAPBEXundefined 111 7" xfId="45877" xr:uid="{624705F8-D063-476D-BBE7-B46E8F014D3E}"/>
    <cellStyle name="SAPBEXundefined 112" xfId="37203" xr:uid="{2DCCAE00-8824-449F-B9FE-D07C9532C2FE}"/>
    <cellStyle name="SAPBEXundefined 112 2" xfId="41684" xr:uid="{287911D9-9A50-4424-9A84-21C81AF29A31}"/>
    <cellStyle name="SAPBEXundefined 112 3" xfId="42345" xr:uid="{CB71ADE9-4962-4A58-BF7A-037072D54F77}"/>
    <cellStyle name="SAPBEXundefined 112 4" xfId="42917" xr:uid="{BCDEF516-C6D4-4DD3-B74B-F03521DE4E57}"/>
    <cellStyle name="SAPBEXundefined 112 5" xfId="43212" xr:uid="{B9B20518-ED3B-4D87-8147-5332A2BA6C08}"/>
    <cellStyle name="SAPBEXundefined 112 6" xfId="45508" xr:uid="{198A5E52-A97B-4AF8-824C-13BBA4A6CFD0}"/>
    <cellStyle name="SAPBEXundefined 112 7" xfId="45878" xr:uid="{8049F00B-6C4E-4F9C-A87D-4E3E75CAC3CC}"/>
    <cellStyle name="SAPBEXundefined 113" xfId="37204" xr:uid="{1BC6F918-1DA4-4AFF-AA04-4DCD39536F01}"/>
    <cellStyle name="SAPBEXundefined 113 2" xfId="41685" xr:uid="{7726087D-24DD-4919-BAF3-384E54E7F390}"/>
    <cellStyle name="SAPBEXundefined 113 3" xfId="42346" xr:uid="{D105C838-53C5-4E62-827D-BBA3668C4831}"/>
    <cellStyle name="SAPBEXundefined 113 4" xfId="42918" xr:uid="{9CA6024E-B4D8-42FC-9343-23526367F994}"/>
    <cellStyle name="SAPBEXundefined 113 5" xfId="43213" xr:uid="{844397F2-A75B-4A8B-88DF-48ABE5A3EA61}"/>
    <cellStyle name="SAPBEXundefined 113 6" xfId="45509" xr:uid="{6EBFB999-9D2F-4CE6-9DFF-347CC703C65F}"/>
    <cellStyle name="SAPBEXundefined 113 7" xfId="45879" xr:uid="{7C905AEA-75DD-44C3-AF8B-423A19D2975C}"/>
    <cellStyle name="SAPBEXundefined 114" xfId="37205" xr:uid="{81157B86-9456-464E-89BE-50ABC33BB0C1}"/>
    <cellStyle name="SAPBEXundefined 114 2" xfId="41686" xr:uid="{DCCAAAFB-26C1-44BB-B2A4-3E9B32903862}"/>
    <cellStyle name="SAPBEXundefined 114 3" xfId="42347" xr:uid="{302DF068-BF89-46A5-A436-BF25488C06FF}"/>
    <cellStyle name="SAPBEXundefined 114 4" xfId="42919" xr:uid="{E8BA1E35-157E-441B-9E99-ADDEE3BD94D7}"/>
    <cellStyle name="SAPBEXundefined 114 5" xfId="43214" xr:uid="{2552C5E5-03A9-4F12-BFE4-D20FEB7E0918}"/>
    <cellStyle name="SAPBEXundefined 114 6" xfId="45510" xr:uid="{17621C9B-F1AF-4CD2-8729-C5FFF958EF3B}"/>
    <cellStyle name="SAPBEXundefined 114 7" xfId="45880" xr:uid="{4E1DF0CF-FA1E-425F-8B00-30F0557E2C95}"/>
    <cellStyle name="SAPBEXundefined 115" xfId="37206" xr:uid="{8F302B62-BB62-4878-B2E6-6FA21941FD89}"/>
    <cellStyle name="SAPBEXundefined 115 2" xfId="41687" xr:uid="{DFC56556-7862-4210-8ABD-402D8AC3D266}"/>
    <cellStyle name="SAPBEXundefined 115 3" xfId="42348" xr:uid="{64E1AAF9-600A-429D-9801-BB4A036C9FF4}"/>
    <cellStyle name="SAPBEXundefined 115 4" xfId="42920" xr:uid="{0C2EE2FA-5CCA-4DEC-A184-9B3EF77D949B}"/>
    <cellStyle name="SAPBEXundefined 115 5" xfId="43215" xr:uid="{0D074EA2-35F4-4E53-9F42-B882B3EA464E}"/>
    <cellStyle name="SAPBEXundefined 115 6" xfId="45511" xr:uid="{D9297393-3606-4CB9-ABC7-BB0F0FD7DE7C}"/>
    <cellStyle name="SAPBEXundefined 115 7" xfId="45881" xr:uid="{2503DB3A-9F5D-4DA4-9AEA-544A9855630F}"/>
    <cellStyle name="SAPBEXundefined 116" xfId="12896" xr:uid="{7057205C-9BC9-4B26-A82E-8466F5AD34DB}"/>
    <cellStyle name="SAPBEXundefined 116 2" xfId="38283" xr:uid="{0211B579-E6A7-4FFF-9D35-1F53E56D9437}"/>
    <cellStyle name="SAPBEXundefined 116 3" xfId="41629" xr:uid="{BCC9B985-8F37-4515-9906-CE50CAD8ED6D}"/>
    <cellStyle name="SAPBEXundefined 116 4" xfId="42276" xr:uid="{58F62C08-6B49-4968-A4C1-303794F831B1}"/>
    <cellStyle name="SAPBEXundefined 116 5" xfId="42872" xr:uid="{38A8262F-D896-4F74-AEA3-6917846242E3}"/>
    <cellStyle name="SAPBEXundefined 116 6" xfId="43512" xr:uid="{B11253A5-A025-4BBD-9588-7C6E6DF32CE4}"/>
    <cellStyle name="SAPBEXundefined 116 7" xfId="43464" xr:uid="{FBAA4D01-6B5E-4429-9A39-C7C70E95856F}"/>
    <cellStyle name="SAPBEXundefined 117" xfId="38221" xr:uid="{467A158E-279D-4C9B-9FD0-FF96060A1868}"/>
    <cellStyle name="SAPBEXundefined 118" xfId="41723" xr:uid="{18699370-359D-48F4-9E20-B2685C6AAF83}"/>
    <cellStyle name="SAPBEXundefined 119" xfId="42369" xr:uid="{55354F60-6DF6-4424-BBF7-E9B5CB24D786}"/>
    <cellStyle name="SAPBEXundefined 12" xfId="37207" xr:uid="{075EE738-A49D-431C-9543-A2F6FBB6B667}"/>
    <cellStyle name="SAPBEXundefined 120" xfId="42954" xr:uid="{A57141FC-661A-4FC1-8E8E-C4313DEDBEA7}"/>
    <cellStyle name="SAPBEXundefined 121" xfId="43454" xr:uid="{B0E6D5FE-C60A-41F7-98F2-468463698D21}"/>
    <cellStyle name="SAPBEXundefined 122" xfId="45582" xr:uid="{8997DEF4-89D4-45FA-8CA3-139EA97E83B6}"/>
    <cellStyle name="SAPBEXundefined 123" xfId="12350" xr:uid="{C44287B8-3F71-41C9-A5B8-084179A4FC8C}"/>
    <cellStyle name="SAPBEXundefined 124" xfId="46174" xr:uid="{0D20CCED-576B-4630-A0F5-AC0B24535819}"/>
    <cellStyle name="SAPBEXundefined 13" xfId="37208" xr:uid="{45C99674-270C-40FC-A7C5-0E5A6B8930D1}"/>
    <cellStyle name="SAPBEXundefined 14" xfId="37209" xr:uid="{E0CFBDE9-C356-4D1B-AB98-986D78B80E53}"/>
    <cellStyle name="SAPBEXundefined 15" xfId="37210" xr:uid="{3536DA81-EA00-4374-9C38-2AC5F6921739}"/>
    <cellStyle name="SAPBEXundefined 16" xfId="37211" xr:uid="{66C406AE-1778-4D0D-BC4E-9812377C59CC}"/>
    <cellStyle name="SAPBEXundefined 17" xfId="37212" xr:uid="{D28C8019-86C6-4D2D-A448-BF6B08F3B79A}"/>
    <cellStyle name="SAPBEXundefined 18" xfId="37213" xr:uid="{CC8E0935-EEA2-4896-B102-FE5F60C42F6D}"/>
    <cellStyle name="SAPBEXundefined 19" xfId="37214" xr:uid="{B418E929-C6B1-4F33-A271-2BC9903D076F}"/>
    <cellStyle name="SAPBEXundefined 2" xfId="2287" xr:uid="{3FB9FE75-95BE-4E42-B23A-521EE4223F2F}"/>
    <cellStyle name="SAPBEXundefined 2 10" xfId="45417" xr:uid="{CD78B69D-9EF2-4081-91DC-34D1F07F6652}"/>
    <cellStyle name="SAPBEXundefined 2 11" xfId="13100" xr:uid="{63C4193B-8C6F-4EB6-9F57-51AA5AE41266}"/>
    <cellStyle name="SAPBEXundefined 2 2" xfId="5414" xr:uid="{7D96BD51-12E8-4A2B-ACA8-BC3870C93A4D}"/>
    <cellStyle name="SAPBEXundefined 2 2 10" xfId="37215" xr:uid="{148EB6A1-7A75-42E4-B197-37AB02D1FCBF}"/>
    <cellStyle name="SAPBEXundefined 2 2 2" xfId="8485" xr:uid="{AE5F551D-06AA-46DA-BA01-FD13467D9AA0}"/>
    <cellStyle name="SAPBEXundefined 2 2 2 10" xfId="37216" xr:uid="{67F1FE2D-7446-43D1-B627-96103DFDD286}"/>
    <cellStyle name="SAPBEXundefined 2 2 2 2" xfId="37217" xr:uid="{C6FD93EE-2745-48A4-AE07-87B50A966782}"/>
    <cellStyle name="SAPBEXundefined 2 2 2 2 2" xfId="37218" xr:uid="{547D1414-F770-4684-AAA3-5FBFD360AD84}"/>
    <cellStyle name="SAPBEXundefined 2 2 2 2 2 2" xfId="41691" xr:uid="{95DDB3B6-AB1F-41BC-A740-9C3D057AEC47}"/>
    <cellStyle name="SAPBEXundefined 2 2 2 2 2 3" xfId="42352" xr:uid="{6D9769F5-7FB9-4ECC-934B-ED9C699BDE10}"/>
    <cellStyle name="SAPBEXundefined 2 2 2 2 2 4" xfId="42928" xr:uid="{E88C2E78-2188-4F17-BFA4-5D065C9CF70A}"/>
    <cellStyle name="SAPBEXundefined 2 2 2 2 2 5" xfId="43219" xr:uid="{8CACEB6B-5F4B-47F0-A5AC-63C5A5C76B10}"/>
    <cellStyle name="SAPBEXundefined 2 2 2 2 2 6" xfId="45516" xr:uid="{1D71447A-E472-45A5-BB94-819DA2122204}"/>
    <cellStyle name="SAPBEXundefined 2 2 2 2 2 7" xfId="45885" xr:uid="{013743C8-2114-4DE7-B3FD-14A36BF77D3A}"/>
    <cellStyle name="SAPBEXundefined 2 2 2 2 3" xfId="41690" xr:uid="{CF4233C3-204C-478B-83BF-C50F423AB8A7}"/>
    <cellStyle name="SAPBEXundefined 2 2 2 2 4" xfId="42351" xr:uid="{A13E77DA-3756-40C8-B893-D6C5A797CA2A}"/>
    <cellStyle name="SAPBEXundefined 2 2 2 2 5" xfId="42927" xr:uid="{46CF4F34-D664-4E58-9BD3-18A1B6704295}"/>
    <cellStyle name="SAPBEXundefined 2 2 2 2 6" xfId="43218" xr:uid="{76F88995-D9B5-4D62-9A34-CA46907C6775}"/>
    <cellStyle name="SAPBEXundefined 2 2 2 2 7" xfId="45515" xr:uid="{0B47FBF0-C60E-4378-ADE1-594222275C1E}"/>
    <cellStyle name="SAPBEXundefined 2 2 2 2 8" xfId="45884" xr:uid="{0C7C8F7A-03DE-462B-A08E-3C8CFFFD771F}"/>
    <cellStyle name="SAPBEXundefined 2 2 2 3" xfId="37219" xr:uid="{4DB33B17-ACE5-4ADB-AD02-1493DD98453E}"/>
    <cellStyle name="SAPBEXundefined 2 2 2 3 2" xfId="41692" xr:uid="{9305AAE9-169F-4FA6-848D-6E39BAEB5886}"/>
    <cellStyle name="SAPBEXundefined 2 2 2 3 3" xfId="42353" xr:uid="{151B946F-DD1B-4A83-83D1-558E3E737BBA}"/>
    <cellStyle name="SAPBEXundefined 2 2 2 3 4" xfId="42929" xr:uid="{33FCB5A5-A815-4388-9E9B-86006C0A8A22}"/>
    <cellStyle name="SAPBEXundefined 2 2 2 3 5" xfId="43220" xr:uid="{524D8AE2-257E-4BC2-B018-83D5B8186A39}"/>
    <cellStyle name="SAPBEXundefined 2 2 2 3 6" xfId="45517" xr:uid="{60712479-CC93-40A8-8A24-BB6B170E1086}"/>
    <cellStyle name="SAPBEXundefined 2 2 2 3 7" xfId="45886" xr:uid="{62D310C9-568A-496E-9FFA-01912580C4A5}"/>
    <cellStyle name="SAPBEXundefined 2 2 2 4" xfId="41689" xr:uid="{046235B0-95B5-496A-8A6D-A371A2E4F64A}"/>
    <cellStyle name="SAPBEXundefined 2 2 2 5" xfId="42350" xr:uid="{8CFD8F6E-8209-4810-A830-C54F6C486042}"/>
    <cellStyle name="SAPBEXundefined 2 2 2 6" xfId="42926" xr:uid="{AAC990BB-7745-45C4-BC6B-92606FB591F0}"/>
    <cellStyle name="SAPBEXundefined 2 2 2 7" xfId="43217" xr:uid="{78230AB8-E311-4452-8B6B-3C65CF6610DD}"/>
    <cellStyle name="SAPBEXundefined 2 2 2 8" xfId="45514" xr:uid="{FB7BFC32-4CA0-4909-A480-F2E450261F1B}"/>
    <cellStyle name="SAPBEXundefined 2 2 2 9" xfId="45883" xr:uid="{04FBA263-D03E-4B99-83F5-B94B17B489BD}"/>
    <cellStyle name="SAPBEXundefined 2 2 3" xfId="37220" xr:uid="{78802969-DD4B-4086-BE07-8D4014349B66}"/>
    <cellStyle name="SAPBEXundefined 2 2 3 2" xfId="41693" xr:uid="{3A42A531-0E22-4D38-A0FF-DC28482B95EF}"/>
    <cellStyle name="SAPBEXundefined 2 2 3 3" xfId="42354" xr:uid="{D71C0A75-D6AB-4E4A-BA99-6A6E958B5F2E}"/>
    <cellStyle name="SAPBEXundefined 2 2 3 4" xfId="42930" xr:uid="{B475F353-7863-4A96-B2A9-E00CB0AA72A6}"/>
    <cellStyle name="SAPBEXundefined 2 2 3 5" xfId="43221" xr:uid="{CEC5EA09-0CF5-4460-8589-798DDFF61451}"/>
    <cellStyle name="SAPBEXundefined 2 2 3 6" xfId="45518" xr:uid="{13F26794-B4D4-4F5F-8A77-89763A5059D1}"/>
    <cellStyle name="SAPBEXundefined 2 2 3 7" xfId="45887" xr:uid="{EF7AC92A-77E8-426F-AE16-069B4E5F5830}"/>
    <cellStyle name="SAPBEXundefined 2 2 4" xfId="41688" xr:uid="{F7CED2DD-FDDE-458F-8F4E-AB341A2519F9}"/>
    <cellStyle name="SAPBEXundefined 2 2 5" xfId="42349" xr:uid="{A99A1A7D-8F58-4002-8EFE-F775431C35BB}"/>
    <cellStyle name="SAPBEXundefined 2 2 6" xfId="42925" xr:uid="{46853195-72FA-42A7-B702-39BB6D858952}"/>
    <cellStyle name="SAPBEXundefined 2 2 7" xfId="43216" xr:uid="{F295EE61-664F-4C14-B263-9891C234EE4E}"/>
    <cellStyle name="SAPBEXundefined 2 2 8" xfId="45513" xr:uid="{729C3CFB-2F3E-49B6-A836-B69A2F506898}"/>
    <cellStyle name="SAPBEXundefined 2 2 9" xfId="45882" xr:uid="{12A37309-DD1F-44AA-88CE-9F556AC8210B}"/>
    <cellStyle name="SAPBEXundefined 2 3" xfId="6122" xr:uid="{FA24A552-0BEF-4F1B-A010-102F59397475}"/>
    <cellStyle name="SAPBEXundefined 2 3 2" xfId="41694" xr:uid="{91233C93-9543-4076-A5AE-3C3B58FAC351}"/>
    <cellStyle name="SAPBEXundefined 2 3 3" xfId="42355" xr:uid="{F6B9A711-9BB9-4D51-9D29-3363E3DC7610}"/>
    <cellStyle name="SAPBEXundefined 2 3 4" xfId="42931" xr:uid="{E55EBCCC-4669-4342-9986-74DEB1C80112}"/>
    <cellStyle name="SAPBEXundefined 2 3 5" xfId="43222" xr:uid="{491492F1-8B6C-42C0-BEAF-3876F7682096}"/>
    <cellStyle name="SAPBEXundefined 2 3 6" xfId="45519" xr:uid="{2C83814D-0F43-4EE9-85D3-1FB167AB977B}"/>
    <cellStyle name="SAPBEXundefined 2 3 7" xfId="45888" xr:uid="{A8F49249-51FA-4D5A-8D14-9A680C5E95E4}"/>
    <cellStyle name="SAPBEXundefined 2 3 8" xfId="37221" xr:uid="{37FC7EE9-4251-488E-B346-F4EC08C83265}"/>
    <cellStyle name="SAPBEXundefined 2 4" xfId="8560" xr:uid="{55E4C7A4-8DDC-452F-B19E-D6DC055BA50B}"/>
    <cellStyle name="SAPBEXundefined 2 4 2" xfId="37222" xr:uid="{CB32C147-B405-464E-889E-E1B45C53D5B2}"/>
    <cellStyle name="SAPBEXundefined 2 5" xfId="10466" xr:uid="{843C6494-6440-44EA-8A1B-984DC5F047B7}"/>
    <cellStyle name="SAPBEXundefined 2 5 2" xfId="38395" xr:uid="{7AAFCA56-C7E9-4233-9541-CD6C5E0C1DA8}"/>
    <cellStyle name="SAPBEXundefined 2 6" xfId="10601" xr:uid="{92BC04D0-A38D-4CC3-8A84-72E262FC820C}"/>
    <cellStyle name="SAPBEXundefined 2 6 2" xfId="41480" xr:uid="{D9012884-5874-4971-977F-23C4B5354718}"/>
    <cellStyle name="SAPBEXundefined 2 7" xfId="42132" xr:uid="{0606736B-6EE1-40EE-8300-1BBBD60EAE09}"/>
    <cellStyle name="SAPBEXundefined 2 8" xfId="42742" xr:uid="{B91BCB8F-985E-4F9A-899E-2C909E5125AA}"/>
    <cellStyle name="SAPBEXundefined 2 9" xfId="43616" xr:uid="{AA0A77ED-750E-4BF8-9693-7C925D8CC27F}"/>
    <cellStyle name="SAPBEXundefined 20" xfId="37223" xr:uid="{BB18163D-3DE2-43D5-AC1A-283C2F3F0D85}"/>
    <cellStyle name="SAPBEXundefined 21" xfId="37224" xr:uid="{3A787542-0F5B-49FE-9B79-15CDB12543A6}"/>
    <cellStyle name="SAPBEXundefined 22" xfId="37225" xr:uid="{230DE543-76CB-4EBA-8650-F504D340A35B}"/>
    <cellStyle name="SAPBEXundefined 23" xfId="37226" xr:uid="{004F3E11-2B67-42E6-B59D-E4FE19B8576E}"/>
    <cellStyle name="SAPBEXundefined 24" xfId="37227" xr:uid="{B5AE4E55-212E-4FC2-90AE-0D409136ACC0}"/>
    <cellStyle name="SAPBEXundefined 25" xfId="37228" xr:uid="{305F787B-E991-4785-8990-27A6734C614E}"/>
    <cellStyle name="SAPBEXundefined 26" xfId="37229" xr:uid="{FCCEFCAF-1CEF-4A24-85AC-B85A705D7464}"/>
    <cellStyle name="SAPBEXundefined 27" xfId="37230" xr:uid="{C93E43C1-AC4F-498E-9280-913755E694AC}"/>
    <cellStyle name="SAPBEXundefined 28" xfId="37231" xr:uid="{09D384F6-26F9-408B-A165-C06408832B2E}"/>
    <cellStyle name="SAPBEXundefined 29" xfId="37232" xr:uid="{F709B864-B867-4706-B983-D3383CA3F982}"/>
    <cellStyle name="SAPBEXundefined 3" xfId="2324" xr:uid="{B30C5552-BD9F-4C4E-A510-0F2543E81C04}"/>
    <cellStyle name="SAPBEXundefined 3 10" xfId="45414" xr:uid="{D920125A-D6D2-4950-AFC2-D1250B51A388}"/>
    <cellStyle name="SAPBEXundefined 3 11" xfId="13102" xr:uid="{1811F553-61FE-42C1-A7BC-3AC9E1812988}"/>
    <cellStyle name="SAPBEXundefined 3 2" xfId="5562" xr:uid="{FA5ABBB1-0B07-4335-B0F3-8772ED2D1571}"/>
    <cellStyle name="SAPBEXundefined 3 2 2" xfId="37233" xr:uid="{773E3910-9663-4989-BE5B-CEB02A6C6830}"/>
    <cellStyle name="SAPBEXundefined 3 3" xfId="10276" xr:uid="{4F8EAD21-8EEA-4A19-8CCD-BDD74C515C83}"/>
    <cellStyle name="SAPBEXundefined 3 3 2" xfId="41868" xr:uid="{845C8E0E-36A2-4D7B-B69D-6D82CFCCFDA1}"/>
    <cellStyle name="SAPBEXundefined 3 3 3" xfId="42493" xr:uid="{82D7D939-1BC4-4E59-8D26-DCF5EC800EBF}"/>
    <cellStyle name="SAPBEXundefined 3 3 4" xfId="43055" xr:uid="{89ED2A3D-E839-4DEA-A658-8F9501141967}"/>
    <cellStyle name="SAPBEXundefined 3 3 5" xfId="43305" xr:uid="{9D8A616C-B1D1-4CFB-868E-D68D1482517D}"/>
    <cellStyle name="SAPBEXundefined 3 3 6" xfId="45708" xr:uid="{1E31844B-8FB1-4F7C-853C-049E3A9F8B95}"/>
    <cellStyle name="SAPBEXundefined 3 3 7" xfId="45985" xr:uid="{C0BA8CF0-3511-43F8-9A19-AA0C677E00DB}"/>
    <cellStyle name="SAPBEXundefined 3 3 8" xfId="37993" xr:uid="{BF3C0D48-4216-48CF-A0C5-20E66C5B7DAF}"/>
    <cellStyle name="SAPBEXundefined 3 4" xfId="8588" xr:uid="{3EC25D47-4E6B-43B8-A8D7-928B67AC43E5}"/>
    <cellStyle name="SAPBEXundefined 3 4 2" xfId="41963" xr:uid="{D9DDAA53-8743-4BCA-83E6-4D12F6D9F1AC}"/>
    <cellStyle name="SAPBEXundefined 3 4 3" xfId="42580" xr:uid="{7F8D5011-CFAB-4931-A660-A80BB4EBF4B3}"/>
    <cellStyle name="SAPBEXundefined 3 4 4" xfId="43134" xr:uid="{CD877057-1487-4D9F-93F1-96744AA94204}"/>
    <cellStyle name="SAPBEXundefined 3 4 5" xfId="43383" xr:uid="{EB9182D2-6F54-454F-B66E-574AAE75F3CC}"/>
    <cellStyle name="SAPBEXundefined 3 4 6" xfId="45795" xr:uid="{92974051-9A73-411A-B630-1D392CB510BE}"/>
    <cellStyle name="SAPBEXundefined 3 4 7" xfId="46064" xr:uid="{E1150A7B-BCB3-4D47-B5B6-4A5FBCD71B47}"/>
    <cellStyle name="SAPBEXundefined 3 4 8" xfId="38150" xr:uid="{E139569B-1D17-4A55-89B2-6CF5EF8365B6}"/>
    <cellStyle name="SAPBEXundefined 3 5" xfId="10346" xr:uid="{15057AC5-5953-4E29-9C7A-E6F2DE42E2AF}"/>
    <cellStyle name="SAPBEXundefined 3 5 2" xfId="38398" xr:uid="{B29B0D38-3088-4A88-9BA8-DA9437B2817C}"/>
    <cellStyle name="SAPBEXundefined 3 6" xfId="4968" xr:uid="{4E245AA6-E4CF-4F83-9362-5723625550CB}"/>
    <cellStyle name="SAPBEXundefined 3 6 2" xfId="41473" xr:uid="{D3C69E59-BF4F-47B7-BB68-46F7F5838D55}"/>
    <cellStyle name="SAPBEXundefined 3 7" xfId="42129" xr:uid="{33624DAE-13A4-480B-9CEB-E4653AE30E1E}"/>
    <cellStyle name="SAPBEXundefined 3 8" xfId="42739" xr:uid="{038E5218-159F-4EA1-8962-A57745760225}"/>
    <cellStyle name="SAPBEXundefined 3 9" xfId="43619" xr:uid="{8C99115D-1B8B-45E4-AA2B-780D7AD6B23D}"/>
    <cellStyle name="SAPBEXundefined 30" xfId="37234" xr:uid="{078F317D-4F61-42FA-8FA9-BBB6A20E3BB8}"/>
    <cellStyle name="SAPBEXundefined 31" xfId="37235" xr:uid="{F7041551-3109-4468-9857-EDEBC3872E79}"/>
    <cellStyle name="SAPBEXundefined 32" xfId="37236" xr:uid="{1983C06A-79E4-48A0-B69D-6538F6D886A4}"/>
    <cellStyle name="SAPBEXundefined 33" xfId="37237" xr:uid="{A5D88D36-AAAA-4641-AFC7-F62FBBCA5D3D}"/>
    <cellStyle name="SAPBEXundefined 34" xfId="37238" xr:uid="{E5D476A0-1F2C-461B-8611-B9F872EFC29A}"/>
    <cellStyle name="SAPBEXundefined 35" xfId="37239" xr:uid="{04543D75-1972-4753-854E-80C28C326575}"/>
    <cellStyle name="SAPBEXundefined 36" xfId="37240" xr:uid="{59C78164-CB1A-404D-8254-70EC99DBA7D9}"/>
    <cellStyle name="SAPBEXundefined 37" xfId="37241" xr:uid="{BF0A5CAB-5C0F-4812-A4FD-9381D0A80FA0}"/>
    <cellStyle name="SAPBEXundefined 38" xfId="37242" xr:uid="{46B5A5BD-AA4E-418E-80C0-1B1958A0B58E}"/>
    <cellStyle name="SAPBEXundefined 39" xfId="37243" xr:uid="{9421D7F7-7900-4A9B-A722-5BC1314297F6}"/>
    <cellStyle name="SAPBEXundefined 4" xfId="3160" xr:uid="{5963F95D-59D9-4E41-9289-A6759674B9D0}"/>
    <cellStyle name="SAPBEXundefined 4 10" xfId="13145" xr:uid="{27FDF086-703D-4A9B-8AE2-BD01EF57E4D0}"/>
    <cellStyle name="SAPBEXundefined 4 2" xfId="10145" xr:uid="{BFB1D48F-D529-4AE7-9881-8255E93BBED6}"/>
    <cellStyle name="SAPBEXundefined 4 2 2" xfId="37244" xr:uid="{265E25C4-F000-40B0-952A-C0FAAC0D1F1C}"/>
    <cellStyle name="SAPBEXundefined 4 3" xfId="10696" xr:uid="{73517C64-A82B-4086-85ED-0F3E1A16FF3D}"/>
    <cellStyle name="SAPBEXundefined 4 3 2" xfId="41906" xr:uid="{77AF3DA6-BBE3-410E-870F-277BD10355C7}"/>
    <cellStyle name="SAPBEXundefined 4 3 3" xfId="42531" xr:uid="{01CB4540-31E0-46BD-AEC5-6115F608989D}"/>
    <cellStyle name="SAPBEXundefined 4 3 4" xfId="43093" xr:uid="{542DC24D-6215-41CF-88B3-DC53DF269F2C}"/>
    <cellStyle name="SAPBEXundefined 4 3 5" xfId="43343" xr:uid="{5B337E3E-D7A2-4BF0-9207-91F5533CF98E}"/>
    <cellStyle name="SAPBEXundefined 4 3 6" xfId="45745" xr:uid="{979CA6F7-7FBA-4E00-904C-7C4200076B4A}"/>
    <cellStyle name="SAPBEXundefined 4 3 7" xfId="46023" xr:uid="{AB9C705B-475D-4B7C-BB3D-4B3584D6212A}"/>
    <cellStyle name="SAPBEXundefined 4 3 8" xfId="38031" xr:uid="{415FFBE6-A346-482C-A320-EED9E30941F6}"/>
    <cellStyle name="SAPBEXundefined 4 4" xfId="10776" xr:uid="{73EDD496-7C6B-4DDA-B475-18200E30A25B}"/>
    <cellStyle name="SAPBEXundefined 4 4 2" xfId="38441" xr:uid="{E2A2ED24-8E81-4D3C-819A-F9BBD3BB0B74}"/>
    <cellStyle name="SAPBEXundefined 4 5" xfId="10844" xr:uid="{B10EEFFB-EB73-4E4E-ABBA-378EF0C77C29}"/>
    <cellStyle name="SAPBEXundefined 4 5 2" xfId="41430" xr:uid="{7E8D521D-8036-4553-83D4-BD7C56B0D1E6}"/>
    <cellStyle name="SAPBEXundefined 4 6" xfId="8432" xr:uid="{4E11832B-EFE2-4E61-B825-DC3EF23A9630}"/>
    <cellStyle name="SAPBEXundefined 4 6 2" xfId="42087" xr:uid="{90C64132-0E9E-4810-8FBA-70362F00D0D5}"/>
    <cellStyle name="SAPBEXundefined 4 7" xfId="42695" xr:uid="{7A7F1F6C-0E73-4DFA-B50E-D83791EB4F79}"/>
    <cellStyle name="SAPBEXundefined 4 8" xfId="43662" xr:uid="{83569CC0-1092-43DB-A291-F3ABB33DBAEF}"/>
    <cellStyle name="SAPBEXundefined 4 9" xfId="45360" xr:uid="{069FD399-AC8F-437D-AE6C-45CECD2C56B7}"/>
    <cellStyle name="SAPBEXundefined 40" xfId="37245" xr:uid="{58F862BD-E6B5-4D27-87CE-472CD1174E0C}"/>
    <cellStyle name="SAPBEXundefined 41" xfId="37246" xr:uid="{6D0BD361-FA1E-4961-9963-95592B8BD420}"/>
    <cellStyle name="SAPBEXundefined 42" xfId="37247" xr:uid="{A097684C-017D-4D55-B85A-D26AD7FE59C7}"/>
    <cellStyle name="SAPBEXundefined 43" xfId="37248" xr:uid="{5A1D1E6A-A48F-47D5-A937-D70E4F806CEB}"/>
    <cellStyle name="SAPBEXundefined 44" xfId="37249" xr:uid="{708BF468-B2EE-43C4-854A-74B4066C55E8}"/>
    <cellStyle name="SAPBEXundefined 45" xfId="37250" xr:uid="{FE1EF933-ACDE-4ADD-8FCF-A13A00F9D73D}"/>
    <cellStyle name="SAPBEXundefined 46" xfId="37251" xr:uid="{3074BEA8-06DF-4D3A-A428-6837B66988EF}"/>
    <cellStyle name="SAPBEXundefined 47" xfId="37252" xr:uid="{53AF2FE5-32D9-43A9-BBF4-347271BE77BA}"/>
    <cellStyle name="SAPBEXundefined 48" xfId="37253" xr:uid="{A3533FFF-ACE2-4196-9B22-443063F5750E}"/>
    <cellStyle name="SAPBEXundefined 49" xfId="37254" xr:uid="{9048A40C-EC9D-4CB2-890B-D94D8D5684C4}"/>
    <cellStyle name="SAPBEXundefined 5" xfId="3774" xr:uid="{3F6D480F-0889-4E00-B911-96BA311C74BE}"/>
    <cellStyle name="SAPBEXundefined 5 2" xfId="8567" xr:uid="{2F13BC1F-5324-410F-9C02-6AEB7277EE48}"/>
    <cellStyle name="SAPBEXundefined 5 2 2" xfId="37255" xr:uid="{19448D5D-A2C9-4B89-8F8C-B2D02084F0AC}"/>
    <cellStyle name="SAPBEXundefined 5 3" xfId="38533" xr:uid="{4BBFEC6B-E051-455C-B366-D491EFAC8973}"/>
    <cellStyle name="SAPBEXundefined 5 4" xfId="41340" xr:uid="{80BEDD27-EC5D-4371-B0EE-17D4C20DE230}"/>
    <cellStyle name="SAPBEXundefined 5 5" xfId="42002" xr:uid="{132E4D14-EF63-4B99-B828-4530C1FB9279}"/>
    <cellStyle name="SAPBEXundefined 5 6" xfId="42611" xr:uid="{EA70D20E-E355-40E9-9EDD-CB37BA2F4E67}"/>
    <cellStyle name="SAPBEXundefined 5 7" xfId="43747" xr:uid="{4CA85048-FA25-4432-B73F-079E9CA98E7F}"/>
    <cellStyle name="SAPBEXundefined 5 8" xfId="45281" xr:uid="{695384B6-8840-4781-9295-CAC2F2D3547F}"/>
    <cellStyle name="SAPBEXundefined 5 9" xfId="13244" xr:uid="{165890FB-D384-413F-9F05-2295685E1282}"/>
    <cellStyle name="SAPBEXundefined 50" xfId="37256" xr:uid="{8541BB01-0E96-4902-A2F8-9625204C8E3D}"/>
    <cellStyle name="SAPBEXundefined 51" xfId="37257" xr:uid="{A5333287-4880-4ABA-BAFC-308ADFF9579B}"/>
    <cellStyle name="SAPBEXundefined 52" xfId="37258" xr:uid="{8DACBDF6-5FA7-47FA-B3FF-047AD1A4AE44}"/>
    <cellStyle name="SAPBEXundefined 53" xfId="37259" xr:uid="{2ACF09D1-9736-4FAF-B573-E9002CEF50CD}"/>
    <cellStyle name="SAPBEXundefined 54" xfId="37260" xr:uid="{BE17CF5F-3004-477C-9C05-73575643C0D3}"/>
    <cellStyle name="SAPBEXundefined 55" xfId="37261" xr:uid="{535D8731-470C-49F8-8518-3D711D402153}"/>
    <cellStyle name="SAPBEXundefined 56" xfId="37262" xr:uid="{55E98306-F83F-4F94-9F96-EB9AE25D8C81}"/>
    <cellStyle name="SAPBEXundefined 57" xfId="37263" xr:uid="{688C7BA3-B967-469B-85CC-4219FCBDF149}"/>
    <cellStyle name="SAPBEXundefined 58" xfId="37264" xr:uid="{0073B89A-5C64-4F0C-A4BC-58589390A0AD}"/>
    <cellStyle name="SAPBEXundefined 59" xfId="37265" xr:uid="{E178D31F-BE90-4EEF-A237-C082FB3C063F}"/>
    <cellStyle name="SAPBEXundefined 6" xfId="2083" xr:uid="{E3B50891-ECB6-44DF-BC1E-3CC2FDBC9DEA}"/>
    <cellStyle name="SAPBEXundefined 6 2" xfId="10460" xr:uid="{2776490B-25B0-4EC3-BB5D-3A9CCD69F00B}"/>
    <cellStyle name="SAPBEXundefined 6 2 2" xfId="37267" xr:uid="{1BE90C71-7328-41D4-9EED-D8BB29907AD1}"/>
    <cellStyle name="SAPBEXundefined 6 3" xfId="41695" xr:uid="{41C7F6F3-1204-4CA1-B289-0FA893449BF0}"/>
    <cellStyle name="SAPBEXundefined 6 4" xfId="42356" xr:uid="{0B86C372-8115-4ABE-9DBE-6DF1FCD113D0}"/>
    <cellStyle name="SAPBEXundefined 6 5" xfId="42932" xr:uid="{3A7CFFED-C52E-4515-9D96-EF8A5DAFED2F}"/>
    <cellStyle name="SAPBEXundefined 6 6" xfId="43223" xr:uid="{33A028C2-5B53-4DFB-8809-14B49FF0CC53}"/>
    <cellStyle name="SAPBEXundefined 6 7" xfId="45524" xr:uid="{BE78FA89-1C8C-493E-AA4B-60FF93708F07}"/>
    <cellStyle name="SAPBEXundefined 6 8" xfId="45889" xr:uid="{7E149099-BD80-4CF0-96E8-8DA56E7D2083}"/>
    <cellStyle name="SAPBEXundefined 6 9" xfId="37266" xr:uid="{629AEE37-D706-4D28-99F5-92149A630EF5}"/>
    <cellStyle name="SAPBEXundefined 60" xfId="37268" xr:uid="{1185F349-45CE-4736-9CD5-625425C363B3}"/>
    <cellStyle name="SAPBEXundefined 61" xfId="37269" xr:uid="{E66D9F18-6027-4F19-A038-24F669650096}"/>
    <cellStyle name="SAPBEXundefined 62" xfId="37270" xr:uid="{31AFA08E-E61F-43F4-ABCB-8F2CBCA490CE}"/>
    <cellStyle name="SAPBEXundefined 63" xfId="37271" xr:uid="{B57D012A-17D0-4FC2-AD8A-9920BD9EF6AB}"/>
    <cellStyle name="SAPBEXundefined 64" xfId="37272" xr:uid="{98BCEC49-60F7-4B15-A3C0-D7B25085A534}"/>
    <cellStyle name="SAPBEXundefined 65" xfId="37273" xr:uid="{83259D62-BA82-462B-B97D-4684BA2A559A}"/>
    <cellStyle name="SAPBEXundefined 66" xfId="37274" xr:uid="{C9BE2965-F9D2-4886-B973-1F48CD247CA0}"/>
    <cellStyle name="SAPBEXundefined 67" xfId="37275" xr:uid="{2306C8DC-3C89-4950-9F4F-2F9CC05E3220}"/>
    <cellStyle name="SAPBEXundefined 68" xfId="37276" xr:uid="{1512015D-62B4-4674-970B-7D9209AF727F}"/>
    <cellStyle name="SAPBEXundefined 69" xfId="37277" xr:uid="{4C5B7B57-AA27-4098-9844-523886BDAB90}"/>
    <cellStyle name="SAPBEXundefined 7" xfId="10157" xr:uid="{B4D9745F-8CDC-408D-8210-C87EDA67FB6D}"/>
    <cellStyle name="SAPBEXundefined 7 2" xfId="37278" xr:uid="{F11173D3-DB1A-4369-9879-BD88AC4E6920}"/>
    <cellStyle name="SAPBEXundefined 70" xfId="37279" xr:uid="{84FD93AD-2138-46B5-92BB-FAFA7D1E4A0B}"/>
    <cellStyle name="SAPBEXundefined 71" xfId="37280" xr:uid="{90CFA9FC-4139-464F-BA41-8A2E8E9C4C8A}"/>
    <cellStyle name="SAPBEXundefined 72" xfId="37281" xr:uid="{81115073-2B7E-481A-98F7-DD881DB61737}"/>
    <cellStyle name="SAPBEXundefined 73" xfId="37282" xr:uid="{4A1C3A32-81E4-46E1-9B4B-5FA7859BF293}"/>
    <cellStyle name="SAPBEXundefined 74" xfId="37283" xr:uid="{7CD2B802-17D1-4044-8343-2C5599315448}"/>
    <cellStyle name="SAPBEXundefined 75" xfId="37284" xr:uid="{FCD80B07-31EA-431A-80C7-D1B6B2D67C10}"/>
    <cellStyle name="SAPBEXundefined 76" xfId="37285" xr:uid="{78E88715-BC7C-4081-AF3D-A3C7BC10279B}"/>
    <cellStyle name="SAPBEXundefined 77" xfId="37286" xr:uid="{BDD21363-2A1C-46DC-A222-F21ADDD338EF}"/>
    <cellStyle name="SAPBEXundefined 78" xfId="37287" xr:uid="{80C25CE6-E1DB-4466-833A-02F7C393E3BD}"/>
    <cellStyle name="SAPBEXundefined 79" xfId="37288" xr:uid="{F9CB2A6F-8363-4667-80E3-593574A9B781}"/>
    <cellStyle name="SAPBEXundefined 8" xfId="10815" xr:uid="{76F6C226-537A-4808-BD96-A928566FB14A}"/>
    <cellStyle name="SAPBEXundefined 8 2" xfId="37289" xr:uid="{57031612-6A83-4099-ABA4-F8D1B20EEF35}"/>
    <cellStyle name="SAPBEXundefined 80" xfId="37290" xr:uid="{04046B18-A871-4BC7-B343-4490B77FB893}"/>
    <cellStyle name="SAPBEXundefined 81" xfId="37291" xr:uid="{7E70BABD-AB74-4D57-962F-A6E78F928A6F}"/>
    <cellStyle name="SAPBEXundefined 82" xfId="37292" xr:uid="{A1406C53-7860-4B54-9E6A-F10CDF7EA074}"/>
    <cellStyle name="SAPBEXundefined 83" xfId="37293" xr:uid="{C81EC2C6-FA3C-445C-9079-B69C10976824}"/>
    <cellStyle name="SAPBEXundefined 84" xfId="37294" xr:uid="{3175ACBC-DA2E-4CC4-A67F-69AD4C6C12FC}"/>
    <cellStyle name="SAPBEXundefined 85" xfId="37295" xr:uid="{34C7F1F6-D388-42A6-ABF9-21EED6A2C7A6}"/>
    <cellStyle name="SAPBEXundefined 86" xfId="37296" xr:uid="{7813AF8F-BD99-40DF-95DA-3F3488820A9A}"/>
    <cellStyle name="SAPBEXundefined 87" xfId="37297" xr:uid="{A2315DE3-E9DD-4E8F-9155-32985359DD4A}"/>
    <cellStyle name="SAPBEXundefined 88" xfId="37298" xr:uid="{D2D79FBB-D81F-453E-9CAB-6E95E972F2CF}"/>
    <cellStyle name="SAPBEXundefined 89" xfId="37299" xr:uid="{D155B00B-52B6-44CB-98F7-86B1BA28C55A}"/>
    <cellStyle name="SAPBEXundefined 9" xfId="37300" xr:uid="{D018F43C-99ED-4D0C-9B51-C233C1E91F47}"/>
    <cellStyle name="SAPBEXundefined 90" xfId="37301" xr:uid="{83BBE843-94A5-453A-B05D-3A0641CF08C3}"/>
    <cellStyle name="SAPBEXundefined 91" xfId="37302" xr:uid="{4B7A71BD-BDE0-4E95-9750-6FEECFF5C8C6}"/>
    <cellStyle name="SAPBEXundefined 92" xfId="37303" xr:uid="{743C4138-7296-4854-832E-D042C528BA6E}"/>
    <cellStyle name="SAPBEXundefined 93" xfId="37304" xr:uid="{80D72F76-388F-440C-BAAC-3792347F043C}"/>
    <cellStyle name="SAPBEXundefined 94" xfId="37305" xr:uid="{2C267002-1E50-404F-98B0-DE6CA6859487}"/>
    <cellStyle name="SAPBEXundefined 95" xfId="37306" xr:uid="{CE4C9691-67C3-4CF4-AD2F-C11EF661F751}"/>
    <cellStyle name="SAPBEXundefined 96" xfId="37307" xr:uid="{555600DC-A64F-402F-A0BF-4E08981C6D38}"/>
    <cellStyle name="SAPBEXundefined 97" xfId="37308" xr:uid="{C0713DD4-4DFA-46B0-B355-8CD5A75DB730}"/>
    <cellStyle name="SAPBEXundefined 98" xfId="37309" xr:uid="{1A1A89D9-FE81-45F9-9C02-2E3F2DF3986F}"/>
    <cellStyle name="SAPBEXundefined 99" xfId="37310" xr:uid="{46406CDB-7B03-4C51-97EF-468922ECAC6F}"/>
    <cellStyle name="section head" xfId="3775" xr:uid="{9D182A3B-4802-4AE2-AADA-D0D99C45F5E4}"/>
    <cellStyle name="Separador de milhares [0]_Planilha em Chile 2006 AOP Review Sept 2005" xfId="37311" xr:uid="{5C765436-589B-4611-819B-AF1349FDBCD2}"/>
    <cellStyle name="Separador de milhares 2" xfId="37312" xr:uid="{97D4B583-2A68-4616-94A5-9110B1D805E1}"/>
    <cellStyle name="Separador de milhares 2 2" xfId="37313" xr:uid="{E6B168B6-4699-48F6-9BBC-BFB6CF11D57F}"/>
    <cellStyle name="Separador de milhares_~6116916" xfId="37314" xr:uid="{DD47BC1C-3409-403D-9B07-8DEED8EA6ED1}"/>
    <cellStyle name="Sheet Title" xfId="1995" xr:uid="{4853BEF8-6899-455F-9C02-CE979EA218EE}"/>
    <cellStyle name="Sheet Title 10" xfId="37315" xr:uid="{7223E687-B02C-4F22-84A5-FBCEEDF8C40F}"/>
    <cellStyle name="Sheet Title 11" xfId="37316" xr:uid="{1F9B8E6F-5A5A-4A3A-9F5D-CA46A666EADE}"/>
    <cellStyle name="Sheet Title 12" xfId="37317" xr:uid="{7FA4D016-2D45-4846-AEBF-F02095A7A435}"/>
    <cellStyle name="Sheet Title 13" xfId="37318" xr:uid="{D4A792FF-85D2-445F-903B-B3FB159F3BF3}"/>
    <cellStyle name="Sheet Title 2" xfId="37319" xr:uid="{8C6D5C27-E662-4F3A-98DF-3637B95883E1}"/>
    <cellStyle name="Sheet Title 3" xfId="37320" xr:uid="{070A2F7E-C4F6-4994-9D73-993593D78833}"/>
    <cellStyle name="Sheet Title 4" xfId="37321" xr:uid="{603491FD-02A2-4CCE-B5A6-B89F82F87E53}"/>
    <cellStyle name="Sheet Title 5" xfId="37322" xr:uid="{1899E803-A40C-452A-B77E-440DEBDEFF27}"/>
    <cellStyle name="Sheet Title 6" xfId="37323" xr:uid="{1629EDCA-106D-40C7-A309-0F4272E63A93}"/>
    <cellStyle name="Sheet Title 7" xfId="37324" xr:uid="{E21B79D9-86B4-475E-B94E-8006A6966D94}"/>
    <cellStyle name="Sheet Title 8" xfId="37325" xr:uid="{DC06A50A-FFCF-4667-BB08-4DE2BB9C1C7E}"/>
    <cellStyle name="Sheet Title 9" xfId="37326" xr:uid="{4031C4DD-4E0C-4FFC-9609-C08AA29F85A6}"/>
    <cellStyle name="STANDARD" xfId="37327" xr:uid="{576D5145-6953-40AB-A1B2-C6C132F1A6EE}"/>
    <cellStyle name="Strikethru" xfId="37328" xr:uid="{10C0BB3F-E800-4E26-8752-105A9F6C9324}"/>
    <cellStyle name="Strikethru 2" xfId="37329" xr:uid="{8A2AC36D-5778-4BDC-AD6B-1BAE536CB40F}"/>
    <cellStyle name="Style 1" xfId="543" xr:uid="{0AD997BA-233D-42D4-A016-36A38A9AF13F}"/>
    <cellStyle name="Style 1 2" xfId="544" xr:uid="{60BA4084-D5A0-4CD2-BED6-121BA1995BDE}"/>
    <cellStyle name="Style 1 2 2" xfId="12567" xr:uid="{5A98E998-3846-4959-888C-9CF54F4A62FA}"/>
    <cellStyle name="Style 1 2 2 2" xfId="37330" xr:uid="{387DEBA8-EBAF-4487-BB18-A239D0D396CF}"/>
    <cellStyle name="Style 1 2 3" xfId="37331" xr:uid="{CA6590E5-98B0-4813-9F13-1192F0622688}"/>
    <cellStyle name="Style 1 2 4" xfId="12515" xr:uid="{C0F092B1-C5C3-4BD5-AB20-C55011109E4A}"/>
    <cellStyle name="Style 1 3" xfId="1098" xr:uid="{D1E1E3A3-D228-46BB-8B5B-C45625EDD094}"/>
    <cellStyle name="Style 1 3 2" xfId="3776" xr:uid="{E4DE7B35-6765-4559-9952-DD4182492918}"/>
    <cellStyle name="Style 1 3 2 2" xfId="37333" xr:uid="{650DC662-B044-4667-B9F6-463D0B3B6A34}"/>
    <cellStyle name="Style 1 3 3" xfId="37332" xr:uid="{6F34E5B3-16CD-4B0E-A6C5-B74221286239}"/>
    <cellStyle name="Style 1 4" xfId="1446" xr:uid="{80F3CFE9-92C8-41B7-B9F7-A3ADF9A63567}"/>
    <cellStyle name="Style 1 4 2" xfId="37923" xr:uid="{AA49BD8F-51C3-436E-9E73-AAD736D4D112}"/>
    <cellStyle name="Style 1 5" xfId="12662" xr:uid="{83E3181A-1443-401A-B3EE-96FE1D5FAB16}"/>
    <cellStyle name="Style 10" xfId="3777" xr:uid="{A5E6348D-3CE4-47E3-95BB-033C7455D877}"/>
    <cellStyle name="Style 11" xfId="3778" xr:uid="{E4B991E7-1490-4E9D-B848-99F60B57BA8B}"/>
    <cellStyle name="Style 12" xfId="3779" xr:uid="{1FA8B446-01F5-4038-8A6B-B1B3AD0359D6}"/>
    <cellStyle name="Style 13" xfId="3780" xr:uid="{85FAA03C-C469-48ED-8FFD-B5EE12BE7C1F}"/>
    <cellStyle name="Style 14" xfId="3781" xr:uid="{6E5D5E21-25D1-4645-806B-6E61BBC9712E}"/>
    <cellStyle name="Style 15" xfId="3782" xr:uid="{6A28DC4F-11EF-40DB-BF58-B0E6C7578D15}"/>
    <cellStyle name="Style 2" xfId="3783" xr:uid="{A9393A67-B099-4DA7-A90B-955BB112DE93}"/>
    <cellStyle name="Style 3" xfId="3784" xr:uid="{2FE09722-891A-4324-9863-3A4A9C2F7FC9}"/>
    <cellStyle name="Style 4" xfId="3785" xr:uid="{E668EBDE-DB0D-4574-84B4-679E4DFDDA7F}"/>
    <cellStyle name="Style 5" xfId="3786" xr:uid="{F38A2263-9B77-4E43-B548-9C87629682D1}"/>
    <cellStyle name="Style 6" xfId="3787" xr:uid="{08AC4F37-B9E4-4868-9E3E-75823D9877B8}"/>
    <cellStyle name="Style 7" xfId="3788" xr:uid="{0EDAAE91-EF4E-472D-B0FC-2E08FA8CA933}"/>
    <cellStyle name="Style 8" xfId="3789" xr:uid="{6802B507-F4F4-4A1D-82E0-A9009A3C672D}"/>
    <cellStyle name="Style 9" xfId="3790" xr:uid="{61F50EC5-61D0-42A4-AAD4-0B310AE94FB9}"/>
    <cellStyle name="subhead" xfId="3791" xr:uid="{DCE03774-ECFE-40AC-8175-6B0059938F11}"/>
    <cellStyle name="subhead 2" xfId="37334" xr:uid="{B96FBBD4-773F-4010-949A-EAD824EF1077}"/>
    <cellStyle name="Subtotal" xfId="3792" xr:uid="{199C7C39-1DF4-4AD8-897B-0E455959A894}"/>
    <cellStyle name="Subtotal 2" xfId="12568" xr:uid="{A4A5CCD5-430F-46F9-BF89-6554DD6883DF}"/>
    <cellStyle name="SubTotals" xfId="12897" xr:uid="{862D8F79-4009-4CCF-9615-AE86BD06E912}"/>
    <cellStyle name="SubTotals 10" xfId="43513" xr:uid="{41A27000-6091-4F8E-9242-059E10D01229}"/>
    <cellStyle name="SubTotals 2" xfId="13101" xr:uid="{69B0C3B4-B27C-43F4-A2D6-23BE55AC20E3}"/>
    <cellStyle name="SubTotals 2 2" xfId="38056" xr:uid="{EA2E8E38-4E60-46D3-A155-9D4D9FA8FBC1}"/>
    <cellStyle name="SubTotals 2 3" xfId="38396" xr:uid="{39F11656-0177-4ECE-8C89-4A007B06DC0F}"/>
    <cellStyle name="SubTotals 2 4" xfId="41475" xr:uid="{98794E0B-EDCD-42BC-898D-5929E95C16A9}"/>
    <cellStyle name="SubTotals 2 5" xfId="42131" xr:uid="{F439C64E-8633-4041-BCD8-9DF930B275C8}"/>
    <cellStyle name="SubTotals 2 6" xfId="42741" xr:uid="{7A3B727A-9819-4D02-AAE1-8C08F6CD5F9E}"/>
    <cellStyle name="SubTotals 2 7" xfId="43617" xr:uid="{414A183F-2801-43E7-AFB9-6D8D945D4974}"/>
    <cellStyle name="SubTotals 3" xfId="13020" xr:uid="{2D0E29D9-46D5-4A7D-8B49-E489FAA33D58}"/>
    <cellStyle name="SubTotals 3 2" xfId="38313" xr:uid="{4EEFB00B-68E4-4E93-8F41-709396FF6A22}"/>
    <cellStyle name="SubTotals 3 3" xfId="41577" xr:uid="{98CDCA02-EF1B-4588-A3B3-EE899185F30F}"/>
    <cellStyle name="SubTotals 3 4" xfId="42232" xr:uid="{A727312C-7A4D-416C-AB1A-04291F2E706E}"/>
    <cellStyle name="SubTotals 3 5" xfId="42842" xr:uid="{4FA0021C-F2C2-45BE-A036-9CDA726B58B8}"/>
    <cellStyle name="SubTotals 3 6" xfId="43534" xr:uid="{FCC477F9-7CFE-4966-8D62-708D66775E9A}"/>
    <cellStyle name="SubTotals 4" xfId="13146" xr:uid="{A9ED3DC9-340E-4EE5-9DA3-C575C0D51740}"/>
    <cellStyle name="SubTotals 4 2" xfId="38442" xr:uid="{068144AE-7A85-4D75-B319-1174EB964AAF}"/>
    <cellStyle name="SubTotals 4 3" xfId="41429" xr:uid="{8DDE7912-3EAA-40ED-9712-4A8179301AB8}"/>
    <cellStyle name="SubTotals 4 4" xfId="42086" xr:uid="{45722710-0768-4557-A7A1-0D0CF9B701CD}"/>
    <cellStyle name="SubTotals 4 5" xfId="42694" xr:uid="{65A17E40-01C9-4D0F-892F-2AD830FA0B85}"/>
    <cellStyle name="SubTotals 4 6" xfId="43663" xr:uid="{8767DC57-40DB-4147-AA45-E5B9188BE1F7}"/>
    <cellStyle name="SubTotals 5" xfId="13245" xr:uid="{A6257089-54DF-4D0E-AE91-B531F6F63B43}"/>
    <cellStyle name="SubTotals 5 2" xfId="38534" xr:uid="{53CCC77E-F40A-4F76-A0BD-2A20BDC47CD2}"/>
    <cellStyle name="SubTotals 5 3" xfId="42001" xr:uid="{06B870F7-789B-481F-9E39-248F56B2AF89}"/>
    <cellStyle name="SubTotals 5 4" xfId="43748" xr:uid="{C7FCD02A-7A38-4350-964F-2B873C25361A}"/>
    <cellStyle name="SubTotals 6" xfId="13299" xr:uid="{6738EC59-A558-40DD-A62F-6015CC450482}"/>
    <cellStyle name="SubTotals 6 2" xfId="38549" xr:uid="{70EEFEBE-5BB5-4CF1-B076-F04C1811EF27}"/>
    <cellStyle name="SubTotals 6 3" xfId="41321" xr:uid="{B96D9709-9F2B-46ED-BF67-D063D4491929}"/>
    <cellStyle name="SubTotals 6 4" xfId="41974" xr:uid="{00D8C906-256F-40A4-9D19-867F4C21B628}"/>
    <cellStyle name="SubTotals 6 5" xfId="42584" xr:uid="{5DBA0429-7BB0-47EB-ABDD-ABA8334FC513}"/>
    <cellStyle name="SubTotals 6 6" xfId="43761" xr:uid="{38F25A9F-03A2-4AC9-8807-5D39965A5D84}"/>
    <cellStyle name="SubTotals 7" xfId="37924" xr:uid="{14D83E34-6DA9-4B77-8E20-3D9A9EE45A1B}"/>
    <cellStyle name="SubTotals 7 2" xfId="41821" xr:uid="{261D810E-8C57-4D41-862E-1F79B4E54C47}"/>
    <cellStyle name="SubTotals 7 3" xfId="43010" xr:uid="{66777809-273A-4FEA-9DFC-663A5C08866D}"/>
    <cellStyle name="SubTotals 7 4" xfId="45662" xr:uid="{207ECA3E-205A-4A14-BB71-3E7F9008BA97}"/>
    <cellStyle name="SubTotals 8" xfId="38284" xr:uid="{6896553A-146B-48B9-8EDA-212CF83DE841}"/>
    <cellStyle name="SubTotals 9" xfId="42275" xr:uid="{EAE8C765-C602-4DB9-B94A-05044C686F7C}"/>
    <cellStyle name="tahoma" xfId="545" xr:uid="{A3D05261-7B48-443B-90B4-577101D491BB}"/>
    <cellStyle name="Text" xfId="37335" xr:uid="{BF1296D6-C679-42EB-B47C-016650D5CF09}"/>
    <cellStyle name="Text 2" xfId="37336" xr:uid="{7EE5084E-B5A0-48B2-AD4C-1A5C8C9DFB83}"/>
    <cellStyle name="Text Indent A" xfId="3793" xr:uid="{429E47E9-F457-442B-8EC9-985BFE939891}"/>
    <cellStyle name="Text Indent B" xfId="3794" xr:uid="{2E4A9159-6776-4350-A205-A7793E9F394F}"/>
    <cellStyle name="Text Indent B 2" xfId="37337" xr:uid="{2FFC76CE-C361-4FF7-9AD2-80B93708431C}"/>
    <cellStyle name="Text Indent C" xfId="3795" xr:uid="{A85BDA4E-CA72-4E1F-A6C1-56BB0DABA0C7}"/>
    <cellStyle name="Text Indent C 2" xfId="37338" xr:uid="{135BB518-8ED6-4695-88FB-5ADE52A018FB}"/>
    <cellStyle name="TextNormal" xfId="12898" xr:uid="{B8C8AD66-D78B-4746-8D8B-69A8E2FDBAA8}"/>
    <cellStyle name="TextNormal 2" xfId="37339" xr:uid="{ED880BCA-0798-43E3-871F-5080D2F771FF}"/>
    <cellStyle name="Texto de advertencia" xfId="37340" xr:uid="{1AF8020A-F560-4B2E-8430-54FEFAB3AE66}"/>
    <cellStyle name="Texto de advertencia 2" xfId="37341" xr:uid="{C41420F7-30A5-4B71-8EA4-1F8B7FB4DC57}"/>
    <cellStyle name="Texto de Aviso" xfId="37342" xr:uid="{73CFD2B5-C9FF-44EE-88AA-AEE9D89A1AB3}"/>
    <cellStyle name="Texto de Aviso 2" xfId="37343" xr:uid="{4BA9441E-4E39-4237-8677-18EECDD9C1D6}"/>
    <cellStyle name="Texto Explicativo" xfId="37344" xr:uid="{FC75B85F-60B8-4114-8BBF-E0EB027B5E0D}"/>
    <cellStyle name="Texto Explicativo 2" xfId="37345" xr:uid="{34D0B930-6001-499E-B533-E75AE2940A5B}"/>
    <cellStyle name="Texto explicativo 2 2" xfId="37346" xr:uid="{1A41D49C-7888-4F1D-B2F7-A9F8AAC994D1}"/>
    <cellStyle name="þ_x001d_ð'&amp;Oy?Hy9_x0008__x000f__x0007_æ_x0007__x0007__x0001__x0001_" xfId="3796" xr:uid="{7B010C4C-4BAB-4486-A298-46E60B94568C}"/>
    <cellStyle name="þ_x001d_ð'&amp;Oy?Hy9_x0008_E_x000c_￠_x000d__x0007__x0001__x0001_" xfId="3797" xr:uid="{77272651-3515-44EA-8591-C0BCD939ECBD}"/>
    <cellStyle name="Title 2" xfId="546" xr:uid="{15CC1127-1379-493B-9239-E5EE5174B355}"/>
    <cellStyle name="Title 2 2" xfId="3798" xr:uid="{9B88AC4A-75AF-4E3A-8C2C-38D3C8828B2A}"/>
    <cellStyle name="Title 2 2 2" xfId="37347" xr:uid="{EF842D0C-00D1-4346-80A7-03B4C2C7EFE0}"/>
    <cellStyle name="Title 2 2 3" xfId="12569" xr:uid="{7C34AD84-44A7-409E-BB96-C7690AF02F2A}"/>
    <cellStyle name="Title 2 3" xfId="12182" xr:uid="{44E17237-074A-43E0-9B6C-7A9A32898BAD}"/>
    <cellStyle name="Title 2 3 2" xfId="37348" xr:uid="{0306307E-DC1D-4C86-BC0D-FB0DA3AB1ABB}"/>
    <cellStyle name="Title 2 4" xfId="38151" xr:uid="{C0694EC4-B150-460C-8AB1-44031C9A245D}"/>
    <cellStyle name="Title 2 5" xfId="13294" xr:uid="{A05F55FD-7ED6-40E5-8521-0920117F120A}"/>
    <cellStyle name="Title 2 6" xfId="12516" xr:uid="{86C0F4ED-FBFD-4C8E-98FF-BD11071C352D}"/>
    <cellStyle name="Title 3" xfId="547" xr:uid="{C25439B3-8439-48F0-AC25-A4CF16213F9A}"/>
    <cellStyle name="Title 3 2" xfId="3799" xr:uid="{FCF900D3-C866-4D1A-B8BB-C384AEDA63B6}"/>
    <cellStyle name="Title 3 2 2" xfId="4869" xr:uid="{5D41650B-ACFD-498A-917E-B3F5FE824F1B}"/>
    <cellStyle name="Title 3 3" xfId="12523" xr:uid="{59598D65-AFA7-4FF7-AC4A-C961F6857AD3}"/>
    <cellStyle name="Title 4" xfId="1045" xr:uid="{AC8169CF-33B5-4C2D-AB57-CA6FAEF67A5F}"/>
    <cellStyle name="Title 4 2" xfId="3800" xr:uid="{249CE891-6E58-4F7F-A1A1-4D986B1D8E81}"/>
    <cellStyle name="Title 5" xfId="1393" xr:uid="{1A6A1102-445E-49A6-BCC1-37D85D752DBF}"/>
    <cellStyle name="Title 6" xfId="136" xr:uid="{1F1507B2-8F8F-4F95-8AFD-8ECC0946DF19}"/>
    <cellStyle name="Título" xfId="37349" xr:uid="{397C8650-A7AC-4DC2-9794-7EF0D9B23CB0}"/>
    <cellStyle name="Título 1" xfId="37350" xr:uid="{3870C626-9BA7-4CDA-8E80-95832FB37062}"/>
    <cellStyle name="Título 1 2" xfId="37351" xr:uid="{920BF445-6DAE-40E4-BD3D-88205A5BB357}"/>
    <cellStyle name="Título 2" xfId="37352" xr:uid="{84D93A3A-8910-439F-9E90-066FD9B72C26}"/>
    <cellStyle name="Título 2 2" xfId="37353" xr:uid="{DD99C4F0-07F3-42DD-B423-FDA1CCDC708C}"/>
    <cellStyle name="Título 3" xfId="37354" xr:uid="{9196BA46-E46D-457A-962E-DADFD5572E1C}"/>
    <cellStyle name="Título 3 2" xfId="37355" xr:uid="{217CB183-E576-4126-886B-633808D239D2}"/>
    <cellStyle name="Título 4" xfId="37356" xr:uid="{122BCAC9-95CC-4F36-9F3D-941DA8D8CB71}"/>
    <cellStyle name="Título 4 2" xfId="37357" xr:uid="{99076F8B-7A0F-4AC5-B437-47EF7CC54D89}"/>
    <cellStyle name="Título 5" xfId="37358" xr:uid="{6EA76240-4259-4393-899A-A908146E00DE}"/>
    <cellStyle name="Título_~4865504" xfId="37359" xr:uid="{2DAC075F-5D4E-4752-AEC4-E4DDA4C8C96E}"/>
    <cellStyle name="Titulo1" xfId="37360" xr:uid="{E98F0A14-BDB2-42D2-8185-44A2D2EFF285}"/>
    <cellStyle name="Total" xfId="21" builtinId="25" customBuiltin="1"/>
    <cellStyle name="Total 10" xfId="37361" xr:uid="{73436C54-2F60-4F8D-A473-F6691A21629D}"/>
    <cellStyle name="Total 100" xfId="37362" xr:uid="{C2DF37B5-64E1-4C2D-A2AD-08563AA971AA}"/>
    <cellStyle name="Total 101" xfId="37363" xr:uid="{8B33AE30-BD1D-40EB-A786-0C0F94D677CE}"/>
    <cellStyle name="Total 102" xfId="37364" xr:uid="{29BBA4E8-5144-42B6-9311-52B8E9EC186A}"/>
    <cellStyle name="Total 103" xfId="37365" xr:uid="{604F338D-27C5-4150-A3B6-24A94BB8DBEC}"/>
    <cellStyle name="Total 104" xfId="37366" xr:uid="{6582AF17-24EB-4631-AFF6-675BEF0AE6CB}"/>
    <cellStyle name="Total 105" xfId="37367" xr:uid="{FE0D56FC-DD8D-4662-8489-C5141C503365}"/>
    <cellStyle name="Total 106" xfId="37368" xr:uid="{10681148-573D-4B0D-B425-643D2F5C3D9B}"/>
    <cellStyle name="Total 107" xfId="37369" xr:uid="{1A658CAA-4B1E-479D-BBBF-8A37203D26AF}"/>
    <cellStyle name="Total 108" xfId="37370" xr:uid="{DD95F74E-9A8A-4BE0-B20B-458A87A1DB53}"/>
    <cellStyle name="Total 109" xfId="37371" xr:uid="{01C1B9BF-53E9-4F98-A71E-338006F5DEAE}"/>
    <cellStyle name="Total 11" xfId="37372" xr:uid="{B524D6C2-12AC-4461-8CB1-446B7955FC3F}"/>
    <cellStyle name="Total 110" xfId="37373" xr:uid="{DBEE45EB-DA7D-4F63-BA5A-FF49DBB6796D}"/>
    <cellStyle name="Total 111" xfId="37374" xr:uid="{C87442FD-E7D9-4311-8566-D5CE322FFD3E}"/>
    <cellStyle name="Total 112" xfId="37375" xr:uid="{EAD0300E-05E8-412D-97FC-556E0FA8855E}"/>
    <cellStyle name="Total 113" xfId="37376" xr:uid="{7627F46B-777B-4C2A-A831-2657ACCFC9AA}"/>
    <cellStyle name="Total 114" xfId="37377" xr:uid="{5DF670E5-D5CA-43AB-8DB6-7951F0CCD8C9}"/>
    <cellStyle name="Total 115" xfId="37378" xr:uid="{F1735D33-1A6F-4531-9729-DE4AC5518D57}"/>
    <cellStyle name="Total 116" xfId="37379" xr:uid="{9DAC915D-7A4B-4CCB-AD9C-D8DB65020256}"/>
    <cellStyle name="Total 117" xfId="37380" xr:uid="{9E38CE53-6F43-43B6-A4CE-FDF11DBC9541}"/>
    <cellStyle name="Total 118" xfId="37381" xr:uid="{7707AF62-E974-421A-A848-C7B9ADDA44F5}"/>
    <cellStyle name="Total 119" xfId="37382" xr:uid="{1F35066A-4947-4B59-824D-11BF71750EF8}"/>
    <cellStyle name="Total 12" xfId="37383" xr:uid="{5368D52E-878E-4697-BF3D-C1FEC7F4C0D1}"/>
    <cellStyle name="Total 120" xfId="37384" xr:uid="{5E7CEF43-C573-4D45-8D79-7F519062DC4E}"/>
    <cellStyle name="Total 121" xfId="37385" xr:uid="{63C99440-8052-4D99-9AED-1A0C3C6D65C8}"/>
    <cellStyle name="Total 122" xfId="37386" xr:uid="{B8D9C589-A778-4059-8408-AEDB1C83955D}"/>
    <cellStyle name="Total 123" xfId="37387" xr:uid="{BF134906-2CFD-47AD-95A3-FA037510C688}"/>
    <cellStyle name="Total 124" xfId="37388" xr:uid="{3FFA1B7E-0542-4FBD-BF3D-EF588E205B34}"/>
    <cellStyle name="Total 125" xfId="37389" xr:uid="{E8205577-21F8-41C7-BEEE-14C932F05D92}"/>
    <cellStyle name="Total 126" xfId="37390" xr:uid="{7C1E1818-D70E-4824-A578-A0F9E79D42E4}"/>
    <cellStyle name="Total 127" xfId="37391" xr:uid="{AFB37143-3953-43EE-9807-1BB52D629088}"/>
    <cellStyle name="Total 128" xfId="37392" xr:uid="{5E3774BE-61A6-4184-9B19-1D25FE566057}"/>
    <cellStyle name="Total 129" xfId="37393" xr:uid="{F27B93B4-6283-486B-8262-E74ADAF84822}"/>
    <cellStyle name="Total 13" xfId="37394" xr:uid="{357D7F6C-ECC9-496F-B2D7-36E6103FC491}"/>
    <cellStyle name="Total 130" xfId="37395" xr:uid="{FB620CD8-2E2D-4465-832B-C419B15A7490}"/>
    <cellStyle name="Total 131" xfId="37396" xr:uid="{EBB74682-A708-4627-A12D-70A603AB3724}"/>
    <cellStyle name="Total 132" xfId="37397" xr:uid="{A7DA2187-B1C9-43EE-8255-7CF4E58F5C7D}"/>
    <cellStyle name="Total 133" xfId="37398" xr:uid="{8C4C79DF-0493-4D0C-BDEB-E654AEB9B558}"/>
    <cellStyle name="Total 134" xfId="37399" xr:uid="{BF008552-C033-42C2-A8CA-E003441DDCF7}"/>
    <cellStyle name="Total 135" xfId="37400" xr:uid="{FD73B380-D7AE-40FD-BC48-08BC5960C542}"/>
    <cellStyle name="Total 136" xfId="37401" xr:uid="{DF6E41B3-05E9-48B9-BD33-158CD11E6EE9}"/>
    <cellStyle name="Total 137" xfId="37402" xr:uid="{2EE6D63A-70E1-4278-9888-158C25CB95EB}"/>
    <cellStyle name="Total 138" xfId="37403" xr:uid="{9F20CD65-2D26-42CE-9E11-FB4CF99E116A}"/>
    <cellStyle name="Total 139" xfId="37404" xr:uid="{D57A1EB1-E0E3-47FA-AB00-7604C224521E}"/>
    <cellStyle name="Total 14" xfId="37405" xr:uid="{4362502E-03A2-43B9-BB2B-C0E1DC4059AB}"/>
    <cellStyle name="Total 140" xfId="37406" xr:uid="{E2E0E04C-3D81-4BE9-B678-7C27F9BF51A2}"/>
    <cellStyle name="Total 141" xfId="37407" xr:uid="{5ACBE56F-764F-4A09-B5A1-FB2BC77095E6}"/>
    <cellStyle name="Total 142" xfId="37408" xr:uid="{1BAB8211-29B3-48CB-BA47-89324D0D8ACB}"/>
    <cellStyle name="Total 143" xfId="37409" xr:uid="{C35CEF25-01A3-4483-AFEF-D61ED3619650}"/>
    <cellStyle name="Total 144" xfId="37410" xr:uid="{DE1235B0-E13B-416C-8930-8822EE202386}"/>
    <cellStyle name="Total 145" xfId="37411" xr:uid="{922A337B-E00A-4438-8034-49873A4D033E}"/>
    <cellStyle name="Total 146" xfId="37412" xr:uid="{5117D84D-B61B-40A5-AA6E-EDF83AAE536C}"/>
    <cellStyle name="Total 146 2" xfId="41710" xr:uid="{44518ABD-715B-4E0B-A589-1E609E49E15E}"/>
    <cellStyle name="Total 146 3" xfId="42383" xr:uid="{96E5EC57-142E-4BEB-B6C4-223851001A18}"/>
    <cellStyle name="Total 146 4" xfId="42937" xr:uid="{B5AC22C8-42D3-440A-98E9-AE439039C7AF}"/>
    <cellStyle name="Total 146 5" xfId="43224" xr:uid="{25A51F8D-3308-483D-A22D-160DD71FBA88}"/>
    <cellStyle name="Total 146 6" xfId="45559" xr:uid="{646452AE-4DFA-4B2C-AA92-D8B276E85ED0}"/>
    <cellStyle name="Total 146 7" xfId="45905" xr:uid="{4AB085FF-1690-460D-A49A-1BC5A2605652}"/>
    <cellStyle name="Total 147" xfId="37413" xr:uid="{1BBFB99F-E0D1-4ADD-945C-AEC738790DE5}"/>
    <cellStyle name="Total 147 2" xfId="41711" xr:uid="{56ECA6CA-F255-4773-97D0-2FE483D1CBCE}"/>
    <cellStyle name="Total 147 3" xfId="42384" xr:uid="{5F419242-6D38-432A-AFB7-485FE4A75F8D}"/>
    <cellStyle name="Total 147 4" xfId="42938" xr:uid="{276B7028-F102-41E6-9A90-5F2A2B15AFD3}"/>
    <cellStyle name="Total 147 5" xfId="43225" xr:uid="{0E89496D-4955-44E6-A95B-E0EBC7543CF3}"/>
    <cellStyle name="Total 147 6" xfId="45560" xr:uid="{33207234-24A7-426F-8F77-5D54988ACE1A}"/>
    <cellStyle name="Total 147 7" xfId="45906" xr:uid="{F097D406-1466-414B-A2EC-0FF0D63A9E9B}"/>
    <cellStyle name="Total 148" xfId="37414" xr:uid="{A2099026-A000-4286-B5E2-FED5858EBD0F}"/>
    <cellStyle name="Total 148 2" xfId="41712" xr:uid="{E97D2F0E-CA9B-4B68-8E68-3BD83D3BF1C9}"/>
    <cellStyle name="Total 148 3" xfId="42385" xr:uid="{F3DEF421-C3CF-4F06-9506-9C29359047F9}"/>
    <cellStyle name="Total 148 4" xfId="42939" xr:uid="{0CF0E413-F96C-4D5D-93BC-10F1F1F100DF}"/>
    <cellStyle name="Total 148 5" xfId="43226" xr:uid="{4686B9DE-8633-4F08-979A-FD9573161C72}"/>
    <cellStyle name="Total 148 6" xfId="45561" xr:uid="{CA515E25-E4CF-4E95-90E3-EB660E4EF953}"/>
    <cellStyle name="Total 148 7" xfId="45907" xr:uid="{E7381C5D-8661-4E98-92A7-0A09B13B5008}"/>
    <cellStyle name="Total 149" xfId="37415" xr:uid="{959D28B8-622A-469B-A423-4E6EC9EC48BC}"/>
    <cellStyle name="Total 149 2" xfId="41713" xr:uid="{6982CAE4-AE51-4A14-96CB-83C7B692DDA2}"/>
    <cellStyle name="Total 149 3" xfId="42386" xr:uid="{04C7383B-F7BB-4314-85AB-3810E730A659}"/>
    <cellStyle name="Total 149 4" xfId="42940" xr:uid="{8F0042D3-0988-4D40-9031-934196758E25}"/>
    <cellStyle name="Total 149 5" xfId="43227" xr:uid="{C556803E-13DB-472E-86E2-6186D2728C03}"/>
    <cellStyle name="Total 149 6" xfId="45562" xr:uid="{1A849A4B-BDD0-4E60-A36A-9CD854196546}"/>
    <cellStyle name="Total 149 7" xfId="45908" xr:uid="{079C9C8D-6151-489A-B77B-3AA9DFF104E7}"/>
    <cellStyle name="Total 15" xfId="37416" xr:uid="{56BEE2C3-57B9-455A-9778-41E212F9E1E8}"/>
    <cellStyle name="Total 150" xfId="37417" xr:uid="{02622280-5C9B-4ED3-912B-021F0191E22B}"/>
    <cellStyle name="Total 150 2" xfId="41714" xr:uid="{C414BC93-3845-4863-BF6C-681B218E7A94}"/>
    <cellStyle name="Total 150 3" xfId="42388" xr:uid="{29077ABB-D2C1-4D4D-866F-C23CBA97A3DB}"/>
    <cellStyle name="Total 150 4" xfId="42942" xr:uid="{2303B86D-BA72-4C75-9A8C-57B776E06EA2}"/>
    <cellStyle name="Total 150 5" xfId="43228" xr:uid="{FA796DDC-E172-436C-B016-8AD71B82149D}"/>
    <cellStyle name="Total 150 6" xfId="45563" xr:uid="{08759D21-6A2F-4D39-80E0-93166560598E}"/>
    <cellStyle name="Total 150 7" xfId="45909" xr:uid="{7478F7E2-4327-4FC0-A541-2EBA177EDD52}"/>
    <cellStyle name="Total 151" xfId="37418" xr:uid="{BC868C84-8CD0-4B25-8583-C026B65CE2C4}"/>
    <cellStyle name="Total 151 2" xfId="41715" xr:uid="{3A338EE0-C725-437D-AE50-C5246DBF158E}"/>
    <cellStyle name="Total 151 3" xfId="42389" xr:uid="{61316201-7D73-4F3C-A576-2C66F9F53A25}"/>
    <cellStyle name="Total 151 4" xfId="42943" xr:uid="{DFB9AA15-3ECE-4EFA-A75B-76ABB3130517}"/>
    <cellStyle name="Total 151 5" xfId="43229" xr:uid="{8ABC5331-12B8-4367-9921-0E9A8AAF2185}"/>
    <cellStyle name="Total 151 6" xfId="45564" xr:uid="{63528581-4BB1-4E19-98E0-3CCDD4D4B8D0}"/>
    <cellStyle name="Total 151 7" xfId="45910" xr:uid="{B69DF2F0-0EE8-43B9-B96F-14EE0274E819}"/>
    <cellStyle name="Total 152" xfId="37419" xr:uid="{633CA92B-E399-498E-BFF3-D41F73E997BF}"/>
    <cellStyle name="Total 152 2" xfId="41716" xr:uid="{7A6636A7-905B-4BEA-B007-B2A5DA776DE7}"/>
    <cellStyle name="Total 152 3" xfId="42390" xr:uid="{76093478-D2E5-44EE-A71E-C09AD95E4153}"/>
    <cellStyle name="Total 152 4" xfId="42944" xr:uid="{03407C30-EC55-4C5D-A5ED-8E0E0F80D616}"/>
    <cellStyle name="Total 152 5" xfId="43230" xr:uid="{8FD5C78A-A2B4-44C9-A2A2-11CBBD2797D2}"/>
    <cellStyle name="Total 152 6" xfId="45565" xr:uid="{63B04AE7-4D14-4668-A252-CBEB7C67DAA8}"/>
    <cellStyle name="Total 152 7" xfId="45911" xr:uid="{3DFB56D2-264B-45E7-A642-D5AE4DDC9357}"/>
    <cellStyle name="Total 153" xfId="37420" xr:uid="{F2307B63-391A-4EFB-AE6A-B9C07E07A45E}"/>
    <cellStyle name="Total 153 2" xfId="41717" xr:uid="{1BE752D9-2BB7-4FDD-9F51-A7F8F5C9B1C2}"/>
    <cellStyle name="Total 153 3" xfId="42391" xr:uid="{BE09B2B6-5F57-40B4-89B5-01DE5787A23D}"/>
    <cellStyle name="Total 153 4" xfId="42945" xr:uid="{2A18F60C-F9E5-40D4-916D-741191CDCACF}"/>
    <cellStyle name="Total 153 5" xfId="43231" xr:uid="{1C43281E-50CC-415C-9128-B2A9BB2C73F4}"/>
    <cellStyle name="Total 153 6" xfId="45566" xr:uid="{46092D37-7009-4C61-BB41-832DAD6ED507}"/>
    <cellStyle name="Total 153 7" xfId="45912" xr:uid="{C1D657B9-2120-43BC-8334-291CB4D4E94D}"/>
    <cellStyle name="Total 154" xfId="37421" xr:uid="{2F6F1368-5DB2-4CCB-B931-124D38EA6B19}"/>
    <cellStyle name="Total 154 2" xfId="41718" xr:uid="{3369BE4C-67EB-42A4-929B-EF8880023492}"/>
    <cellStyle name="Total 154 3" xfId="42392" xr:uid="{98365875-3931-4E42-BF27-1DB69A7F6321}"/>
    <cellStyle name="Total 154 4" xfId="42946" xr:uid="{2C2ABA9F-C9B2-44A2-9082-892DC387F701}"/>
    <cellStyle name="Total 154 5" xfId="43232" xr:uid="{255A22EF-80AA-4BD7-AB9E-27E90A228B12}"/>
    <cellStyle name="Total 154 6" xfId="45567" xr:uid="{3C0B1806-02A5-473D-8B03-237579E03D18}"/>
    <cellStyle name="Total 154 7" xfId="45913" xr:uid="{E15C819D-DCBB-4CAE-947E-7B13EC0514F6}"/>
    <cellStyle name="Total 155" xfId="37422" xr:uid="{5F968DA5-DCA4-4CD6-BF3A-62FD7DDA827E}"/>
    <cellStyle name="Total 155 2" xfId="41719" xr:uid="{C46FD841-C685-4C83-BD77-6EF42648BD25}"/>
    <cellStyle name="Total 155 3" xfId="42393" xr:uid="{513ED95B-8F2E-4531-9067-B4A04DB15360}"/>
    <cellStyle name="Total 155 4" xfId="42947" xr:uid="{F16028B1-2B52-447E-B679-D66EE927DCC8}"/>
    <cellStyle name="Total 155 5" xfId="43233" xr:uid="{F3FE516B-F880-4546-BA3C-648B6AADD3CE}"/>
    <cellStyle name="Total 155 6" xfId="45568" xr:uid="{449A3302-131C-4896-9D0D-4AA1233F1DA0}"/>
    <cellStyle name="Total 155 7" xfId="45914" xr:uid="{62A6B77F-A845-4B8B-9A86-DE7B65299B12}"/>
    <cellStyle name="Total 156" xfId="37423" xr:uid="{29EA1471-C97D-4E16-91C1-F061B7D7836A}"/>
    <cellStyle name="Total 156 2" xfId="41720" xr:uid="{DA014619-3E7E-49DB-879C-520186646C10}"/>
    <cellStyle name="Total 156 3" xfId="42394" xr:uid="{35E0E68A-E8F8-4DAC-95F5-DB42313ABCA3}"/>
    <cellStyle name="Total 156 4" xfId="42948" xr:uid="{B99805D7-3E28-4B99-99AE-BB33861D6AE0}"/>
    <cellStyle name="Total 156 5" xfId="43234" xr:uid="{F899F59E-AD41-4197-B772-87C42D56CCCE}"/>
    <cellStyle name="Total 156 6" xfId="45569" xr:uid="{85B93042-C1A4-4F52-9650-D33A9ABBAA3E}"/>
    <cellStyle name="Total 156 7" xfId="45915" xr:uid="{EA4F49CE-9049-46EA-B2D3-CCF588B0562A}"/>
    <cellStyle name="Total 157" xfId="37810" xr:uid="{EE70E825-782F-4317-916D-71A96BED9BC0}"/>
    <cellStyle name="Total 158" xfId="46175" xr:uid="{1301DA1D-E82A-4475-AC01-F99CC5E7004A}"/>
    <cellStyle name="Total 159" xfId="46919" xr:uid="{5168B7CD-17AE-4C3B-A051-AA9DD38DE490}"/>
    <cellStyle name="Total 16" xfId="37424" xr:uid="{8833B45D-42C3-4E7D-8682-6469891CCA1A}"/>
    <cellStyle name="Total 17" xfId="37425" xr:uid="{F6B7DBC1-0814-482B-88AE-A9C3C5E7755C}"/>
    <cellStyle name="Total 18" xfId="37426" xr:uid="{02FEEF2E-F333-4DEA-81E7-827B1B7EEFAE}"/>
    <cellStyle name="Total 19" xfId="37427" xr:uid="{101A43F2-CB53-40C6-8E5B-CD19F6B35F4E}"/>
    <cellStyle name="Total 2" xfId="548" xr:uid="{C53BCC9B-EFB0-4613-A230-FF66E00119E8}"/>
    <cellStyle name="Total 2 10" xfId="10497" xr:uid="{4DF8A174-E454-41FF-AC9F-074DA138BE9A}"/>
    <cellStyle name="Total 2 11" xfId="10579" xr:uid="{B0D83A3C-71E5-48CA-BFAC-ECD531AB8A87}"/>
    <cellStyle name="Total 2 12" xfId="10721" xr:uid="{B984C98F-6021-4727-8502-759E96EF3A0B}"/>
    <cellStyle name="Total 2 13" xfId="11594" xr:uid="{BC78496A-94C6-4DF7-9E7E-0FD3416CD2CF}"/>
    <cellStyle name="Total 2 14" xfId="11698" xr:uid="{5821CD8D-F6DC-40DA-85F8-3E4F9A3CA753}"/>
    <cellStyle name="Total 2 15" xfId="11633" xr:uid="{95E36141-5962-4A91-8A09-076F25AF6661}"/>
    <cellStyle name="Total 2 16" xfId="10996" xr:uid="{B6B79469-6223-4F8B-8812-87314871CD52}"/>
    <cellStyle name="Total 2 17" xfId="8276" xr:uid="{009C3135-D6AC-4C6A-A033-49681D45A646}"/>
    <cellStyle name="Total 2 18" xfId="3924" xr:uid="{087F3BDB-E697-480F-896D-ED97A29A6017}"/>
    <cellStyle name="Total 2 19" xfId="12524" xr:uid="{D69077ED-F231-458C-83FC-54F0AB4DBFE5}"/>
    <cellStyle name="Total 2 2" xfId="549" xr:uid="{9DEAC529-0416-400B-B297-F9AF29E3234A}"/>
    <cellStyle name="Total 2 2 2" xfId="37428" xr:uid="{45F06217-3F96-4E49-BE6B-75472532FED4}"/>
    <cellStyle name="Total 2 20" xfId="46406" xr:uid="{42C9D232-6CA2-4B7E-8A4B-06F2DBE53FE2}"/>
    <cellStyle name="Total 2 21" xfId="46884" xr:uid="{D79B44EB-3210-43D0-A8DD-629B2963AB7C}"/>
    <cellStyle name="Total 2 3" xfId="550" xr:uid="{0BEC4C77-388A-49C4-B94C-F6BC57D24197}"/>
    <cellStyle name="Total 2 3 10" xfId="11908" xr:uid="{C1CB472E-2615-4AB6-8966-7B9F0FA9EECF}"/>
    <cellStyle name="Total 2 3 11" xfId="11858" xr:uid="{5901400C-2F4B-46B6-8296-686FCAD9E256}"/>
    <cellStyle name="Total 2 3 12" xfId="12082" xr:uid="{883D7671-CB2A-4963-A99F-23C998AEEF9E}"/>
    <cellStyle name="Total 2 3 13" xfId="11395" xr:uid="{0F02F289-EC6B-4E96-9CDD-21407C163631}"/>
    <cellStyle name="Total 2 3 14" xfId="12570" xr:uid="{A6E298A6-4F7B-46D9-AE8B-B8A89145015F}"/>
    <cellStyle name="Total 2 3 2" xfId="1278" xr:uid="{63D4599D-946C-424A-A0BD-B5F7AEB405FF}"/>
    <cellStyle name="Total 2 3 2 10" xfId="11570" xr:uid="{E23EBDC3-A0B9-47B7-A717-1BD55D8AB645}"/>
    <cellStyle name="Total 2 3 2 11" xfId="11814" xr:uid="{366E0F50-5E2A-429D-8F5C-FD22AC7213D1}"/>
    <cellStyle name="Total 2 3 2 12" xfId="41828" xr:uid="{2B072620-2FC3-4A85-9050-17E804875AB3}"/>
    <cellStyle name="Total 2 3 2 2" xfId="2710" xr:uid="{B00FD1CB-9D23-4353-B57B-EE8D388FCC67}"/>
    <cellStyle name="Total 2 3 2 2 2" xfId="9639" xr:uid="{36617993-6315-438D-8FE7-D58C021FC326}"/>
    <cellStyle name="Total 2 3 2 2 3" xfId="5383" xr:uid="{884F8A74-7F32-4E04-9F56-D48E06614A5C}"/>
    <cellStyle name="Total 2 3 2 3" xfId="10524" xr:uid="{A0CE9A01-1C27-4D7B-9B02-7F72762242CC}"/>
    <cellStyle name="Total 2 3 2 4" xfId="8487" xr:uid="{832F1F9B-A3A8-4912-8F2F-2F5AE76C9625}"/>
    <cellStyle name="Total 2 3 2 5" xfId="10484" xr:uid="{B6B50F3E-A2EE-4F2C-81AB-93F258294D77}"/>
    <cellStyle name="Total 2 3 2 6" xfId="7181" xr:uid="{CF39DB03-8B58-4D01-B5C3-63D0C7AE6364}"/>
    <cellStyle name="Total 2 3 2 7" xfId="11904" xr:uid="{C1CC2144-FCC9-45A0-B8C8-8D52194A4B65}"/>
    <cellStyle name="Total 2 3 2 8" xfId="11075" xr:uid="{93E9513D-4CB5-4E90-9269-B380262EA4EF}"/>
    <cellStyle name="Total 2 3 2 9" xfId="11565" xr:uid="{67CF6435-4B6A-4DA7-AE15-6C8A613633C9}"/>
    <cellStyle name="Total 2 3 3" xfId="936" xr:uid="{11D0BD72-2D27-4DB0-84F6-1E2B17FEFA36}"/>
    <cellStyle name="Total 2 3 3 2" xfId="3801" xr:uid="{EDD8E475-8E26-4B3A-8175-E6FED57E13E4}"/>
    <cellStyle name="Total 2 3 3 2 2" xfId="5536" xr:uid="{6F4AFA31-B24A-4D93-9ADB-45F1BE0AF0D7}"/>
    <cellStyle name="Total 2 3 3 3" xfId="6427" xr:uid="{6009315C-CFF9-451C-9B59-D1CDC175D6DA}"/>
    <cellStyle name="Total 2 3 3 4" xfId="6706" xr:uid="{9F3C94D5-8707-45E6-86D1-E1F381B260AE}"/>
    <cellStyle name="Total 2 3 3 5" xfId="11712" xr:uid="{8B5165B1-672C-477C-9F0F-2EE48B82B5EA}"/>
    <cellStyle name="Total 2 3 3 6" xfId="11803" xr:uid="{87A24373-30D4-41E9-A3C7-FAD7586F349F}"/>
    <cellStyle name="Total 2 3 3 7" xfId="6159" xr:uid="{67C7ED83-8B24-496D-BBF8-E3F61A59A716}"/>
    <cellStyle name="Total 2 3 3 8" xfId="4928" xr:uid="{AB53C608-BB4E-4AB4-80B4-CBB6D4021A54}"/>
    <cellStyle name="Total 2 3 3 9" xfId="42454" xr:uid="{3263CE32-B4EF-4FBD-BCD0-B26D7BE77132}"/>
    <cellStyle name="Total 2 3 4" xfId="2123" xr:uid="{BBCE6866-C2B3-4676-980F-D2AFBB2226FB}"/>
    <cellStyle name="Total 2 3 4 2" xfId="8434" xr:uid="{087BD4DF-40DA-429C-80FE-620F344FB4A3}"/>
    <cellStyle name="Total 2 3 4 3" xfId="43016" xr:uid="{7E83A601-3FF2-4117-A0C5-82E11742C850}"/>
    <cellStyle name="Total 2 3 5" xfId="8623" xr:uid="{D0621C1A-6E2F-4968-9F88-141D2FD39A21}"/>
    <cellStyle name="Total 2 3 5 2" xfId="43266" xr:uid="{B1305F60-DD32-4F52-841C-91216589E778}"/>
    <cellStyle name="Total 2 3 6" xfId="8982" xr:uid="{EDD389DE-AD0F-40E2-8B5F-34DD3087ED4D}"/>
    <cellStyle name="Total 2 3 6 2" xfId="45670" xr:uid="{09466DFE-65B9-477A-B1CC-953472DCF0B2}"/>
    <cellStyle name="Total 2 3 7" xfId="10465" xr:uid="{C6BBF07D-736D-43F8-B399-6DB130F04A28}"/>
    <cellStyle name="Total 2 3 7 2" xfId="45946" xr:uid="{A2EF2153-EE6F-4281-939E-EA57C6B98622}"/>
    <cellStyle name="Total 2 3 8" xfId="8664" xr:uid="{56D3F918-CA12-4210-A149-D311EA743934}"/>
    <cellStyle name="Total 2 3 8 2" xfId="37953" xr:uid="{AA5DE2AD-EE57-4E60-AB73-5EC2E3D58483}"/>
    <cellStyle name="Total 2 3 9" xfId="10858" xr:uid="{4BCE043C-F22D-4001-A5D3-457AE013CD01}"/>
    <cellStyle name="Total 2 4" xfId="551" xr:uid="{E6A8DF9F-1EDA-41FE-8322-4AEEA556362E}"/>
    <cellStyle name="Total 2 4 10" xfId="11815" xr:uid="{B180C78B-58AC-4A73-9168-2B11F30ED070}"/>
    <cellStyle name="Total 2 4 11" xfId="11601" xr:uid="{CE75E315-1F08-434C-A6E6-FC2A1425E8A8}"/>
    <cellStyle name="Total 2 4 12" xfId="11252" xr:uid="{6461C30A-506C-4ECC-BBC9-FA2080EE064D}"/>
    <cellStyle name="Total 2 4 13" xfId="11351" xr:uid="{964D178E-9CF0-4EA5-9039-AFDB25929438}"/>
    <cellStyle name="Total 2 4 14" xfId="38152" xr:uid="{E60D2E84-EA7E-4577-ADBD-E81D1666F2D3}"/>
    <cellStyle name="Total 2 4 2" xfId="1266" xr:uid="{949D76DA-8DBA-4B92-A349-82BC437D6095}"/>
    <cellStyle name="Total 2 4 2 10" xfId="41964" xr:uid="{2F1C261E-CA36-4376-8A7E-13E97D6C6142}"/>
    <cellStyle name="Total 2 4 2 2" xfId="5457" xr:uid="{50CEB4FD-EEB0-46D1-8D84-29A9492CEBA4}"/>
    <cellStyle name="Total 2 4 2 3" xfId="7182" xr:uid="{B5D079D9-E99B-46A4-A335-308A7D1DCE43}"/>
    <cellStyle name="Total 2 4 2 4" xfId="11808" xr:uid="{3EE7B7A7-F1B8-46A7-BC22-5805CB6FF5B4}"/>
    <cellStyle name="Total 2 4 2 5" xfId="11590" xr:uid="{352706C4-3B2B-4F5C-AE86-9FCB7407F94E}"/>
    <cellStyle name="Total 2 4 2 6" xfId="11579" xr:uid="{ABE0044E-2D43-4206-8AD1-250854E98CBD}"/>
    <cellStyle name="Total 2 4 2 7" xfId="11850" xr:uid="{BD9023A6-2B66-43D0-8771-4A5FFC1F9B43}"/>
    <cellStyle name="Total 2 4 2 8" xfId="12151" xr:uid="{0EB39D2B-F182-404A-B136-14215757D73A}"/>
    <cellStyle name="Total 2 4 2 9" xfId="4507" xr:uid="{21DFC7CD-A3B4-413E-84A6-82CC8D80232B}"/>
    <cellStyle name="Total 2 4 3" xfId="917" xr:uid="{641057CE-3DC9-402D-B227-041A5A2E3416}"/>
    <cellStyle name="Total 2 4 3 2" xfId="5605" xr:uid="{19257E4E-8190-46D9-AA18-036012BC3560}"/>
    <cellStyle name="Total 2 4 3 3" xfId="11969" xr:uid="{CD1400AE-FC1C-4AFE-A6A8-65C0E6CDC8B1}"/>
    <cellStyle name="Total 2 4 3 4" xfId="11758" xr:uid="{6DE426C3-8797-4206-A37A-14B17DC34A82}"/>
    <cellStyle name="Total 2 4 3 5" xfId="10867" xr:uid="{9A6FD655-97E9-4AB5-B09D-CD80A58CDE3F}"/>
    <cellStyle name="Total 2 4 3 6" xfId="12065" xr:uid="{826673DC-AECB-4B12-9DB4-72FF103CF45B}"/>
    <cellStyle name="Total 2 4 3 7" xfId="11416" xr:uid="{8AF910D9-0513-4625-8EAD-3C771BDC9537}"/>
    <cellStyle name="Total 2 4 3 8" xfId="5129" xr:uid="{87FF7859-1F9C-4A89-8F87-72722170A6CD}"/>
    <cellStyle name="Total 2 4 3 9" xfId="42581" xr:uid="{B6202782-E70B-4B10-B44A-DC97FFEF339A}"/>
    <cellStyle name="Total 2 4 4" xfId="2184" xr:uid="{55C8B570-968A-474C-894A-8343B53C8E41}"/>
    <cellStyle name="Total 2 4 4 2" xfId="8435" xr:uid="{A3269473-C3BE-4B6D-B021-01F42AEEB246}"/>
    <cellStyle name="Total 2 4 4 3" xfId="43135" xr:uid="{150E37A5-CF42-4C5E-A648-0A2D0D794314}"/>
    <cellStyle name="Total 2 4 5" xfId="10189" xr:uid="{AAC94B4F-A916-4F04-A830-305173E92BA4}"/>
    <cellStyle name="Total 2 4 5 2" xfId="43384" xr:uid="{196C0D72-5420-4A29-8D0A-D79E33B62833}"/>
    <cellStyle name="Total 2 4 6" xfId="10448" xr:uid="{C03196D3-53A4-406E-862E-7D23D339479E}"/>
    <cellStyle name="Total 2 4 6 2" xfId="45797" xr:uid="{E7F902ED-C2D9-4FA5-BBFC-ACFEC6F11774}"/>
    <cellStyle name="Total 2 4 7" xfId="8537" xr:uid="{7586666D-7560-40DA-B9DE-B74F69F3D093}"/>
    <cellStyle name="Total 2 4 7 2" xfId="46065" xr:uid="{3F65C7B4-B01A-42DD-A63E-7124C2F20B47}"/>
    <cellStyle name="Total 2 4 8" xfId="10301" xr:uid="{DECFC206-4441-4A7C-BCFE-78E0CC6BC0A8}"/>
    <cellStyle name="Total 2 4 9" xfId="11492" xr:uid="{4D8AC9F1-BE30-4CE5-AFEC-06E16AEADAB9}"/>
    <cellStyle name="Total 2 5" xfId="552" xr:uid="{875859CC-02A0-41A6-A205-2CE6958B0645}"/>
    <cellStyle name="Total 2 5 10" xfId="11847" xr:uid="{66C7EBD6-DE3A-4CE7-9380-EB020BBBE0D5}"/>
    <cellStyle name="Total 2 5 11" xfId="11414" xr:uid="{ED57002A-B509-4BD6-BCE6-8984ED514AB4}"/>
    <cellStyle name="Total 2 5 12" xfId="12111" xr:uid="{7993B101-2F41-4F0F-9716-76C5C62CE158}"/>
    <cellStyle name="Total 2 5 13" xfId="6696" xr:uid="{CC624785-B2A6-43EF-BE8A-8F551C0A74AC}"/>
    <cellStyle name="Total 2 5 14" xfId="4358" xr:uid="{3EED23E4-B870-4137-9D93-C88EC17C7A03}"/>
    <cellStyle name="Total 2 5 15" xfId="13295" xr:uid="{89B7AE2F-1BB7-4668-B0CF-AFAA43098D34}"/>
    <cellStyle name="Total 2 5 2" xfId="950" xr:uid="{B000AEF1-D4BF-401B-8094-A9E172A16458}"/>
    <cellStyle name="Total 2 5 2 2" xfId="7184" xr:uid="{D7F7A9DD-AC77-41E4-8CC1-8B6FB89CF378}"/>
    <cellStyle name="Total 2 5 2 3" xfId="11804" xr:uid="{CF23DDFA-7133-40C0-80B3-79B1C1C10820}"/>
    <cellStyle name="Total 2 5 2 4" xfId="11862" xr:uid="{7918D187-7C63-4183-A84E-5C8544854CE3}"/>
    <cellStyle name="Total 2 5 2 5" xfId="10929" xr:uid="{CF83A482-4F15-4341-87E5-6AC4B6784987}"/>
    <cellStyle name="Total 2 5 2 6" xfId="11777" xr:uid="{99B1A006-9270-4722-9F03-7740F3120B17}"/>
    <cellStyle name="Total 2 5 2 7" xfId="11476" xr:uid="{F44AFEF7-7E4F-4DEA-884C-FA17D8487879}"/>
    <cellStyle name="Total 2 5 2 8" xfId="5379" xr:uid="{FDF987E8-9777-4DCD-A144-ABDB961789B8}"/>
    <cellStyle name="Total 2 5 3" xfId="2416" xr:uid="{8FB65CCB-7E01-4B9F-AF61-DACE17E84451}"/>
    <cellStyle name="Total 2 5 3 2" xfId="6027" xr:uid="{263D36E3-15F0-4B77-A28B-0087C8B1A57C}"/>
    <cellStyle name="Total 2 5 4" xfId="8436" xr:uid="{B68B6471-D7DA-4BF7-BFCE-095713890572}"/>
    <cellStyle name="Total 2 5 5" xfId="10376" xr:uid="{7DE9624D-BCB4-47EA-8827-191483C57782}"/>
    <cellStyle name="Total 2 5 6" xfId="10436" xr:uid="{B81CF5EE-55C5-4DFB-BF9E-70CE754F4ADF}"/>
    <cellStyle name="Total 2 5 7" xfId="10564" xr:uid="{1B042542-92A7-444C-9A82-C7976B0D0C0E}"/>
    <cellStyle name="Total 2 5 8" xfId="10727" xr:uid="{A2C8A9F6-4E89-4571-9FFA-27EEC7E0ABB7}"/>
    <cellStyle name="Total 2 5 9" xfId="11775" xr:uid="{DA9F04C8-13C5-4A0B-A61B-D161CEC45F6C}"/>
    <cellStyle name="Total 2 6" xfId="1116" xr:uid="{ED9D9F44-1CF5-47E2-BA1B-532CAC9EF840}"/>
    <cellStyle name="Total 2 6 10" xfId="11648" xr:uid="{B177667B-E318-4ECF-B297-CEAE08868468}"/>
    <cellStyle name="Total 2 6 11" xfId="4687" xr:uid="{3432D029-CE33-4A31-A10F-C2475A9F91F4}"/>
    <cellStyle name="Total 2 6 2" xfId="3030" xr:uid="{A43E46B6-F176-4133-9B1F-876AAE331551}"/>
    <cellStyle name="Total 2 6 2 2" xfId="5515" xr:uid="{0A47678D-C777-4C44-8BC0-9FB5EAF30B89}"/>
    <cellStyle name="Total 2 6 3" xfId="10640" xr:uid="{3446E399-6E1D-483B-A22A-B3524DDF708F}"/>
    <cellStyle name="Total 2 6 4" xfId="10732" xr:uid="{253849F5-DFF1-40FD-A82F-ED5A5FC49688}"/>
    <cellStyle name="Total 2 6 5" xfId="10803" xr:uid="{625A49A9-1B2D-4D92-92B5-5673C4837D66}"/>
    <cellStyle name="Total 2 6 6" xfId="11025" xr:uid="{D65B68C2-EBB7-4AC8-A879-E014F5216098}"/>
    <cellStyle name="Total 2 6 7" xfId="12090" xr:uid="{06C9E134-DED5-4136-A4E7-63B3533C0391}"/>
    <cellStyle name="Total 2 6 8" xfId="11262" xr:uid="{C026198C-2482-40F8-BCA6-D4F4ECF62EC6}"/>
    <cellStyle name="Total 2 6 9" xfId="11656" xr:uid="{F55B6AF6-298F-4367-BE0F-356475743ABB}"/>
    <cellStyle name="Total 2 7" xfId="688" xr:uid="{CE58F5A0-E2A3-4B09-BE35-9CE594F0256D}"/>
    <cellStyle name="Total 2 7 2" xfId="5532" xr:uid="{B70F3E86-6E1C-4673-A9BE-52678E8AE584}"/>
    <cellStyle name="Total 2 7 3" xfId="7475" xr:uid="{CFAB0FA0-CF84-414E-8ED3-0B32FA55A647}"/>
    <cellStyle name="Total 2 7 4" xfId="11872" xr:uid="{3EE84D30-EF75-46FE-A1F1-6AC35F7B6291}"/>
    <cellStyle name="Total 2 7 5" xfId="11043" xr:uid="{4B6AA125-43FA-40E6-BC17-22AEA84EA947}"/>
    <cellStyle name="Total 2 7 6" xfId="11549" xr:uid="{BAD49AA7-4F56-47B7-AEF1-8D73B3A8ACB2}"/>
    <cellStyle name="Total 2 7 7" xfId="7209" xr:uid="{8FEA9275-4727-4C1A-A3C0-1124F7C2B8B4}"/>
    <cellStyle name="Total 2 7 8" xfId="11576" xr:uid="{E22FCACA-760F-4FDF-8DAD-5D44D27899F1}"/>
    <cellStyle name="Total 2 7 9" xfId="4923" xr:uid="{4721AE25-51F3-41CE-99C7-62CB74CAE941}"/>
    <cellStyle name="Total 2 8" xfId="1996" xr:uid="{72958D2D-1CEB-4D86-A73E-DE28DC171DD3}"/>
    <cellStyle name="Total 2 8 2" xfId="8433" xr:uid="{764B72C4-60AA-4AB8-9CC4-E5458514AAFA}"/>
    <cellStyle name="Total 2 8 3" xfId="4129" xr:uid="{076C6FDF-E703-4CC7-A194-F2917E1DF7F5}"/>
    <cellStyle name="Total 2 9" xfId="2030" xr:uid="{E4F5DE9B-A023-4BD5-935C-70EFB200642A}"/>
    <cellStyle name="Total 2 9 2" xfId="8576" xr:uid="{8BA1A253-DF19-4D32-BB78-62B78183DF43}"/>
    <cellStyle name="Total 20" xfId="37429" xr:uid="{99594E41-1EF7-479C-B51D-14CFAB819DA1}"/>
    <cellStyle name="Total 21" xfId="37430" xr:uid="{5EA13B85-3677-4BE3-B070-607122AEA230}"/>
    <cellStyle name="Total 22" xfId="37431" xr:uid="{DB1FC92C-98EE-46D8-829C-0FFAE4E61D84}"/>
    <cellStyle name="Total 23" xfId="37432" xr:uid="{E7999D75-1465-4790-86CC-F03696C3B816}"/>
    <cellStyle name="Total 24" xfId="37433" xr:uid="{D4F95B67-FADA-4361-B048-5E89087955BF}"/>
    <cellStyle name="Total 25" xfId="37434" xr:uid="{524ABB83-7A51-466F-A731-E900068A1780}"/>
    <cellStyle name="Total 26" xfId="37435" xr:uid="{5B22552C-A52E-440D-A9B2-F8F569221CAF}"/>
    <cellStyle name="Total 27" xfId="37436" xr:uid="{4C909815-A34C-422C-9717-3D96D63C1625}"/>
    <cellStyle name="Total 28" xfId="37437" xr:uid="{04EBF68B-4309-4C2C-9341-C8B0F74F8EC0}"/>
    <cellStyle name="Total 29" xfId="37438" xr:uid="{412CC1D1-0D1C-4B49-8EF2-B31845C7C17C}"/>
    <cellStyle name="Total 3" xfId="553" xr:uid="{9739F83E-61F3-4869-BEF3-AFEBCB5510E7}"/>
    <cellStyle name="Total 3 2" xfId="3802" xr:uid="{98F634E8-875B-4625-B255-3C06B06D33D3}"/>
    <cellStyle name="Total 3 2 2" xfId="4403" xr:uid="{AE2E586E-FFC4-47AD-8579-039F4DA3C1B1}"/>
    <cellStyle name="Total 3 2 2 2" xfId="5430" xr:uid="{DCAE3018-95EC-43C0-B3D9-C3038C2DF88F}"/>
    <cellStyle name="Total 3 2 3" xfId="4985" xr:uid="{11E24715-4BD8-4EEF-B0AC-1F92A9822893}"/>
    <cellStyle name="Total 3 2 3 2" xfId="5578" xr:uid="{10B0114E-598F-48A1-9914-A4D885CCC222}"/>
    <cellStyle name="Total 3 2 4" xfId="4013" xr:uid="{A79A975A-4840-4291-9D58-F12052205D41}"/>
    <cellStyle name="Total 3 3" xfId="4893" xr:uid="{8B09E387-0E2F-4C24-83CA-93BB173F589D}"/>
    <cellStyle name="Total 3 4" xfId="7185" xr:uid="{1A657B9C-5ADF-4748-9516-A8FBA8C0C283}"/>
    <cellStyle name="Total 3 5" xfId="3925" xr:uid="{C7C962EF-3943-4B48-B220-D573620CF6B5}"/>
    <cellStyle name="Total 3 6" xfId="37439" xr:uid="{8E945B0D-E3AC-4778-B157-CB25F9C326AD}"/>
    <cellStyle name="Total 30" xfId="37440" xr:uid="{BB6E4827-6FDC-46F8-BF1C-8E6A0C760016}"/>
    <cellStyle name="Total 31" xfId="37441" xr:uid="{90D8BCB0-31C7-471E-8F40-56741EE95223}"/>
    <cellStyle name="Total 32" xfId="37442" xr:uid="{8EC861EF-ADF8-4BF1-A3EA-C7297324E073}"/>
    <cellStyle name="Total 33" xfId="37443" xr:uid="{54BF9813-6185-4036-B497-4939189F3D3B}"/>
    <cellStyle name="Total 34" xfId="37444" xr:uid="{A1EBF65F-087F-4CD1-BC23-C336C6E158AF}"/>
    <cellStyle name="Total 35" xfId="37445" xr:uid="{1A1737A3-7C17-4226-B3A1-9218745F98D2}"/>
    <cellStyle name="Total 36" xfId="37446" xr:uid="{833F7F21-3FF3-4960-933F-368629AAD319}"/>
    <cellStyle name="Total 37" xfId="37447" xr:uid="{79313C53-B5E9-48A2-A051-0A10FE75DD6D}"/>
    <cellStyle name="Total 38" xfId="37448" xr:uid="{E4497E9F-84D9-43E5-8AAD-A2B82A637837}"/>
    <cellStyle name="Total 39" xfId="37449" xr:uid="{911909F3-C597-4403-B731-A04BE4C83D1C}"/>
    <cellStyle name="Total 4" xfId="1060" xr:uid="{7C56F684-9736-4E60-8172-DA960B9C938B}"/>
    <cellStyle name="Total 4 2" xfId="3803" xr:uid="{2EEE463C-14F9-4522-A440-5CE918BE418A}"/>
    <cellStyle name="Total 4 3" xfId="37450" xr:uid="{831EC951-C755-4138-866E-CBB29294D777}"/>
    <cellStyle name="Total 40" xfId="37451" xr:uid="{A79B36F4-BF43-4CCB-A224-089D7D2B86A9}"/>
    <cellStyle name="Total 41" xfId="37452" xr:uid="{FB718236-C3E9-4CF4-9F9C-3028266110D7}"/>
    <cellStyle name="Total 42" xfId="37453" xr:uid="{2DEA1A89-FA2B-44EE-BEFF-C780C0AF530A}"/>
    <cellStyle name="Total 43" xfId="37454" xr:uid="{559B9FCA-6F99-43EB-A23F-E80C190432A7}"/>
    <cellStyle name="Total 44" xfId="37455" xr:uid="{FD5EC9C3-1072-4C2C-B0F1-155BD012AC3A}"/>
    <cellStyle name="Total 45" xfId="37456" xr:uid="{245D7B1C-6C4F-4749-9449-1999AD07626E}"/>
    <cellStyle name="Total 46" xfId="37457" xr:uid="{42A1830C-F9F4-4128-B4F9-B898CBE4E15C}"/>
    <cellStyle name="Total 47" xfId="37458" xr:uid="{DDBC115F-0917-4D2B-A888-3F7D54B566DA}"/>
    <cellStyle name="Total 48" xfId="37459" xr:uid="{87D5A924-C028-473E-9C33-6FC2942445E6}"/>
    <cellStyle name="Total 49" xfId="37460" xr:uid="{7EBC6B11-01A4-4662-AB9D-23C3D0665818}"/>
    <cellStyle name="Total 5" xfId="1408" xr:uid="{16C0E2C3-83F1-40A4-A71A-2FC6464129CB}"/>
    <cellStyle name="Total 5 2" xfId="37461" xr:uid="{477BF348-6610-4306-A447-BC0E92641E24}"/>
    <cellStyle name="Total 50" xfId="37462" xr:uid="{A94AA263-F080-408D-AD00-B8B9131B5DBB}"/>
    <cellStyle name="Total 51" xfId="37463" xr:uid="{86A27679-39D5-4D9F-999D-D7E344A0AF01}"/>
    <cellStyle name="Total 52" xfId="37464" xr:uid="{3EA89D58-7829-4672-85A6-509CEF6A1DA0}"/>
    <cellStyle name="Total 53" xfId="37465" xr:uid="{78B65A0C-5FC5-4DD1-9BA0-39D74346E828}"/>
    <cellStyle name="Total 54" xfId="37466" xr:uid="{BECDC57A-8ED0-4544-B738-148EDBE4FAB3}"/>
    <cellStyle name="Total 55" xfId="37467" xr:uid="{31048776-6DAC-42C9-B550-83CEC69C646F}"/>
    <cellStyle name="Total 56" xfId="37468" xr:uid="{843A0033-725C-41D2-8192-07BFA35B35CB}"/>
    <cellStyle name="Total 57" xfId="37469" xr:uid="{EFF612ED-3223-4E19-B6C3-D76D6265BEA9}"/>
    <cellStyle name="Total 58" xfId="37470" xr:uid="{50132F77-04D3-4C20-9C4A-F2AFE21A57A2}"/>
    <cellStyle name="Total 59" xfId="37471" xr:uid="{1BB64B0B-4A6D-45E9-A835-89E428B041DA}"/>
    <cellStyle name="Total 6" xfId="37472" xr:uid="{801903D9-D796-4839-BE2A-A2DFDA34DA59}"/>
    <cellStyle name="Total 60" xfId="37473" xr:uid="{160123B2-3EF1-4C0B-94B8-EB8355547027}"/>
    <cellStyle name="Total 61" xfId="37474" xr:uid="{BF49137F-3976-456E-972A-F1C01DCB8D4C}"/>
    <cellStyle name="Total 62" xfId="37475" xr:uid="{B61E68F0-992E-401F-8C29-3B445E9AB612}"/>
    <cellStyle name="Total 63" xfId="37476" xr:uid="{5A462910-6E88-4966-8A46-9817BC868BC6}"/>
    <cellStyle name="Total 64" xfId="37477" xr:uid="{2DF06B2B-8323-48F4-B6D9-6ED0EFAD8E84}"/>
    <cellStyle name="Total 65" xfId="37478" xr:uid="{29EDC1B9-46CA-4520-818D-EF67BD424CE6}"/>
    <cellStyle name="Total 66" xfId="37479" xr:uid="{C2AA42DC-F728-40D6-8292-609B0AE06CAB}"/>
    <cellStyle name="Total 67" xfId="37480" xr:uid="{5C902A43-3CB3-40AA-A62F-246259031351}"/>
    <cellStyle name="Total 68" xfId="37481" xr:uid="{DE77C765-CBE3-4162-8840-98680700BCBF}"/>
    <cellStyle name="Total 69" xfId="37482" xr:uid="{F73704E8-E276-4B40-9BD3-F74D05D619BC}"/>
    <cellStyle name="Total 7" xfId="37483" xr:uid="{3042C40F-4F7E-482D-B49D-B47B985E864A}"/>
    <cellStyle name="Total 70" xfId="37484" xr:uid="{4C927642-9AD1-4F71-833C-2122AE751F2A}"/>
    <cellStyle name="Total 71" xfId="37485" xr:uid="{E2A6D06E-D120-4518-97DB-067F361E65DC}"/>
    <cellStyle name="Total 72" xfId="37486" xr:uid="{E0B480BC-1873-48A9-8DCA-2B95D8973CB2}"/>
    <cellStyle name="Total 73" xfId="37487" xr:uid="{2826913D-AAFE-44CD-AEB4-C56968651149}"/>
    <cellStyle name="Total 74" xfId="37488" xr:uid="{BFA7408B-1F0C-42A3-81C3-8936FBCC7DEE}"/>
    <cellStyle name="Total 75" xfId="37489" xr:uid="{B6D8A69E-7FFC-4FA2-8D3B-64A48BB02163}"/>
    <cellStyle name="Total 76" xfId="37490" xr:uid="{D222A8F5-2F2A-4A0B-AA13-27E680A7A8D3}"/>
    <cellStyle name="Total 77" xfId="37491" xr:uid="{88783A01-11D4-4E4E-9083-27B0F54AEDD9}"/>
    <cellStyle name="Total 78" xfId="37492" xr:uid="{B306BFF3-4CBF-4A3E-A1CD-32EB684AACC9}"/>
    <cellStyle name="Total 79" xfId="37493" xr:uid="{BBE667AB-0104-458B-87E2-5A38B5DBD041}"/>
    <cellStyle name="Total 8" xfId="37494" xr:uid="{97D708CB-06B6-47C1-89C4-4285F116B765}"/>
    <cellStyle name="Total 80" xfId="37495" xr:uid="{FC24DAA4-E647-440A-AD6C-D0F910E10E28}"/>
    <cellStyle name="Total 81" xfId="37496" xr:uid="{7F7DD255-E4A3-4371-9085-79CC4E18056C}"/>
    <cellStyle name="Total 82" xfId="37497" xr:uid="{F6D90D19-4247-4640-B894-56EE9C093202}"/>
    <cellStyle name="Total 83" xfId="37498" xr:uid="{C37C21BB-8660-4DF9-A1F4-3784CF0F5002}"/>
    <cellStyle name="Total 84" xfId="37499" xr:uid="{E95A47F2-F2AA-4704-B1DD-AF33B1C123BE}"/>
    <cellStyle name="Total 85" xfId="37500" xr:uid="{3B241859-08D1-4D44-AFEF-1CF6B82F4029}"/>
    <cellStyle name="Total 86" xfId="37501" xr:uid="{BC04EE96-F641-4870-BB37-1FE0F2CB2941}"/>
    <cellStyle name="Total 87" xfId="37502" xr:uid="{2F4D6341-EA70-4125-8A6E-7293E1732886}"/>
    <cellStyle name="Total 88" xfId="37503" xr:uid="{477132E9-0409-4549-9565-BEE2470DC8C0}"/>
    <cellStyle name="Total 89" xfId="37504" xr:uid="{01700B29-9A11-4269-9DA5-FB5A0565ACDC}"/>
    <cellStyle name="Total 9" xfId="37505" xr:uid="{B73830D9-836B-4DEF-B13C-388E55F55E1B}"/>
    <cellStyle name="Total 90" xfId="37506" xr:uid="{58B07154-A50D-440E-8FC2-2A08DDDAE763}"/>
    <cellStyle name="Total 91" xfId="37507" xr:uid="{12BA20BD-5AD9-4ED7-BCF6-CAADA5BB1F28}"/>
    <cellStyle name="Total 92" xfId="37508" xr:uid="{363ED33C-07B6-46B8-B2AB-B3FCA373136E}"/>
    <cellStyle name="Total 93" xfId="37509" xr:uid="{E868B089-79DF-4E2B-97AC-4C3E200A875A}"/>
    <cellStyle name="Total 94" xfId="37510" xr:uid="{CD9EF339-9511-4A12-880A-A7BCBFFDCC46}"/>
    <cellStyle name="Total 95" xfId="37511" xr:uid="{8048EC7D-1FA7-4691-A289-9A737F846158}"/>
    <cellStyle name="Total 96" xfId="37512" xr:uid="{71E20610-78BB-4291-A1FC-07A97C029628}"/>
    <cellStyle name="Total 97" xfId="37513" xr:uid="{6D3C2FDC-4253-4AEA-B812-A73ED70B533A}"/>
    <cellStyle name="Total 98" xfId="37514" xr:uid="{921B9C86-D88A-45D1-A5B3-E9678DE0747C}"/>
    <cellStyle name="Total 99" xfId="37515" xr:uid="{817AA537-9073-4461-AF31-877ADEA135D3}"/>
    <cellStyle name="umentSummaryInformation" xfId="3804" xr:uid="{5405E0F7-CC4C-4D0F-9170-18D35022B1BD}"/>
    <cellStyle name="User data" xfId="12571" xr:uid="{F7D3791B-472E-4501-B9E7-E6803766FE1B}"/>
    <cellStyle name="W?hrung [0]_PLDT" xfId="12572" xr:uid="{CD61372B-705B-4AC3-A29C-8764B3405DCD}"/>
    <cellStyle name="W?hrung_PLDT" xfId="12573" xr:uid="{763C54B9-30FC-401A-A906-F31DAA1D6A57}"/>
    <cellStyle name="Währung [0]_~0056717" xfId="12899" xr:uid="{766BA233-85D3-449C-AF12-3FE53B517B80}"/>
    <cellStyle name="Währung_~0056717" xfId="12900" xr:uid="{70B24613-A96A-4C6B-AB80-ED9476419182}"/>
    <cellStyle name="Walutowy [0]_Arkusz1" xfId="37516" xr:uid="{E7D5D3B8-EFF7-4090-ABAB-91AF635F5CEC}"/>
    <cellStyle name="Walutowy_Arkusz1" xfId="37517" xr:uid="{B48467D0-C119-4EF1-AA24-EF0A1103C423}"/>
    <cellStyle name="Warning Text" xfId="19" builtinId="11" customBuiltin="1"/>
    <cellStyle name="Warning Text 10" xfId="37518" xr:uid="{EA42AF71-B266-4B65-978E-844BDF21959D}"/>
    <cellStyle name="Warning Text 100" xfId="37519" xr:uid="{71DB63C0-9E6E-4E9F-96EF-6D3B85B0630E}"/>
    <cellStyle name="Warning Text 101" xfId="37520" xr:uid="{66EBFB6B-9F52-451C-978D-8DC59C3830C2}"/>
    <cellStyle name="Warning Text 102" xfId="37521" xr:uid="{1F7D08AD-E72E-4FC0-BF84-F8637DFD53CC}"/>
    <cellStyle name="Warning Text 103" xfId="37522" xr:uid="{6F8F128C-AE82-4681-B6ED-95ADA8B10F14}"/>
    <cellStyle name="Warning Text 104" xfId="37523" xr:uid="{175F6D45-9B2A-4382-A91F-FF89920771F9}"/>
    <cellStyle name="Warning Text 105" xfId="37524" xr:uid="{939B9A4D-63A1-487D-B301-7483518C9541}"/>
    <cellStyle name="Warning Text 106" xfId="37525" xr:uid="{709F7CC2-E25E-4CC9-84D2-834A14826952}"/>
    <cellStyle name="Warning Text 107" xfId="37526" xr:uid="{41F7EBB1-23CD-4375-B24D-DD9BD7876762}"/>
    <cellStyle name="Warning Text 108" xfId="37527" xr:uid="{6F26583D-8DFF-457D-B516-70BD4EEAB7AA}"/>
    <cellStyle name="Warning Text 109" xfId="37528" xr:uid="{AF33A219-4FD0-4E4F-A487-9ECE7E686036}"/>
    <cellStyle name="Warning Text 11" xfId="37529" xr:uid="{3123BFCC-B0A1-45C6-A3F9-E01432028976}"/>
    <cellStyle name="Warning Text 110" xfId="37530" xr:uid="{194491D7-4E8F-4E59-9A81-6EE0CE87FD92}"/>
    <cellStyle name="Warning Text 111" xfId="37531" xr:uid="{145A46A8-FCBF-411B-B4EB-B12704C34063}"/>
    <cellStyle name="Warning Text 112" xfId="37532" xr:uid="{DAE95BF7-BDD0-4316-9F6B-F8C63D913859}"/>
    <cellStyle name="Warning Text 113" xfId="37533" xr:uid="{D6924D15-1029-431E-829A-E6C0BFA307D6}"/>
    <cellStyle name="Warning Text 114" xfId="37534" xr:uid="{5C31CFC5-0DDD-436B-BFEA-A6F2FF4DA1D1}"/>
    <cellStyle name="Warning Text 115" xfId="37535" xr:uid="{C3631067-E925-4276-A130-B4AFCF491C49}"/>
    <cellStyle name="Warning Text 116" xfId="37536" xr:uid="{7B835CD4-D47B-4D90-B21C-C3377CD61D94}"/>
    <cellStyle name="Warning Text 117" xfId="37537" xr:uid="{D07BAD97-AD78-4966-AD0A-477A0107B16E}"/>
    <cellStyle name="Warning Text 118" xfId="37538" xr:uid="{F8620D66-475B-44E0-9703-4B3CD011F067}"/>
    <cellStyle name="Warning Text 119" xfId="37539" xr:uid="{2DBB7643-B8BA-4351-8A3E-91B6FF598436}"/>
    <cellStyle name="Warning Text 12" xfId="37540" xr:uid="{52271489-319B-42FA-AC38-A617947F5B21}"/>
    <cellStyle name="Warning Text 120" xfId="37541" xr:uid="{3F33B427-14EE-4827-841E-02516A72E0EC}"/>
    <cellStyle name="Warning Text 121" xfId="37542" xr:uid="{6CB6695D-89BB-465E-9894-6A17A6691823}"/>
    <cellStyle name="Warning Text 122" xfId="37543" xr:uid="{79BB244B-3DBD-4B37-8FC5-A010260B9426}"/>
    <cellStyle name="Warning Text 123" xfId="37544" xr:uid="{BD95A3C6-25F6-4BAD-9F3F-219B69856F67}"/>
    <cellStyle name="Warning Text 124" xfId="37545" xr:uid="{AFDE2CB9-6702-4A6A-A668-CEA1178F879D}"/>
    <cellStyle name="Warning Text 125" xfId="37546" xr:uid="{583EC592-3289-4386-8F4E-B559E10B5B53}"/>
    <cellStyle name="Warning Text 126" xfId="37547" xr:uid="{67F6F959-137C-4F91-9F89-2745FD55B682}"/>
    <cellStyle name="Warning Text 127" xfId="37548" xr:uid="{EC8EEBFF-61B9-4130-8320-7583D55D432B}"/>
    <cellStyle name="Warning Text 128" xfId="37549" xr:uid="{1A7C3050-8BE8-4904-81DB-0056EF0D4BA0}"/>
    <cellStyle name="Warning Text 129" xfId="37550" xr:uid="{2703EEC6-1158-4180-A73A-210EBA950E08}"/>
    <cellStyle name="Warning Text 13" xfId="37551" xr:uid="{E29F1589-3A59-44C4-96A4-4F65623B6A97}"/>
    <cellStyle name="Warning Text 130" xfId="37552" xr:uid="{6969E44A-B12C-4C27-9C6B-8F0DEDAF98AD}"/>
    <cellStyle name="Warning Text 131" xfId="37553" xr:uid="{A155A714-58C2-49DC-B4DB-4895BF84B301}"/>
    <cellStyle name="Warning Text 132" xfId="37554" xr:uid="{365B2AF2-77E8-4460-B646-DE4AACCEBD0E}"/>
    <cellStyle name="Warning Text 133" xfId="37555" xr:uid="{CF4B8F82-ED6E-490D-8DEF-1B9B7EF15DBF}"/>
    <cellStyle name="Warning Text 134" xfId="37556" xr:uid="{FD9F4BBE-475D-4C54-832C-0D1B0FB69A40}"/>
    <cellStyle name="Warning Text 135" xfId="37557" xr:uid="{A4B6C170-799B-47DC-A184-FADE8CD9925F}"/>
    <cellStyle name="Warning Text 136" xfId="37558" xr:uid="{99025CE6-82EF-4C5C-94CE-A0754F7EA5A3}"/>
    <cellStyle name="Warning Text 137" xfId="37559" xr:uid="{3D1B24B9-5084-4C8C-8433-5E2F5F1D7FFA}"/>
    <cellStyle name="Warning Text 138" xfId="37560" xr:uid="{24A29B7B-2363-4190-BB08-703A86C3ABED}"/>
    <cellStyle name="Warning Text 139" xfId="37561" xr:uid="{75161280-82E2-422E-BD65-F00F53AB3557}"/>
    <cellStyle name="Warning Text 14" xfId="37562" xr:uid="{A13E7DDA-A2AA-45B5-B074-6E608ABD15B6}"/>
    <cellStyle name="Warning Text 140" xfId="37563" xr:uid="{B2AD8751-92FF-4767-9BA9-4604B20FC2C9}"/>
    <cellStyle name="Warning Text 141" xfId="37564" xr:uid="{0997657C-F2A1-4C95-A112-BC018CADEB35}"/>
    <cellStyle name="Warning Text 142" xfId="37565" xr:uid="{39907758-AC7B-45F9-8D12-BEE812D1BB29}"/>
    <cellStyle name="Warning Text 143" xfId="37566" xr:uid="{69BA6984-7F90-4B4F-80E6-3BE8DFFF9053}"/>
    <cellStyle name="Warning Text 144" xfId="37567" xr:uid="{03A5FF16-9673-4B30-B62D-99B886DAFDE9}"/>
    <cellStyle name="Warning Text 145" xfId="37568" xr:uid="{A8B582E6-E355-4637-BCA5-C86F99FCC522}"/>
    <cellStyle name="Warning Text 146" xfId="37569" xr:uid="{849D7BD6-D3FA-489F-AFD5-C653DC8B2072}"/>
    <cellStyle name="Warning Text 147" xfId="37570" xr:uid="{4E5831DC-BBA9-4912-AE4B-4646C0C42BED}"/>
    <cellStyle name="Warning Text 148" xfId="37571" xr:uid="{29C1E34D-5FD1-4D3C-9ED2-CE56F561E36A}"/>
    <cellStyle name="Warning Text 149" xfId="37572" xr:uid="{A4D161D5-C0FF-4014-8EF4-B6510AC4E108}"/>
    <cellStyle name="Warning Text 15" xfId="37573" xr:uid="{6F57AB76-5A4A-44DB-8133-41B1471E6F68}"/>
    <cellStyle name="Warning Text 150" xfId="37574" xr:uid="{6AE3C97F-A792-4433-862A-7799094D7A05}"/>
    <cellStyle name="Warning Text 151" xfId="37575" xr:uid="{1D9A36A1-25D0-48B2-BDDE-A79C6E00AB68}"/>
    <cellStyle name="Warning Text 152" xfId="37576" xr:uid="{A3B737BC-E355-4206-988B-31FFBCE90C1E}"/>
    <cellStyle name="Warning Text 153" xfId="37577" xr:uid="{B8C0D5C3-FBFA-4010-9B38-979B323B902F}"/>
    <cellStyle name="Warning Text 154" xfId="37578" xr:uid="{8BFF71E1-7DC0-43D3-9076-D9D06D7DEA41}"/>
    <cellStyle name="Warning Text 155" xfId="37579" xr:uid="{F5782736-C34F-417F-858B-8C01AAC566D9}"/>
    <cellStyle name="Warning Text 156" xfId="37580" xr:uid="{58D2D45F-9B7A-4706-A173-98C314000231}"/>
    <cellStyle name="Warning Text 157" xfId="37808" xr:uid="{ADEB8537-1F97-44FC-AF72-08D00FD2B53F}"/>
    <cellStyle name="Warning Text 16" xfId="37581" xr:uid="{94BD7CA7-2780-476C-9900-D4A0511EA3A1}"/>
    <cellStyle name="Warning Text 17" xfId="37582" xr:uid="{E1111C61-0817-44CA-AE31-448814231BAB}"/>
    <cellStyle name="Warning Text 18" xfId="37583" xr:uid="{2C29E185-EE3C-4D2E-A2C3-932B5B1AF445}"/>
    <cellStyle name="Warning Text 19" xfId="37584" xr:uid="{22861ED6-3F0F-4028-BE51-01D192086BEA}"/>
    <cellStyle name="Warning Text 2" xfId="554" xr:uid="{FB012CA7-160E-441D-BEDE-6F9BEE038455}"/>
    <cellStyle name="Warning Text 2 2" xfId="555" xr:uid="{21EC8B87-876E-41DB-9431-D6445F692D13}"/>
    <cellStyle name="Warning Text 2 2 2" xfId="37586" xr:uid="{C22A150C-EA3F-4324-A087-569ECA44B4FD}"/>
    <cellStyle name="Warning Text 2 2 2 2" xfId="37587" xr:uid="{5FBA2E4B-DC4D-4791-8F15-D0A1794FB58A}"/>
    <cellStyle name="Warning Text 2 2 2 2 2" xfId="37588" xr:uid="{57E55144-9FC8-4EA8-A6E8-5CF7478BC563}"/>
    <cellStyle name="Warning Text 2 2 2 3" xfId="37589" xr:uid="{82759624-92F8-41CF-BA1F-34D9561B2586}"/>
    <cellStyle name="Warning Text 2 2 3" xfId="37590" xr:uid="{C9C70713-92B3-48D4-9E9B-CC28C52DAE2E}"/>
    <cellStyle name="Warning Text 2 2 4" xfId="37585" xr:uid="{811BEA8B-72FA-4731-B1FF-AB60148B2111}"/>
    <cellStyle name="Warning Text 2 3" xfId="3805" xr:uid="{104F3306-FBD3-43AA-A6E2-674D995885B6}"/>
    <cellStyle name="Warning Text 2 3 2" xfId="3966" xr:uid="{B595D1D9-8742-407C-89E8-6744E7F2D15C}"/>
    <cellStyle name="Warning Text 2 3 3" xfId="37591" xr:uid="{970FDC41-6A6E-4D53-AF2F-F5F7CE484ECB}"/>
    <cellStyle name="Warning Text 2 4" xfId="3926" xr:uid="{761D8D13-CEDC-40BB-ADEE-FD829E7489C7}"/>
    <cellStyle name="Warning Text 2 4 2" xfId="37592" xr:uid="{B68CE0C9-E0E4-4667-B753-821B53E1C725}"/>
    <cellStyle name="Warning Text 2 5" xfId="13296" xr:uid="{69CA53E5-4906-4F73-88D6-E876F9E530EC}"/>
    <cellStyle name="Warning Text 20" xfId="37593" xr:uid="{4853C80C-877A-46EA-BE99-82B8C629C152}"/>
    <cellStyle name="Warning Text 21" xfId="37594" xr:uid="{44DA43C9-904E-40E6-B65F-D16BDB2FAAF6}"/>
    <cellStyle name="Warning Text 22" xfId="37595" xr:uid="{27A93CF6-3E79-42F7-AC42-D4C2DF032D53}"/>
    <cellStyle name="Warning Text 23" xfId="37596" xr:uid="{DF766D5D-525F-4BE7-8079-4A5B5194F418}"/>
    <cellStyle name="Warning Text 24" xfId="37597" xr:uid="{F97720EE-7C69-4367-A491-2D08DFA19F3F}"/>
    <cellStyle name="Warning Text 25" xfId="37598" xr:uid="{8B98C844-FCB8-43E4-8DA7-18F22CE0066B}"/>
    <cellStyle name="Warning Text 26" xfId="37599" xr:uid="{2AAD4E97-CA0D-4B27-95A6-A01828B6020E}"/>
    <cellStyle name="Warning Text 27" xfId="37600" xr:uid="{20594AD6-5DC0-417A-A85B-9347759D1A71}"/>
    <cellStyle name="Warning Text 28" xfId="37601" xr:uid="{82A51CE5-423E-40E8-B559-93864D4DADB3}"/>
    <cellStyle name="Warning Text 29" xfId="37602" xr:uid="{8ADC7A1F-F494-46C4-B3D8-EBDEBA0BCF2B}"/>
    <cellStyle name="Warning Text 3" xfId="556" xr:uid="{92008E4D-1635-4250-94E4-850E104BB060}"/>
    <cellStyle name="Warning Text 3 2" xfId="3806" xr:uid="{CC02BA49-3BDA-4613-A399-3C8170CCC8A0}"/>
    <cellStyle name="Warning Text 3 2 2" xfId="4614" xr:uid="{C2BD0414-C593-431E-8A4F-B088C9A5E811}"/>
    <cellStyle name="Warning Text 3 2 3" xfId="37604" xr:uid="{07209AFA-D744-49F4-A5C6-83840A9B96F8}"/>
    <cellStyle name="Warning Text 3 3" xfId="7187" xr:uid="{86630C52-DAE4-4CF2-AD42-E5CA5657BC43}"/>
    <cellStyle name="Warning Text 3 3 2" xfId="37605" xr:uid="{162F101D-EA98-407A-967B-362EBDC92317}"/>
    <cellStyle name="Warning Text 3 4" xfId="3927" xr:uid="{EBA6569A-DBCE-41BD-BB5A-D93B83E551B7}"/>
    <cellStyle name="Warning Text 3 5" xfId="37603" xr:uid="{B5E846E1-AD2B-478C-979E-4FB4EFDAEF4C}"/>
    <cellStyle name="Warning Text 30" xfId="37606" xr:uid="{82CDEBFB-3FE9-42C8-9C95-E95643138707}"/>
    <cellStyle name="Warning Text 31" xfId="37607" xr:uid="{C85980F4-4C63-461D-8F52-140B8051AB51}"/>
    <cellStyle name="Warning Text 32" xfId="37608" xr:uid="{CB8B007A-8517-417E-B917-EC4AC7EE9A54}"/>
    <cellStyle name="Warning Text 33" xfId="37609" xr:uid="{9BC76599-7FF3-4A56-86D0-4E5A5F7FED62}"/>
    <cellStyle name="Warning Text 34" xfId="37610" xr:uid="{DA562206-7475-482C-91C2-E1C390881849}"/>
    <cellStyle name="Warning Text 35" xfId="37611" xr:uid="{6EA97677-189C-4D0E-AC81-EB066656996A}"/>
    <cellStyle name="Warning Text 36" xfId="37612" xr:uid="{9D1E8705-104A-4411-8E82-6283EAA3C412}"/>
    <cellStyle name="Warning Text 37" xfId="37613" xr:uid="{470EFD7C-629D-4BF7-AD0E-B567C1F66334}"/>
    <cellStyle name="Warning Text 38" xfId="37614" xr:uid="{4C059717-15DF-4149-B8C8-D2055F6CF020}"/>
    <cellStyle name="Warning Text 39" xfId="37615" xr:uid="{116B4A78-7F7D-4A2D-BFB4-17B453045ED0}"/>
    <cellStyle name="Warning Text 4" xfId="1058" xr:uid="{C10E136F-9C01-4BD5-92FC-475838966656}"/>
    <cellStyle name="Warning Text 4 2" xfId="3807" xr:uid="{1A159DAC-AD02-4ACF-9B36-B921E4AA5096}"/>
    <cellStyle name="Warning Text 4 2 2" xfId="37617" xr:uid="{2536871C-D132-4DCC-9AC9-2997541E6BCB}"/>
    <cellStyle name="Warning Text 4 3" xfId="37618" xr:uid="{5F08AAEA-84B5-42D1-A9A9-B29EC9532FDD}"/>
    <cellStyle name="Warning Text 4 4" xfId="37616" xr:uid="{088491C7-FF74-485B-9A60-F0B29C2C3FD6}"/>
    <cellStyle name="Warning Text 40" xfId="37619" xr:uid="{92128416-1C96-45EC-834C-D474BCD41AFA}"/>
    <cellStyle name="Warning Text 41" xfId="37620" xr:uid="{6631D968-6BC8-4113-8B41-4FEDEC72A887}"/>
    <cellStyle name="Warning Text 42" xfId="37621" xr:uid="{5E84E804-41ED-45E8-A331-FA662DD8C675}"/>
    <cellStyle name="Warning Text 43" xfId="37622" xr:uid="{09FBD1C6-D749-44E3-B147-B6743751606E}"/>
    <cellStyle name="Warning Text 44" xfId="37623" xr:uid="{D2FCC43D-F97D-46DA-A106-A4677679264A}"/>
    <cellStyle name="Warning Text 45" xfId="37624" xr:uid="{61204FB0-1C62-443A-BB2C-C49D818DC388}"/>
    <cellStyle name="Warning Text 46" xfId="37625" xr:uid="{ABFACFD9-D811-4598-B3C0-B03C9DB7E091}"/>
    <cellStyle name="Warning Text 47" xfId="37626" xr:uid="{260C8FAC-FAA9-4708-8A27-25C385321478}"/>
    <cellStyle name="Warning Text 48" xfId="37627" xr:uid="{2EE6DF3D-CAA2-4668-99B1-EB698F84F76C}"/>
    <cellStyle name="Warning Text 49" xfId="37628" xr:uid="{64D4AA04-7A1C-46B1-A740-900CD667B110}"/>
    <cellStyle name="Warning Text 5" xfId="1406" xr:uid="{BB3D6C45-5D89-4C5D-A3C6-6BCFB218E480}"/>
    <cellStyle name="Warning Text 5 2" xfId="37630" xr:uid="{A511ACF0-64A7-46F7-BE0B-FB3F3A386904}"/>
    <cellStyle name="Warning Text 5 3" xfId="37629" xr:uid="{1236ADC5-D260-4952-AF45-EA922D154DF0}"/>
    <cellStyle name="Warning Text 50" xfId="37631" xr:uid="{05468F08-51D1-4B60-BF08-7B4C9F3AABEA}"/>
    <cellStyle name="Warning Text 51" xfId="37632" xr:uid="{9A00CFC0-3CBA-466A-87DE-17DEABEB2F38}"/>
    <cellStyle name="Warning Text 52" xfId="37633" xr:uid="{085545A5-A07F-4551-B0AD-32C9AE87B642}"/>
    <cellStyle name="Warning Text 53" xfId="37634" xr:uid="{5B6D3D20-F6F3-40D8-BA23-4639560B2B17}"/>
    <cellStyle name="Warning Text 54" xfId="37635" xr:uid="{C5F79CFA-6589-45F5-B57B-260055599597}"/>
    <cellStyle name="Warning Text 55" xfId="37636" xr:uid="{57B7E4B1-BB7F-4548-A90E-DE2945F8004A}"/>
    <cellStyle name="Warning Text 56" xfId="37637" xr:uid="{F168CAEF-ABF5-4B6D-8DA6-DA51DE6C430E}"/>
    <cellStyle name="Warning Text 57" xfId="37638" xr:uid="{D060AED9-0287-4DDC-AEBE-73B7D518AF89}"/>
    <cellStyle name="Warning Text 58" xfId="37639" xr:uid="{63BE0E51-AB23-4FE3-9597-D556AE8EB8B6}"/>
    <cellStyle name="Warning Text 59" xfId="37640" xr:uid="{3F74D35A-3616-477F-8E0F-2A820509A5DF}"/>
    <cellStyle name="Warning Text 6" xfId="37641" xr:uid="{80FE3CAD-C28B-4123-ADA7-B4B4E97E8F0F}"/>
    <cellStyle name="Warning Text 6 2" xfId="37642" xr:uid="{00A4E3B0-0EEE-473C-A5EB-7B4EA37B58F2}"/>
    <cellStyle name="Warning Text 60" xfId="37643" xr:uid="{C2E1B0A9-F9FB-4E5C-BBDF-03A88CEEC992}"/>
    <cellStyle name="Warning Text 61" xfId="37644" xr:uid="{63E431B3-1362-43DA-B3B9-1FB6AA96F64C}"/>
    <cellStyle name="Warning Text 62" xfId="37645" xr:uid="{8DCE5981-759A-493F-95E3-FC365404753A}"/>
    <cellStyle name="Warning Text 63" xfId="37646" xr:uid="{FE6263D9-354F-424A-B2D9-779BE7398534}"/>
    <cellStyle name="Warning Text 64" xfId="37647" xr:uid="{05BCDBAA-F8C0-4E0F-BF32-18C64C792CFF}"/>
    <cellStyle name="Warning Text 65" xfId="37648" xr:uid="{05CE11A6-6700-4298-83E7-4E86F5753EEB}"/>
    <cellStyle name="Warning Text 66" xfId="37649" xr:uid="{E842DC62-A0DC-44DD-8BFB-F6B306B2DED0}"/>
    <cellStyle name="Warning Text 67" xfId="37650" xr:uid="{8D1194CD-266D-4D08-96AE-96332A984A9B}"/>
    <cellStyle name="Warning Text 68" xfId="37651" xr:uid="{415EDECA-5EE4-407C-B532-629E0CA25647}"/>
    <cellStyle name="Warning Text 69" xfId="37652" xr:uid="{6B7E3CE7-A6BE-40BC-BC27-AF1A1321A970}"/>
    <cellStyle name="Warning Text 7" xfId="37653" xr:uid="{52B2AA94-C600-4072-977E-FB7710C7A0B0}"/>
    <cellStyle name="Warning Text 70" xfId="37654" xr:uid="{2070544E-E728-494A-91A1-E296926E9C0B}"/>
    <cellStyle name="Warning Text 71" xfId="37655" xr:uid="{36F4A569-DDF4-4869-9834-E42D15DE9FF5}"/>
    <cellStyle name="Warning Text 72" xfId="37656" xr:uid="{47843AFF-944F-4AF6-BE17-B30B5E29964B}"/>
    <cellStyle name="Warning Text 73" xfId="37657" xr:uid="{9C4E4F98-C76B-410E-A4C5-338893BBC060}"/>
    <cellStyle name="Warning Text 74" xfId="37658" xr:uid="{2478381D-7E2B-41EE-A3FE-E6DC6ED246CE}"/>
    <cellStyle name="Warning Text 75" xfId="37659" xr:uid="{D3D2381A-8893-4B41-9E9C-C0C01B20DB1A}"/>
    <cellStyle name="Warning Text 76" xfId="37660" xr:uid="{5CC38097-30EE-4D5C-AC0B-E23346E0AB77}"/>
    <cellStyle name="Warning Text 77" xfId="37661" xr:uid="{3FD4F1DD-AFB8-4C23-8A89-CFFA7B8194E1}"/>
    <cellStyle name="Warning Text 78" xfId="37662" xr:uid="{936DF7E3-C2BB-47AF-8D31-A74BB2F2D90F}"/>
    <cellStyle name="Warning Text 79" xfId="37663" xr:uid="{C40E56E3-6A44-40BF-83E8-A229DCE72524}"/>
    <cellStyle name="Warning Text 8" xfId="37664" xr:uid="{F126FA78-1910-46DF-A96F-32BA3B022EA1}"/>
    <cellStyle name="Warning Text 80" xfId="37665" xr:uid="{01091A91-C12F-49C3-A894-AC1E2E7CEE18}"/>
    <cellStyle name="Warning Text 81" xfId="37666" xr:uid="{EA52A6D6-9F56-4D4D-8A0B-7508243A2CDD}"/>
    <cellStyle name="Warning Text 82" xfId="37667" xr:uid="{BF5E9215-4AD0-4369-AE00-76636572D122}"/>
    <cellStyle name="Warning Text 83" xfId="37668" xr:uid="{EDBAD9F6-8642-4B80-BA42-35EA353F2DA5}"/>
    <cellStyle name="Warning Text 84" xfId="37669" xr:uid="{7E355240-BCC5-45DE-A26F-D9750E702B49}"/>
    <cellStyle name="Warning Text 85" xfId="37670" xr:uid="{6CB2EFA6-3BDC-4D32-B6BD-F8BA04D0D9CF}"/>
    <cellStyle name="Warning Text 86" xfId="37671" xr:uid="{CED7CD1C-BC5A-49C4-A712-F3BAFBE1A22A}"/>
    <cellStyle name="Warning Text 87" xfId="37672" xr:uid="{878FA5AA-4D38-43DC-97D4-7B7E04BC5EA5}"/>
    <cellStyle name="Warning Text 88" xfId="37673" xr:uid="{9AA296AF-FC1F-4A74-B8EA-BF885AEAF52D}"/>
    <cellStyle name="Warning Text 89" xfId="37674" xr:uid="{6657F36A-1519-49B8-86DC-9C32E761D02A}"/>
    <cellStyle name="Warning Text 9" xfId="37675" xr:uid="{C18A6875-5FFF-4C18-8451-204594A4E645}"/>
    <cellStyle name="Warning Text 90" xfId="37676" xr:uid="{D2479B9B-95CD-4A4E-9639-8CA12C8CBE1E}"/>
    <cellStyle name="Warning Text 91" xfId="37677" xr:uid="{DEFA5B1A-827F-4C34-AEB5-D71ECCD63CCB}"/>
    <cellStyle name="Warning Text 92" xfId="37678" xr:uid="{50A6F76B-F2FB-4A7E-9709-E2AE44EBB91F}"/>
    <cellStyle name="Warning Text 93" xfId="37679" xr:uid="{CB1F86B2-7CF9-4B32-B904-21678455B656}"/>
    <cellStyle name="Warning Text 94" xfId="37680" xr:uid="{C13A0CEF-FBDD-4FAE-AA50-0AD10275E7D3}"/>
    <cellStyle name="Warning Text 95" xfId="37681" xr:uid="{D0E77DBB-503A-457B-9684-F75A23E4967C}"/>
    <cellStyle name="Warning Text 96" xfId="37682" xr:uid="{8098F750-B2EA-4297-BE7A-1EAA77C1367A}"/>
    <cellStyle name="Warning Text 97" xfId="37683" xr:uid="{3DAA693C-290B-4E94-B072-F049ABE8A135}"/>
    <cellStyle name="Warning Text 98" xfId="37684" xr:uid="{FC7153A0-A99F-47C7-8F51-5E171F5D4543}"/>
    <cellStyle name="Warning Text 99" xfId="37685" xr:uid="{328EEE7D-1909-4CF4-BEFD-AA3B9C2F0887}"/>
    <cellStyle name="アクセント 1" xfId="37686" xr:uid="{3765A79D-8E0B-4CB8-A9DD-C5362F20C31E}"/>
    <cellStyle name="アクセント 1 2" xfId="37687" xr:uid="{AE05BD98-CDAF-465C-8EDC-3EEA709C068D}"/>
    <cellStyle name="アクセント 2" xfId="37688" xr:uid="{75DD50EA-D1FD-4632-869A-7CFF30CCB1ED}"/>
    <cellStyle name="アクセント 2 2" xfId="37689" xr:uid="{02EA7C47-2F6D-4487-9FAC-9C2593235E6A}"/>
    <cellStyle name="アクセント 3" xfId="37690" xr:uid="{18B7FAC6-33A4-4F85-8120-0123A99E3D25}"/>
    <cellStyle name="アクセント 3 2" xfId="37691" xr:uid="{B6D76DE2-891B-43FA-B625-81810A52E220}"/>
    <cellStyle name="アクセント 4" xfId="37692" xr:uid="{EB4B6C76-C7C5-4121-A52C-F052B06CB5EF}"/>
    <cellStyle name="アクセント 4 2" xfId="37693" xr:uid="{C8F6793B-31A5-4C10-A6FD-C1776C457E10}"/>
    <cellStyle name="アクセント 5" xfId="37694" xr:uid="{9891647B-3CF8-4308-BE72-352F6BCCE351}"/>
    <cellStyle name="アクセント 5 2" xfId="37695" xr:uid="{624AACBF-3CBD-4F36-AFD6-B5AFA0ACE7FE}"/>
    <cellStyle name="アクセント 6" xfId="37696" xr:uid="{95BB82A5-6ED9-48DA-A9BE-6BAC7CEF4E42}"/>
    <cellStyle name="アクセント 6 2" xfId="37697" xr:uid="{184A958B-DEFF-45D2-9003-2C420D06C6C5}"/>
    <cellStyle name="スタイル 1" xfId="37698" xr:uid="{7EC0F2E7-38ED-48B5-83EC-2E33C7F93A94}"/>
    <cellStyle name="スタイル 1 2" xfId="37699" xr:uid="{EADA2D77-D1E3-4276-89F2-A69B611A8ECA}"/>
    <cellStyle name="タイトル" xfId="37700" xr:uid="{05BFC8E0-40EB-47C5-9ECC-D9BDEE35B33E}"/>
    <cellStyle name="タイトル 2" xfId="37701" xr:uid="{03FCB8A0-34A9-49CC-9EBF-6C407EC33399}"/>
    <cellStyle name="チェック セル" xfId="37702" xr:uid="{BA0AA442-5EF9-40D7-82B3-300B752F5DA2}"/>
    <cellStyle name="チェック セル 2" xfId="37703" xr:uid="{53BB7C4F-DA9C-41E9-8BDA-7FF833E26680}"/>
    <cellStyle name="どちらでもない" xfId="37704" xr:uid="{FD825042-5DF8-4E1C-9457-FF98080F0E24}"/>
    <cellStyle name="どちらでもない 2" xfId="37705" xr:uid="{E99110CA-E924-4372-97E8-6981840256FC}"/>
    <cellStyle name="メモ" xfId="37706" xr:uid="{878A1705-821C-4CFC-A725-D5A73CB98ED0}"/>
    <cellStyle name="メモ 2" xfId="37707" xr:uid="{94EB58C2-4A86-45CE-9A93-47949B0DCE53}"/>
    <cellStyle name="メモ 3" xfId="41771" xr:uid="{E1BA7B43-2DD5-4E7A-A7BC-CA676A8AD0EB}"/>
    <cellStyle name="メモ 4" xfId="42417" xr:uid="{3C942F6B-D914-4679-9BA5-607CB757293D}"/>
    <cellStyle name="メモ 5" xfId="42983" xr:uid="{711FA80C-D81A-4965-A889-E95AB543369D}"/>
    <cellStyle name="メモ 6" xfId="43235" xr:uid="{40763C73-B944-4C60-A82D-C69132D94123}"/>
    <cellStyle name="メモ 7" xfId="45614" xr:uid="{D2BF10E7-F5DB-4507-997F-809F5D206E70}"/>
    <cellStyle name="メモ 8" xfId="45916" xr:uid="{EC939150-EF7D-4BDC-ACDE-016D0D3ADC36}"/>
    <cellStyle name="リンク セル" xfId="37708" xr:uid="{F41B64B9-41BE-48F5-9536-89D02A8813CA}"/>
    <cellStyle name="リンク セル 2" xfId="37709" xr:uid="{3EE5E888-1339-4480-9F2A-424F49B8507E}"/>
    <cellStyle name="เครื่องหมายจุลภาค [0]_Excel_MD97DL" xfId="12229" xr:uid="{5CEF014D-E014-4693-B208-1EC1E3642DAD}"/>
    <cellStyle name="เครื่องหมายจุลภาค 2" xfId="3808" xr:uid="{BD2352EA-DF7C-44D5-AD5E-30FEAE51B89F}"/>
    <cellStyle name="เครื่องหมายจุลภาค_1999-PLAN-ACTUAL" xfId="3809" xr:uid="{D0672021-4F40-4991-91A6-913CCBAA8135}"/>
    <cellStyle name="เครื่องหมายสกุลเงิน [0]_Excel_MD97DL" xfId="12230" xr:uid="{FA1819F8-B68A-469F-A45A-AF6373329AA1}"/>
    <cellStyle name="เครื่องหมายสกุลเงิน_Excel_MD97DL" xfId="12231" xr:uid="{72D92E70-2742-4D03-80B2-1374043C0205}"/>
    <cellStyle name="เชื่อมโยงหลายมิติ" xfId="12575" xr:uid="{574F1D7A-A4D2-450F-A62D-7A5F8B6BDB2F}"/>
    <cellStyle name="เซลล์ตรวจสอบ" xfId="557" xr:uid="{02662A01-C2C6-49C3-B02A-929FC0EA940D}"/>
    <cellStyle name="เซลล์ตรวจสอบ 2" xfId="12408" xr:uid="{9C08033A-9E68-4C41-82F9-151323E1A104}"/>
    <cellStyle name="เซลล์ตรวจสอบ 2 2" xfId="37710" xr:uid="{6668B976-6472-4BC6-8DB5-80D0A1E8AB52}"/>
    <cellStyle name="เซลล์ตรวจสอบ 3" xfId="37925" xr:uid="{279D6A1A-2882-4528-AABB-17AADBC3D4B4}"/>
    <cellStyle name="เซลล์ตรวจสอบ 4" xfId="12669" xr:uid="{E322F4A2-5CAF-4918-93DF-85B623AFE7DA}"/>
    <cellStyle name="เซลล์ที่มีการเชื่อมโยง" xfId="558" xr:uid="{9BB828DD-AC32-4A25-A30C-B932FE64627C}"/>
    <cellStyle name="เซลล์ที่มีการเชื่อมโยง 2" xfId="12473" xr:uid="{CE09AF72-9209-44FF-BC30-DC479EED57C2}"/>
    <cellStyle name="เซลล์ที่มีการเชื่อมโยง 2 2" xfId="37711" xr:uid="{769A0F43-50AA-4C14-BD30-1B5B611AA698}"/>
    <cellStyle name="เซลล์ที่มีการเชื่อมโยง 3" xfId="37926" xr:uid="{571A2504-5040-4F2C-879C-18B3380F7CF0}"/>
    <cellStyle name="เซลล์ที่มีการเชื่อมโยง 4" xfId="12562" xr:uid="{C0A4AB74-569C-4D8F-95A9-BA1C0B9AE705}"/>
    <cellStyle name="เปอร์เซ็นต์ 2" xfId="3810" xr:uid="{9505C5E6-DF42-488D-BEA7-DE1CB7DFFAEA}"/>
    <cellStyle name="แย่" xfId="559" xr:uid="{AD788F94-9467-47F0-8A09-4600E80B02A0}"/>
    <cellStyle name="แย่ 2" xfId="12410" xr:uid="{FA3A2EBE-803A-4BEE-B851-8C19DB46B070}"/>
    <cellStyle name="แย่ 2 2" xfId="37712" xr:uid="{E4298799-603A-4A2C-AE40-6B07319EC125}"/>
    <cellStyle name="แย่ 3" xfId="37927" xr:uid="{DEDADE7A-42F2-412F-A05D-2D56B379B5DD}"/>
    <cellStyle name="แย่ 4" xfId="12627" xr:uid="{E710D6DD-AD42-45D4-91AE-292DF45689DC}"/>
    <cellStyle name="แสดงผล" xfId="560" xr:uid="{FB09F0B6-24D5-48DB-9E89-DF1CD0381349}"/>
    <cellStyle name="แสดงผล 10" xfId="1997" xr:uid="{6A79D232-6B14-4FF1-AAF9-75AB8FF79F20}"/>
    <cellStyle name="แสดงผล 10 2" xfId="8437" xr:uid="{AB50B3EB-6EF4-4EB7-B183-F8A1A62EDA62}"/>
    <cellStyle name="แสดงผล 10 3" xfId="42368" xr:uid="{8565CA31-0622-42B2-8CA7-72FBB10DF5EC}"/>
    <cellStyle name="แสดงผล 11" xfId="2047" xr:uid="{8ED99601-5245-4E16-93F6-52A236DA40EF}"/>
    <cellStyle name="แสดงผล 11 2" xfId="9288" xr:uid="{DB0BB9E4-EF93-4C3E-B0A7-7146319D9520}"/>
    <cellStyle name="แสดงผล 11 3" xfId="42953" xr:uid="{6C84B21A-6065-4752-B296-94D7A6515184}"/>
    <cellStyle name="แสดงผล 12" xfId="8555" xr:uid="{A61C5C1B-FCCB-47A4-B96F-9FCD35444991}"/>
    <cellStyle name="แสดงผล 12 2" xfId="43455" xr:uid="{C87D846B-0648-4FB2-ADBA-14325EBD81B2}"/>
    <cellStyle name="แสดงผล 13" xfId="10473" xr:uid="{D4C5D729-D97B-4907-ACC4-6CC530808CEC}"/>
    <cellStyle name="แสดงผล 13 2" xfId="45580" xr:uid="{03F06E06-CA08-4AD6-B4D7-31FBC71325EB}"/>
    <cellStyle name="แสดงผล 14" xfId="9012" xr:uid="{FBA18B5B-DA70-4FFA-85D3-C4449FA94888}"/>
    <cellStyle name="แสดงผล 15" xfId="6718" xr:uid="{CCC06C50-864D-41DB-BD1B-4A0DB7B0652B}"/>
    <cellStyle name="แสดงผล 16" xfId="12019" xr:uid="{D7507347-C2F1-4447-8380-B1C24B144DA2}"/>
    <cellStyle name="แสดงผล 17" xfId="11295" xr:uid="{237A6128-0C4A-4C35-A9F4-41C7E4254925}"/>
    <cellStyle name="แสดงผล 18" xfId="11256" xr:uid="{53772263-5257-47DE-986D-B846664A4050}"/>
    <cellStyle name="แสดงผล 19" xfId="7172" xr:uid="{BBA54512-28A2-4B9C-AF53-B15DA21429CA}"/>
    <cellStyle name="แสดงผล 2" xfId="561" xr:uid="{C27AF8F1-F4B7-4FBF-9725-498A428C0977}"/>
    <cellStyle name="แสดงผล 2 10" xfId="8511" xr:uid="{BD54CB7E-1FC0-4373-BA35-C0D0C87FA90D}"/>
    <cellStyle name="แสดงผล 2 11" xfId="10828" xr:uid="{7C240FC3-E253-48F0-A483-DCB1935022FF}"/>
    <cellStyle name="แสดงผล 2 12" xfId="11076" xr:uid="{461B1FEA-2649-4FAB-BA00-0953CE442CE0}"/>
    <cellStyle name="แสดงผล 2 13" xfId="11887" xr:uid="{AD395F13-68A2-4238-A45B-DECE836CA10D}"/>
    <cellStyle name="แสดงผล 2 14" xfId="11611" xr:uid="{AC10DDCA-2368-4626-BCB2-727AD69FCFB2}"/>
    <cellStyle name="แสดงผล 2 15" xfId="12053" xr:uid="{B561EDE7-3F5A-4882-936A-941CDAE46A53}"/>
    <cellStyle name="แสดงผล 2 16" xfId="10926" xr:uid="{29DCF673-7910-4C60-A27A-B2B709EC8E68}"/>
    <cellStyle name="แสดงผล 2 17" xfId="12413" xr:uid="{0FB887FE-D51A-4C81-8FC3-5ED7F703127D}"/>
    <cellStyle name="แสดงผล 2 2" xfId="562" xr:uid="{D9C53A68-4889-402B-8D92-EA02F22FAE3E}"/>
    <cellStyle name="แสดงผล 2 2 10" xfId="11596" xr:uid="{D2251ADE-2EA9-48C4-B65C-670071D5D3BA}"/>
    <cellStyle name="แสดงผล 2 2 11" xfId="11959" xr:uid="{6A3BD1F4-E195-4EE5-921D-4C48EE42693F}"/>
    <cellStyle name="แสดงผล 2 2 12" xfId="11853" xr:uid="{77D1CA71-0D80-4963-A404-BC84A3D18B53}"/>
    <cellStyle name="แสดงผล 2 2 13" xfId="37842" xr:uid="{D11EF627-C723-4E76-933C-45227DD42371}"/>
    <cellStyle name="แสดงผล 2 2 2" xfId="1289" xr:uid="{CC552EA7-7BF4-41BB-A5D6-3ED8685ADAD6}"/>
    <cellStyle name="แสดงผล 2 2 2 10" xfId="41786" xr:uid="{3AE06005-EB9E-49C5-A890-C906471D7358}"/>
    <cellStyle name="แสดงผล 2 2 2 2" xfId="1817" xr:uid="{F0863BA9-26E4-46DA-89F1-7DF498A4A240}"/>
    <cellStyle name="แสดงผล 2 2 2 2 2" xfId="6684" xr:uid="{93DFCB2E-E4D8-42EC-AF22-D9B60947ABCD}"/>
    <cellStyle name="แสดงผล 2 2 2 2 3" xfId="11556" xr:uid="{2104BCB7-228A-4C90-9957-316B715818F9}"/>
    <cellStyle name="แสดงผล 2 2 2 2 4" xfId="8248" xr:uid="{5BD45FD2-6B73-47D3-A415-A5777B46CD1B}"/>
    <cellStyle name="แสดงผล 2 2 2 2 5" xfId="10517" xr:uid="{C54B13A7-48BF-488B-8905-3E30180FF864}"/>
    <cellStyle name="แสดงผล 2 2 2 2 6" xfId="11111" xr:uid="{02FAD97F-9DC7-4AE5-9B91-0AD0F4FE5A41}"/>
    <cellStyle name="แสดงผล 2 2 2 2 7" xfId="5483" xr:uid="{1B16AB25-1A90-4821-9B71-CADBADC0DDBD}"/>
    <cellStyle name="แสดงผล 2 2 2 3" xfId="7189" xr:uid="{D3BD94BE-8EC4-48E3-9869-B2F429C1F432}"/>
    <cellStyle name="แสดงผล 2 2 2 4" xfId="11884" xr:uid="{C48D0582-43C9-459C-B13A-9BFDA2AABB31}"/>
    <cellStyle name="แสดงผล 2 2 2 5" xfId="11189" xr:uid="{E67C5364-1C67-4FB2-8817-428FB67C043C}"/>
    <cellStyle name="แสดงผล 2 2 2 6" xfId="6295" xr:uid="{17E82618-2F7E-42F8-94B4-1A3E121595B2}"/>
    <cellStyle name="แสดงผล 2 2 2 7" xfId="6727" xr:uid="{187E650E-690C-4A32-A303-D4E60F309DBA}"/>
    <cellStyle name="แสดงผล 2 2 2 8" xfId="11993" xr:uid="{3B011DF6-C8D0-4DD3-834C-A92536D9C9C5}"/>
    <cellStyle name="แสดงผล 2 2 2 9" xfId="4532" xr:uid="{23A7847C-45A9-46FA-93F1-360B28DC50DF}"/>
    <cellStyle name="แสดงผล 2 2 3" xfId="952" xr:uid="{DD963DA7-F223-4B39-9398-8511809983D4}"/>
    <cellStyle name="แสดงผล 2 2 3 2" xfId="5621" xr:uid="{48AB7FC6-DFEF-4C0C-B183-F346DEFD640F}"/>
    <cellStyle name="แสดงผล 2 2 3 3" xfId="6694" xr:uid="{B8497AD0-6022-43F6-B1C4-3798B239EA4F}"/>
    <cellStyle name="แสดงผล 2 2 3 4" xfId="11299" xr:uid="{D6A33B97-74A3-4AD2-8B75-9A35C2EC771F}"/>
    <cellStyle name="แสดงผล 2 2 3 5" xfId="11801" xr:uid="{27DC860C-4C1C-4FC9-86F4-EA36D29EA106}"/>
    <cellStyle name="แสดงผล 2 2 3 6" xfId="11785" xr:uid="{FD69CFCE-291A-4F0B-BA98-8428E335EAE1}"/>
    <cellStyle name="แสดงผล 2 2 3 7" xfId="11176" xr:uid="{E089A17D-ED70-458E-A727-C4FC0846159E}"/>
    <cellStyle name="แสดงผล 2 2 3 8" xfId="5145" xr:uid="{E27214BB-F0C4-44BF-AEEF-0D4AA6F1B49C}"/>
    <cellStyle name="แสดงผล 2 2 3 9" xfId="42430" xr:uid="{0D201C30-D061-4094-8E81-1A6A37039A5F}"/>
    <cellStyle name="แสดงผล 2 2 4" xfId="2711" xr:uid="{3B05FA9D-0C35-4830-997C-7D5BF3BB25C1}"/>
    <cellStyle name="แสดงผล 2 2 4 2" xfId="9640" xr:uid="{18B52393-CF72-4796-836D-DDD4E3E945D2}"/>
    <cellStyle name="แสดงผล 2 2 4 3" xfId="42994" xr:uid="{4E5A40D1-E4E9-418D-ACDF-5803CC328336}"/>
    <cellStyle name="แสดงผล 2 2 5" xfId="10525" xr:uid="{169F4BB0-1C98-4931-92BC-DC53B019EFCE}"/>
    <cellStyle name="แสดงผล 2 2 5 2" xfId="43245" xr:uid="{228F76D7-38BC-4FC7-92A3-702E0E1E0E68}"/>
    <cellStyle name="แสดงผล 2 2 6" xfId="8720" xr:uid="{01E01B35-ABC9-4E4F-9ABE-CB46DDC79525}"/>
    <cellStyle name="แสดงผล 2 2 6 2" xfId="45629" xr:uid="{E28CB52B-6397-4EC6-9660-D2F0A2BC22E7}"/>
    <cellStyle name="แสดงผล 2 2 7" xfId="10523" xr:uid="{C56D8D09-6917-439B-BCF9-F414EDCA8444}"/>
    <cellStyle name="แสดงผล 2 2 7 2" xfId="45926" xr:uid="{F635524B-9EE7-480D-A5D7-79FA3B088453}"/>
    <cellStyle name="แสดงผล 2 2 8" xfId="11206" xr:uid="{CFB4AB13-1A02-4BF3-97BE-FC78070168BE}"/>
    <cellStyle name="แสดงผล 2 2 9" xfId="6158" xr:uid="{DBC58D4D-0135-4299-ABBA-2F349C30FF44}"/>
    <cellStyle name="แสดงผล 2 3" xfId="563" xr:uid="{549B757E-8713-4D92-97C7-8C94BD50E4E1}"/>
    <cellStyle name="แสดงผล 2 3 2" xfId="1301" xr:uid="{20881EC3-538A-464D-BE00-4827C6DB4C11}"/>
    <cellStyle name="แสดงผล 2 3 2 2" xfId="1820" xr:uid="{F98DC470-9BF1-484B-B76C-FE955565F54E}"/>
    <cellStyle name="แสดงผล 2 3 2 2 2" xfId="11568" xr:uid="{045D9390-2970-4FE0-9F40-14EF41F57480}"/>
    <cellStyle name="แสดงผล 2 3 2 2 3" xfId="6957" xr:uid="{69C3BCE5-82D7-4BF4-9082-45E69906E073}"/>
    <cellStyle name="แสดงผล 2 3 2 2 4" xfId="11199" xr:uid="{73A2F2B5-40B1-4CD7-8072-6714801F55B9}"/>
    <cellStyle name="แสดงผล 2 3 2 2 5" xfId="6249" xr:uid="{328CB77D-1EC0-4239-A3CB-A4584D8CEB51}"/>
    <cellStyle name="แสดงผล 2 3 2 2 6" xfId="11386" xr:uid="{7C202FB9-A258-4A0B-AE36-1FC74AD05414}"/>
    <cellStyle name="แสดงผล 2 3 2 2 7" xfId="5498" xr:uid="{0EDFF29F-76AD-4418-BFA2-E3D03F9950F7}"/>
    <cellStyle name="แสดงผล 2 3 2 3" xfId="7190" xr:uid="{3D06139D-E360-445F-AA03-18095E8826AA}"/>
    <cellStyle name="แสดงผล 2 3 2 4" xfId="11615" xr:uid="{32BADF56-DAB2-4510-A4BE-869AD4514ED5}"/>
    <cellStyle name="แสดงผล 2 3 2 5" xfId="11323" xr:uid="{A7705EC2-E3FA-4B2B-BC69-FD8C92E68A94}"/>
    <cellStyle name="แสดงผล 2 3 2 6" xfId="7227" xr:uid="{B0C499E6-1266-4523-AC3D-92EDF24983C5}"/>
    <cellStyle name="แสดงผล 2 3 2 7" xfId="11766" xr:uid="{D520D7E3-A34B-4627-87D4-EE7B177E217B}"/>
    <cellStyle name="แสดงผล 2 3 2 8" xfId="10955" xr:uid="{C68C927E-21E2-4984-B662-CEB809888D8D}"/>
    <cellStyle name="แสดงผล 2 3 2 9" xfId="4547" xr:uid="{6DFC4D5E-37B4-4EE9-B831-FC85C7991DC9}"/>
    <cellStyle name="แสดงผล 2 3 3" xfId="966" xr:uid="{0072BD00-8F4A-4BB1-9464-5C7E11FF776E}"/>
    <cellStyle name="แสดงผล 2 3 3 2" xfId="5636" xr:uid="{D2873E80-5CA4-40B2-A25A-5DA42D793E3C}"/>
    <cellStyle name="แสดงผล 2 3 3 3" xfId="11063" xr:uid="{FCD5BC85-91D3-4AF5-A6B5-CFA7AFFF4314}"/>
    <cellStyle name="แสดงผล 2 3 3 4" xfId="11666" xr:uid="{17E5CF99-E875-480D-8E50-097FA954CF5C}"/>
    <cellStyle name="แสดงผล 2 3 3 5" xfId="12086" xr:uid="{5AB4FC4F-3DCE-4F9D-988F-BCA45BA6E2E3}"/>
    <cellStyle name="แสดงผล 2 3 3 6" xfId="12153" xr:uid="{F36A99F8-1D62-49D0-8B07-E633EBCA9320}"/>
    <cellStyle name="แสดงผล 2 3 3 7" xfId="11320" xr:uid="{9856573C-8248-4EE0-9C8B-DBB6AEFC536C}"/>
    <cellStyle name="แสดงผล 2 3 3 8" xfId="5160" xr:uid="{2F7BCA9B-4B62-400D-AB8E-1AFACD5068E9}"/>
    <cellStyle name="แสดงผล 2 3 4" xfId="3811" xr:uid="{700DE7D2-6639-49F0-BD72-CA7676DC73C8}"/>
    <cellStyle name="แสดงผล 2 3 4 2" xfId="10965" xr:uid="{F1154575-C12C-40CE-807E-B2C06177E334}"/>
    <cellStyle name="แสดงผล 2 3 5" xfId="12125" xr:uid="{A01A5D64-B30D-4585-BE16-A02C5B51B0B1}"/>
    <cellStyle name="แสดงผล 2 3 6" xfId="11332" xr:uid="{1514C00C-0C20-48CA-BBAF-73E31556B4A3}"/>
    <cellStyle name="แสดงผล 2 3 7" xfId="11635" xr:uid="{0CBF042C-7F3A-497B-9075-F836D286BD0E}"/>
    <cellStyle name="แสดงผล 2 3 8" xfId="7649" xr:uid="{29D1D287-555F-4CCD-A0A7-01C9FFC0943A}"/>
    <cellStyle name="แสดงผล 2 3 9" xfId="38057" xr:uid="{B60AFCD5-028B-471F-849A-F6F822626C1F}"/>
    <cellStyle name="แสดงผล 2 4" xfId="564" xr:uid="{5560D8B6-9280-44BF-BACE-59D4ABD69080}"/>
    <cellStyle name="แสดงผล 2 4 10" xfId="4509" xr:uid="{47C0BAAE-075F-41A8-8263-29B7FBAB9110}"/>
    <cellStyle name="แสดงผล 2 4 11" xfId="38307" xr:uid="{D0A28D5D-A64A-472A-A5BA-4E308C39FCB5}"/>
    <cellStyle name="แสดงผล 2 4 2" xfId="1299" xr:uid="{06AFDCF6-0D87-4366-9C2A-4285C3CE89D4}"/>
    <cellStyle name="แสดงผล 2 4 2 2" xfId="1819" xr:uid="{0B6E5C30-E496-4862-A028-069C8D8B4910}"/>
    <cellStyle name="แสดงผล 2 4 2 2 2" xfId="11901" xr:uid="{E5C314D1-5877-46AC-A4BC-48A3FD8ECB31}"/>
    <cellStyle name="แสดงผล 2 4 2 2 3" xfId="11311" xr:uid="{62D30475-6C38-40AF-9610-E1807C194405}"/>
    <cellStyle name="แสดงผล 2 4 2 2 4" xfId="10886" xr:uid="{06416CBF-074C-4A1B-AF4E-481A3593BFEC}"/>
    <cellStyle name="แสดงผล 2 4 2 2 5" xfId="11445" xr:uid="{F7189A00-BB92-46EA-A36B-7A977D821121}"/>
    <cellStyle name="แสดงผล 2 4 2 2 6" xfId="11954" xr:uid="{28A4F4CF-E31A-4853-9966-C3171F9A35F7}"/>
    <cellStyle name="แสดงผล 2 4 2 2 7" xfId="7192" xr:uid="{D7BBC316-74EF-4622-A634-9EF682F20656}"/>
    <cellStyle name="แสดงผล 2 4 2 3" xfId="11729" xr:uid="{7DD00A49-443A-4C38-8DB3-D8EF27BEC685}"/>
    <cellStyle name="แสดงผล 2 4 2 4" xfId="12069" xr:uid="{882F5937-00D4-4B5F-B54A-A4FDDBDC40D5}"/>
    <cellStyle name="แสดงผล 2 4 2 5" xfId="11297" xr:uid="{125F1729-FDB6-4099-B581-DE74B581BF68}"/>
    <cellStyle name="แสดงผล 2 4 2 6" xfId="11552" xr:uid="{64787600-8205-4840-801A-E0D80E304B41}"/>
    <cellStyle name="แสดงผล 2 4 2 7" xfId="11678" xr:uid="{DF8A67C7-66FA-42EB-BAA8-3D14C9EA3CD9}"/>
    <cellStyle name="แสดงผล 2 4 2 8" xfId="5459" xr:uid="{6E9562E6-C0E6-4789-9019-8C90B654A850}"/>
    <cellStyle name="แสดงผล 2 4 3" xfId="962" xr:uid="{97997126-2EF1-4FA7-9C95-CB373E59D1A2}"/>
    <cellStyle name="แสดงผล 2 4 3 2" xfId="11273" xr:uid="{F8ABE0DE-8583-4534-AAEE-F55E7C466806}"/>
    <cellStyle name="แสดงผล 2 4 3 3" xfId="11028" xr:uid="{73F5397A-D52A-4520-AF4C-18B7B8A67B01}"/>
    <cellStyle name="แสดงผล 2 4 3 4" xfId="11518" xr:uid="{12DF22A5-43C1-4D3B-A919-741A7152F09C}"/>
    <cellStyle name="แสดงผล 2 4 3 5" xfId="6715" xr:uid="{9A25046F-B074-4C04-AE14-F68B52E2B879}"/>
    <cellStyle name="แสดงผล 2 4 3 6" xfId="11152" xr:uid="{7F0EE040-B758-4655-AE71-D2050E376BC0}"/>
    <cellStyle name="แสดงผล 2 4 3 7" xfId="7479" xr:uid="{8ACF463F-0874-4ECC-89DF-3D78E4314AD3}"/>
    <cellStyle name="แสดงผล 2 4 4" xfId="7191" xr:uid="{B95A5467-0B9A-49DC-94D4-CAB8790DB308}"/>
    <cellStyle name="แสดงผล 2 4 5" xfId="11236" xr:uid="{F3D2413A-A3D7-486D-B26E-939E66FF69DA}"/>
    <cellStyle name="แสดงผล 2 4 6" xfId="10959" xr:uid="{1F44D662-420B-40EA-BB26-CCED7DCA0318}"/>
    <cellStyle name="แสดงผล 2 4 7" xfId="11370" xr:uid="{48C8E77C-0BCB-4DC7-88BE-C76555BA4E94}"/>
    <cellStyle name="แสดงผล 2 4 8" xfId="8321" xr:uid="{B7435854-2889-4925-B54D-1ED804A2311B}"/>
    <cellStyle name="แสดงผล 2 4 9" xfId="6703" xr:uid="{98274E26-5DEE-4AFA-9F21-B5FBE084F596}"/>
    <cellStyle name="แสดงผล 2 5" xfId="1042" xr:uid="{3FFABF58-78F4-428E-9AD2-465C22080BD0}"/>
    <cellStyle name="แสดงผล 2 5 2" xfId="1801" xr:uid="{34E149FA-9F2D-4E8F-9F0F-897D641D3DE3}"/>
    <cellStyle name="แสดงผล 2 5 2 2" xfId="11432" xr:uid="{9F36FD54-0863-4620-8A18-6A436C5977C8}"/>
    <cellStyle name="แสดงผล 2 5 2 3" xfId="11628" xr:uid="{56E41B52-56DA-46C2-A7E5-58A97828CE29}"/>
    <cellStyle name="แสดงผล 2 5 2 4" xfId="12016" xr:uid="{FAEF631A-7CAB-4CF8-881E-5EFB09E2DEAA}"/>
    <cellStyle name="แสดงผล 2 5 2 5" xfId="8341" xr:uid="{5B21FBB0-F7E8-4B50-92B9-805EABED9B0C}"/>
    <cellStyle name="แสดงผล 2 5 2 6" xfId="6160" xr:uid="{87E77653-D813-4A53-B3F6-17F65FCFC4B6}"/>
    <cellStyle name="แสดงผล 2 5 2 7" xfId="5510" xr:uid="{5FA115C9-521B-4279-917A-40CFED54A6E1}"/>
    <cellStyle name="แสดงผล 2 5 3" xfId="11960" xr:uid="{85B0DBF8-752C-44B6-A932-9B99EE57D66F}"/>
    <cellStyle name="แสดงผล 2 5 4" xfId="11471" xr:uid="{0446185C-3951-4CD2-9D3B-D30ABD7EC322}"/>
    <cellStyle name="แสดงผล 2 5 5" xfId="6282" xr:uid="{DE652B46-62E2-4919-905B-E943052C8207}"/>
    <cellStyle name="แสดงผล 2 5 6" xfId="11427" xr:uid="{CEBBFD3A-F930-436E-9B4C-AF0DF9386AF2}"/>
    <cellStyle name="แสดงผล 2 5 7" xfId="7288" xr:uid="{4D652A3E-C5A8-42AB-8860-C54FBE5D73B4}"/>
    <cellStyle name="แสดงผล 2 5 8" xfId="4617" xr:uid="{5A0F12BD-10D3-4E98-B432-F8830F712BC2}"/>
    <cellStyle name="แสดงผล 2 5 9" xfId="41583" xr:uid="{0FD62C19-E8CA-41E2-A240-DAB82C8BDE21}"/>
    <cellStyle name="แสดงผล 2 6" xfId="1119" xr:uid="{FED16499-FEC6-429B-A81E-9BB4E93ADD75}"/>
    <cellStyle name="แสดงผล 2 6 2" xfId="1806" xr:uid="{A60C1CE0-EE1B-4201-9078-FA8894011AA4}"/>
    <cellStyle name="แสดงผล 2 6 2 2" xfId="11943" xr:uid="{7D59756C-0186-461C-9140-2A69BB080AD3}"/>
    <cellStyle name="แสดงผล 2 6 2 3" xfId="11277" xr:uid="{6BB78D42-1F8E-4D6C-9257-781969CF2F07}"/>
    <cellStyle name="แสดงผล 2 6 2 4" xfId="11778" xr:uid="{F80FF20C-5321-401C-B5D4-71FAB718711F}"/>
    <cellStyle name="แสดงผล 2 6 2 5" xfId="6447" xr:uid="{68E4DB2C-5DA2-4872-B17B-214C17039C0E}"/>
    <cellStyle name="แสดงผล 2 6 2 6" xfId="11687" xr:uid="{C0D01372-EA59-4450-BEDB-DBB2EEF5466B}"/>
    <cellStyle name="แสดงผล 2 6 3" xfId="11156" xr:uid="{E93856B1-78A2-4C86-B3F7-196EEBDB7BC2}"/>
    <cellStyle name="แสดงผล 2 6 4" xfId="10855" xr:uid="{C70BFD0B-B7CC-4970-B7BC-946549388218}"/>
    <cellStyle name="แสดงผล 2 6 5" xfId="10871" xr:uid="{01D0AB77-49C5-45C7-ACBC-B2955E110FFC}"/>
    <cellStyle name="แสดงผล 2 6 6" xfId="11422" xr:uid="{6D9D08E2-BC52-4B4A-A80B-51F93A888B25}"/>
    <cellStyle name="แสดงผล 2 6 7" xfId="11888" xr:uid="{6EBDA1AC-F499-4174-AEAE-F74896E66A4F}"/>
    <cellStyle name="แสดงผล 2 6 8" xfId="7477" xr:uid="{C3EBD330-DE46-4704-857B-B36C0B96A92F}"/>
    <cellStyle name="แสดงผล 2 6 9" xfId="42238" xr:uid="{BFBEF351-031D-4B45-B9F4-C9461FAADC2A}"/>
    <cellStyle name="แสดงผล 2 7" xfId="746" xr:uid="{92EFB8A5-BAE5-4A7D-94EE-C5C94671A565}"/>
    <cellStyle name="แสดงผล 2 7 2" xfId="10992" xr:uid="{6FE0482D-ED7B-42B2-A9E7-DB2E3825B2EF}"/>
    <cellStyle name="แสดงผล 2 7 3" xfId="12074" xr:uid="{B992D3E3-81F8-440F-87AD-CF337704BDAB}"/>
    <cellStyle name="แสดงผล 2 7 4" xfId="6564" xr:uid="{FBE1D642-EAA3-4C1B-A08B-9C4C6DBE46D0}"/>
    <cellStyle name="แสดงผล 2 7 5" xfId="7125" xr:uid="{8C29C414-6660-4DC3-86E9-54BF581E83D8}"/>
    <cellStyle name="แสดงผล 2 7 6" xfId="11352" xr:uid="{975F809C-F69B-4B53-AAB6-EA064D72EABB}"/>
    <cellStyle name="แสดงผล 2 7 7" xfId="8438" xr:uid="{1E115EF7-65B1-410A-94D9-39E23AD9868E}"/>
    <cellStyle name="แสดงผล 2 7 8" xfId="42848" xr:uid="{7FE93CF9-4E48-4A64-AE27-ED3D488537CF}"/>
    <cellStyle name="แสดงผล 2 8" xfId="2191" xr:uid="{3AC5B0E7-5C1E-47C3-A7CC-54CEC0876A79}"/>
    <cellStyle name="แสดงผล 2 8 2" xfId="10194" xr:uid="{FF753919-D905-4692-B752-F5259FDCEF7C}"/>
    <cellStyle name="แสดงผล 2 8 3" xfId="43528" xr:uid="{F8380DD6-C001-4F0C-A116-2A8152E54E12}"/>
    <cellStyle name="แสดงผล 2 9" xfId="10551" xr:uid="{4216A75C-BDAD-4ACA-85C6-467BD4AA0EB5}"/>
    <cellStyle name="แสดงผล 2 9 2" xfId="45750" xr:uid="{0AADCE8D-AC0B-4DC3-94EB-7B4658DF8A8E}"/>
    <cellStyle name="แสดงผล 20" xfId="12232" xr:uid="{3AFFC2DB-70D6-47F0-8310-C38B31B7ECAB}"/>
    <cellStyle name="แสดงผล 3" xfId="565" xr:uid="{77FFAFC5-BFAA-4F87-B31C-628F99B9C063}"/>
    <cellStyle name="แสดงผล 3 10" xfId="10253" xr:uid="{67314A83-9127-4CEF-9677-0AAB8E815842}"/>
    <cellStyle name="แสดงผล 3 11" xfId="10794" xr:uid="{DEB0FFEB-19F7-45E0-A052-FC7DCDEA68DA}"/>
    <cellStyle name="แสดงผล 3 12" xfId="11822" xr:uid="{55827115-CABD-4DA1-B9FA-263ADF05BBB9}"/>
    <cellStyle name="แสดงผล 3 13" xfId="11030" xr:uid="{2BF78C2D-8D7A-4FF5-B730-6292A042C989}"/>
    <cellStyle name="แสดงผล 3 14" xfId="11797" xr:uid="{227BE267-C25C-4C6B-92B9-183C71818152}"/>
    <cellStyle name="แสดงผล 3 15" xfId="11265" xr:uid="{DD7E16E6-B737-4B58-AFE1-B4DCFAFFE2C5}"/>
    <cellStyle name="แสดงผล 3 16" xfId="7487" xr:uid="{BDF0B96F-6691-4EB5-94A4-906650C80AF7}"/>
    <cellStyle name="แสดงผล 3 17" xfId="12576" xr:uid="{016EF7D9-E8BA-4B25-B558-82E73B2A3098}"/>
    <cellStyle name="แสดงผล 3 2" xfId="566" xr:uid="{CEBAE6D1-4F52-4E7A-A7E5-1D87FA4EF336}"/>
    <cellStyle name="แสดงผล 3 2 10" xfId="38354" xr:uid="{7FF2F1AC-965E-4EAA-99EB-C9FBC4E85CD2}"/>
    <cellStyle name="แสดงผล 3 2 2" xfId="1290" xr:uid="{7490E1D0-CE84-4C01-8FE3-3886E16F2E7F}"/>
    <cellStyle name="แสดงผล 3 2 2 2" xfId="1818" xr:uid="{373338A7-F92B-47C6-8146-E6A520044EBB}"/>
    <cellStyle name="แสดงผล 3 2 2 2 2" xfId="11058" xr:uid="{8278C787-F654-4C84-BE63-396D7A26680F}"/>
    <cellStyle name="แสดงผล 3 2 2 2 3" xfId="11435" xr:uid="{4B8D487A-02C4-42D2-B8DC-E549EA8485D7}"/>
    <cellStyle name="แสดงผล 3 2 2 2 4" xfId="6272" xr:uid="{05465A36-547B-4820-A974-753F2F13A72C}"/>
    <cellStyle name="แสดงผล 3 2 2 2 5" xfId="11401" xr:uid="{8C53B379-9A91-4BFE-B57E-C44D100800A0}"/>
    <cellStyle name="แสดงผล 3 2 2 2 6" xfId="10260" xr:uid="{D22B6611-3B27-459C-A7DC-5E936D23B1C5}"/>
    <cellStyle name="แสดงผล 3 2 2 2 7" xfId="5484" xr:uid="{CE30707B-E019-4F18-802C-71BD2F2BF527}"/>
    <cellStyle name="แสดงผล 3 2 2 3" xfId="7194" xr:uid="{22FFA2C0-B0C1-487E-8780-3AC1E198E05B}"/>
    <cellStyle name="แสดงผล 3 2 2 4" xfId="11980" xr:uid="{2FF08D0A-6C48-4EB7-9DFC-5B9BA7E1E653}"/>
    <cellStyle name="แสดงผล 3 2 2 5" xfId="12126" xr:uid="{7FF98E5A-75E0-49F8-BE2A-FBAC994136B8}"/>
    <cellStyle name="แสดงผล 3 2 2 6" xfId="7193" xr:uid="{08A55742-020A-4749-A149-27C3202CC099}"/>
    <cellStyle name="แสดงผล 3 2 2 7" xfId="11753" xr:uid="{80A7303D-FB8C-4060-B10F-E3F6ACC073E0}"/>
    <cellStyle name="แสดงผล 3 2 2 8" xfId="10967" xr:uid="{C4EE65F5-EBA5-46F8-BD23-B03E50E69EA3}"/>
    <cellStyle name="แสดงผล 3 2 2 9" xfId="4533" xr:uid="{2DD3ACBA-1D71-48B5-B3AD-98A2C5465571}"/>
    <cellStyle name="แสดงผล 3 2 3" xfId="953" xr:uid="{CD03788D-EDBF-4C45-840A-2FFF65637790}"/>
    <cellStyle name="แสดงผล 3 2 3 2" xfId="5622" xr:uid="{EEA52B02-B950-4375-B665-0509745C93DD}"/>
    <cellStyle name="แสดงผล 3 2 3 3" xfId="11595" xr:uid="{4F85B76D-0FC9-4E2C-A27A-E4B6B611E2A2}"/>
    <cellStyle name="แสดงผล 3 2 3 4" xfId="11484" xr:uid="{3A8A0474-DDF2-4DDF-9504-E206783914B2}"/>
    <cellStyle name="แสดงผล 3 2 3 5" xfId="10893" xr:uid="{11B26609-9BF2-4CC7-8911-27811C3E739C}"/>
    <cellStyle name="แสดงผล 3 2 3 6" xfId="11497" xr:uid="{3D78FA07-77A5-4491-BC75-30BEECB2669A}"/>
    <cellStyle name="แสดงผล 3 2 3 7" xfId="11531" xr:uid="{AFF16445-429B-4312-BC4A-61447BCD258A}"/>
    <cellStyle name="แสดงผล 3 2 3 8" xfId="5146" xr:uid="{21FD8D64-8C6A-471C-B6B6-4A52E12785F5}"/>
    <cellStyle name="แสดงผล 3 2 4" xfId="6689" xr:uid="{16676A38-A08D-42AD-BFF7-223A88DE8308}"/>
    <cellStyle name="แสดงผล 3 2 5" xfId="10876" xr:uid="{FA2649C1-FAB6-4702-B499-24E5DA2290F0}"/>
    <cellStyle name="แสดงผล 3 2 6" xfId="11100" xr:uid="{66B3316E-FC87-4A18-A80D-A6928908FE09}"/>
    <cellStyle name="แสดงผล 3 2 7" xfId="11664" xr:uid="{854DD7C9-102E-4B80-9AF6-A912605E79D5}"/>
    <cellStyle name="แสดงผล 3 2 8" xfId="11197" xr:uid="{3B59A43C-6476-46C6-B6F2-EA806AD144FF}"/>
    <cellStyle name="แสดงผล 3 2 9" xfId="4109" xr:uid="{39A3336F-FC2C-416C-9175-36324EBDFF47}"/>
    <cellStyle name="แสดงผล 3 3" xfId="567" xr:uid="{05D9595D-5E47-4A14-96AE-DFBEBA2C3F57}"/>
    <cellStyle name="แสดงผล 3 3 10" xfId="41535" xr:uid="{06AD3C96-AFF8-4B94-94E4-4E698708DD34}"/>
    <cellStyle name="แสดงผล 3 3 2" xfId="1302" xr:uid="{F4ED7819-5495-49D1-B9FB-ACC5C1F91824}"/>
    <cellStyle name="แสดงผล 3 3 2 2" xfId="1821" xr:uid="{90310D92-685E-474B-8E57-9B603EEDC28C}"/>
    <cellStyle name="แสดงผล 3 3 2 2 2" xfId="11239" xr:uid="{7F49C6B1-25A3-4A2D-9973-376F49DD9F89}"/>
    <cellStyle name="แสดงผล 3 3 2 2 3" xfId="6257" xr:uid="{2869B071-185C-4895-81A8-D158A334E715}"/>
    <cellStyle name="แสดงผล 3 3 2 2 4" xfId="11754" xr:uid="{A24E6888-8508-4C5F-A571-29A07D8066B3}"/>
    <cellStyle name="แสดงผล 3 3 2 2 5" xfId="11095" xr:uid="{E5665611-21F0-446B-A433-97B8076FF4BD}"/>
    <cellStyle name="แสดงผล 3 3 2 2 6" xfId="12133" xr:uid="{BBD7C82C-DAD1-43EF-BC81-51072E136551}"/>
    <cellStyle name="แสดงผล 3 3 2 2 7" xfId="5499" xr:uid="{751C5C2F-C9F0-41A3-A071-2ADB283CCB38}"/>
    <cellStyle name="แสดงผล 3 3 2 3" xfId="7195" xr:uid="{69B39306-E277-438D-B64D-EB8A95AFFDA2}"/>
    <cellStyle name="แสดงผล 3 3 2 4" xfId="11658" xr:uid="{E9BE8054-4870-4DA5-98D4-37BCECB453C1}"/>
    <cellStyle name="แสดงผล 3 3 2 5" xfId="11164" xr:uid="{299659B7-F1CC-46D5-8A3F-160D2A1761D4}"/>
    <cellStyle name="แสดงผล 3 3 2 6" xfId="11333" xr:uid="{4E6EB599-DDD1-4EBC-8916-66ECD063302C}"/>
    <cellStyle name="แสดงผล 3 3 2 7" xfId="12094" xr:uid="{897B6EDD-F639-4646-BDBF-E92B033182DA}"/>
    <cellStyle name="แสดงผล 3 3 2 8" xfId="11098" xr:uid="{387FAC41-37DA-4A34-9476-B02B0933AC8D}"/>
    <cellStyle name="แสดงผล 3 3 2 9" xfId="4548" xr:uid="{E9DF0EDD-4E21-447E-A776-55A757F624F5}"/>
    <cellStyle name="แสดงผล 3 3 3" xfId="967" xr:uid="{FDF49480-0476-4D51-B868-2935C5980492}"/>
    <cellStyle name="แสดงผล 3 3 3 2" xfId="5637" xr:uid="{7A7777EE-6F95-437D-98C4-2F34FCEF2D43}"/>
    <cellStyle name="แสดงผล 3 3 3 3" xfId="11259" xr:uid="{56F7FFA8-C998-4B34-8A5B-4A85877CC4FE}"/>
    <cellStyle name="แสดงผล 3 3 3 4" xfId="11254" xr:uid="{22AA4D47-5741-41A5-A1DD-E7CBB56EA11C}"/>
    <cellStyle name="แสดงผล 3 3 3 5" xfId="11383" xr:uid="{80A93607-C293-4C01-B2E0-C2A7EF12EB2C}"/>
    <cellStyle name="แสดงผล 3 3 3 6" xfId="11263" xr:uid="{E3B24592-B4A4-4511-A54B-AA56A6849622}"/>
    <cellStyle name="แสดงผล 3 3 3 7" xfId="11816" xr:uid="{4E3EDAFF-7BEA-4D76-A9FE-0B687332628D}"/>
    <cellStyle name="แสดงผล 3 3 3 8" xfId="5161" xr:uid="{3A4BF61B-EBB9-44BF-9122-360D8C777868}"/>
    <cellStyle name="แสดงผล 3 3 4" xfId="10903" xr:uid="{AD53749C-039C-4B0F-B576-DAD3D38A7A9D}"/>
    <cellStyle name="แสดงผล 3 3 5" xfId="6367" xr:uid="{1C0758B0-CC99-4928-B79F-A769EC732DF6}"/>
    <cellStyle name="แสดงผล 3 3 6" xfId="12066" xr:uid="{D5BB8666-741B-4B23-8998-4CFA195E49BD}"/>
    <cellStyle name="แสดงผล 3 3 7" xfId="12105" xr:uid="{2972D01E-2A15-42EA-AF3C-D87392F15315}"/>
    <cellStyle name="แสดงผล 3 3 8" xfId="11174" xr:uid="{CDE9F9D0-2823-4F95-879F-5F26EFC83116}"/>
    <cellStyle name="แสดงผล 3 3 9" xfId="4117" xr:uid="{78722CCE-79DA-474F-A7C8-78E423463B64}"/>
    <cellStyle name="แสดงผล 3 4" xfId="568" xr:uid="{F53CC182-BC71-4144-82BF-D5E8E8490D41}"/>
    <cellStyle name="แสดงผล 3 4 10" xfId="4510" xr:uid="{91C989F5-E7B3-41E0-B219-581AC481FD8F}"/>
    <cellStyle name="แสดงผล 3 4 11" xfId="42190" xr:uid="{E2981AFD-E33C-4BF5-989C-4316436FCF62}"/>
    <cellStyle name="แสดงผล 3 4 2" xfId="1288" xr:uid="{98025298-1569-4949-86A6-E18C2382BA4A}"/>
    <cellStyle name="แสดงผล 3 4 2 2" xfId="1816" xr:uid="{78A3B514-7206-423C-A156-2C0420852D9D}"/>
    <cellStyle name="แสดงผล 3 4 2 2 2" xfId="11503" xr:uid="{AAB96F2C-0C5D-4B65-8366-59FAB9931D1C}"/>
    <cellStyle name="แสดงผล 3 4 2 2 3" xfId="12003" xr:uid="{862E6CD6-FF39-4D85-9F2B-DE90AED3F83D}"/>
    <cellStyle name="แสดงผล 3 4 2 2 4" xfId="11812" xr:uid="{0F119A2A-DA0A-4DB2-B22B-2BDD8FC19F8F}"/>
    <cellStyle name="แสดงผล 3 4 2 2 5" xfId="11783" xr:uid="{34B932FA-330A-4584-99F8-DAFB5785FC14}"/>
    <cellStyle name="แสดงผล 3 4 2 2 6" xfId="6709" xr:uid="{354794D4-1A3C-4B37-961F-566E892FD913}"/>
    <cellStyle name="แสดงผล 3 4 2 2 7" xfId="7197" xr:uid="{62271844-C605-42FE-BDCC-006A935D2BCB}"/>
    <cellStyle name="แสดงผล 3 4 2 3" xfId="11619" xr:uid="{DA8A46EE-E209-4C5D-8551-7CB03493B821}"/>
    <cellStyle name="แสดงผล 3 4 2 4" xfId="11123" xr:uid="{AD3922C4-AAAD-4E83-8E17-9B5905A26652}"/>
    <cellStyle name="แสดงผล 3 4 2 5" xfId="11937" xr:uid="{F3E867CF-9E8C-4389-9365-E559529F4821}"/>
    <cellStyle name="แสดงผล 3 4 2 6" xfId="11696" xr:uid="{80DED6AD-FE9C-49DD-954B-54B86D3D6956}"/>
    <cellStyle name="แสดงผล 3 4 2 7" xfId="11109" xr:uid="{CC4F1121-4B0C-46C5-B9B7-0E623DA5C429}"/>
    <cellStyle name="แสดงผล 3 4 2 8" xfId="5460" xr:uid="{0CA64241-3DDE-49A7-920E-79FFF4B3344D}"/>
    <cellStyle name="แสดงผล 3 4 3" xfId="949" xr:uid="{2D2B02DD-C4C5-4752-BD93-6DA7C3B05121}"/>
    <cellStyle name="แสดงผล 3 4 3 2" xfId="11813" xr:uid="{8E043A08-4BAB-4CF9-B91C-0EB828CB6F34}"/>
    <cellStyle name="แสดงผล 3 4 3 3" xfId="10980" xr:uid="{DEDB24EB-B97F-4192-87E8-B5D4CC12CC01}"/>
    <cellStyle name="แสดงผล 3 4 3 4" xfId="11192" xr:uid="{490D1427-4753-4124-B293-D52BBDD302FF}"/>
    <cellStyle name="แสดงผล 3 4 3 5" xfId="6239" xr:uid="{295BEE3D-A757-4AAC-B2D5-92C757094795}"/>
    <cellStyle name="แสดงผล 3 4 3 6" xfId="12060" xr:uid="{C8FCDBFC-DF96-4484-9CA5-BAB41C09C5BA}"/>
    <cellStyle name="แสดงผล 3 4 3 7" xfId="7481" xr:uid="{F7543924-3C1A-4BE1-8EB8-886E23248E28}"/>
    <cellStyle name="แสดงผล 3 4 4" xfId="7196" xr:uid="{4B00AF60-8004-4264-B554-DCED9F0E4D36}"/>
    <cellStyle name="แสดงผล 3 4 5" xfId="11125" xr:uid="{57CA4F66-DFEA-4C9B-8374-C0920B0B9EDB}"/>
    <cellStyle name="แสดงผล 3 4 6" xfId="11268" xr:uid="{E22047CD-F56A-4008-8163-BE440B925E09}"/>
    <cellStyle name="แสดงผล 3 4 7" xfId="11677" xr:uid="{402FF1DF-2FCA-46B9-B5CA-1BCACDC8DA37}"/>
    <cellStyle name="แสดงผล 3 4 8" xfId="11731" xr:uid="{420E9D9C-1A56-45B8-B3F5-3C228CD5801A}"/>
    <cellStyle name="แสดงผล 3 4 9" xfId="11714" xr:uid="{08F28635-BE86-4AA3-9EA8-03EA910B09F9}"/>
    <cellStyle name="แสดงผล 3 5" xfId="1043" xr:uid="{733B547E-2282-4AB7-B6A7-DD8346DF041D}"/>
    <cellStyle name="แสดงผล 3 5 2" xfId="1802" xr:uid="{2727D7B1-32A4-4DE4-AB09-9D2A034997B5}"/>
    <cellStyle name="แสดงผล 3 5 2 2" xfId="11097" xr:uid="{116B7843-53F8-48B5-AA6F-01C9CF6E8844}"/>
    <cellStyle name="แสดงผล 3 5 2 3" xfId="12058" xr:uid="{484069F1-7385-4CFA-85CB-E841F24B95AD}"/>
    <cellStyle name="แสดงผล 3 5 2 4" xfId="11454" xr:uid="{0996689B-9740-4B23-8DFD-BF8D5A080BEC}"/>
    <cellStyle name="แสดงผล 3 5 2 5" xfId="11483" xr:uid="{2F7B9202-3A74-45EA-B0B6-D812B280CCF3}"/>
    <cellStyle name="แสดงผล 3 5 2 6" xfId="11936" xr:uid="{24CBD29B-E9EB-4677-BBC0-9A455BE31953}"/>
    <cellStyle name="แสดงผล 3 5 2 7" xfId="5514" xr:uid="{0A3AD1D0-138B-42D5-92F3-6A2D6625C1FF}"/>
    <cellStyle name="แสดงผล 3 5 3" xfId="11491" xr:uid="{7E258020-ADBF-4225-A425-C9102F2F7C5F}"/>
    <cellStyle name="แสดงผล 3 5 4" xfId="11233" xr:uid="{E042C8E9-431D-43F5-B22E-3AFDCC4A0A38}"/>
    <cellStyle name="แสดงผล 3 5 5" xfId="11448" xr:uid="{C316264A-E200-46CB-AA25-96659F66714D}"/>
    <cellStyle name="แสดงผล 3 5 6" xfId="11242" xr:uid="{F5B6E328-3104-4158-802A-A99E865E80F5}"/>
    <cellStyle name="แสดงผล 3 5 7" xfId="12108" xr:uid="{5F9E8C55-D580-403C-ADE5-38424930DE7F}"/>
    <cellStyle name="แสดงผล 3 5 8" xfId="4684" xr:uid="{ABBB8945-A885-47C9-A0A6-B58B4F1D341C}"/>
    <cellStyle name="แสดงผล 3 5 9" xfId="42783" xr:uid="{8E6B7BE8-4E79-4D54-89B1-E3FFE19D8ED5}"/>
    <cellStyle name="แสดงผล 3 6" xfId="1120" xr:uid="{20A2D54A-7A5D-4864-AB15-92A74DBE820C}"/>
    <cellStyle name="แสดงผล 3 6 2" xfId="1807" xr:uid="{ABAC0A6D-C276-4492-8B4C-6DA5ED20824E}"/>
    <cellStyle name="แสดงผล 3 6 2 2" xfId="11982" xr:uid="{C12AC204-70D9-4D23-B948-BB0BEB528F15}"/>
    <cellStyle name="แสดงผล 3 6 2 3" xfId="8339" xr:uid="{3AEFB105-FBB2-41F8-8A06-2CF7F38FFC05}"/>
    <cellStyle name="แสดงผล 3 6 2 4" xfId="10989" xr:uid="{1C9EC811-D249-4E45-ADF7-5254163B6894}"/>
    <cellStyle name="แสดงผล 3 6 2 5" xfId="11572" xr:uid="{45F3A61E-295A-4144-830B-612504A7184D}"/>
    <cellStyle name="แสดงผล 3 6 2 6" xfId="11584" xr:uid="{B258BBD0-7A2C-4541-8D93-FC5641CCEF12}"/>
    <cellStyle name="แสดงผล 3 6 3" xfId="11652" xr:uid="{69E98867-B028-45E3-8842-B497ACEB87D9}"/>
    <cellStyle name="แสดงผล 3 6 4" xfId="11304" xr:uid="{00E4328B-80F0-4DBC-89CE-EC72564896AE}"/>
    <cellStyle name="แสดงผล 3 6 5" xfId="11650" xr:uid="{C3FC5707-1DA8-4652-A038-34B7D22E7879}"/>
    <cellStyle name="แสดงผล 3 6 6" xfId="11502" xr:uid="{C601CFCE-406E-435D-ADE3-969016D0FC0A}"/>
    <cellStyle name="แสดงผล 3 6 7" xfId="11244" xr:uid="{FAE15E8E-8E79-4757-912D-FDE7DD8AF535}"/>
    <cellStyle name="แสดงผล 3 6 8" xfId="7480" xr:uid="{9255D79C-E8F5-4A19-9E87-3939065A2962}"/>
    <cellStyle name="แสดงผล 3 6 9" xfId="43575" xr:uid="{99FC374C-2A95-4D30-9D5A-D95006AB95C5}"/>
    <cellStyle name="แสดงผล 3 7" xfId="747" xr:uid="{E49488A8-F01B-4202-B5FE-749BB99CB175}"/>
    <cellStyle name="แสดงผล 3 7 2" xfId="11555" xr:uid="{FDF5D577-17E2-4508-87D7-B86EC2FB4462}"/>
    <cellStyle name="แสดงผล 3 7 3" xfId="11566" xr:uid="{0283030D-3E66-42DB-91E0-DED1053DE381}"/>
    <cellStyle name="แสดงผล 3 7 4" xfId="11118" xr:uid="{C77B31D3-E0B6-4A20-B79D-41ECCCC58C49}"/>
    <cellStyle name="แสดงผล 3 7 5" xfId="11977" xr:uid="{1E97657C-DF11-4B49-A2E0-EF7E2CBAF5B7}"/>
    <cellStyle name="แสดงผล 3 7 6" xfId="11585" xr:uid="{6817AAF7-1C95-48B3-BD7F-097EBCA9E066}"/>
    <cellStyle name="แสดงผล 3 7 7" xfId="8439" xr:uid="{5491597C-EF2F-4E06-9721-21FBEE2213F7}"/>
    <cellStyle name="แสดงผล 3 7 8" xfId="45456" xr:uid="{0EB103CA-5FAC-4739-8D94-408B4988B3C8}"/>
    <cellStyle name="แสดงผล 3 8" xfId="2261" xr:uid="{F44DD1BE-61FB-4DB4-9978-C208AD544A26}"/>
    <cellStyle name="แสดงผล 3 8 2" xfId="10238" xr:uid="{3AF23328-2B2C-4D26-B37F-3DA1341F0FDA}"/>
    <cellStyle name="แสดงผล 3 8 3" xfId="13060" xr:uid="{A3C44B82-1E4B-4CF9-AE75-3C804AF372C9}"/>
    <cellStyle name="แสดงผล 3 9" xfId="10565" xr:uid="{65D1FE4D-9FC3-4D60-AEA8-C4A04434819D}"/>
    <cellStyle name="แสดงผล 4" xfId="569" xr:uid="{5D8D89D2-A144-45FE-BD8B-43378C728886}"/>
    <cellStyle name="แสดงผล 4 10" xfId="8554" xr:uid="{1708554D-919F-4EDA-AD26-7A49839515A9}"/>
    <cellStyle name="แสดงผล 4 11" xfId="8865" xr:uid="{918A29C1-D7D7-4E1D-9063-FB20BE95CFEB}"/>
    <cellStyle name="แสดงผล 4 12" xfId="11318" xr:uid="{FE9C03EE-2D97-4C5D-8BF2-DBE8F5E04385}"/>
    <cellStyle name="แสดงผล 4 13" xfId="11540" xr:uid="{4ABEDAC8-DB3B-4519-B9C6-DA836CDD0281}"/>
    <cellStyle name="แสดงผล 4 14" xfId="11235" xr:uid="{94BB57EE-D94E-4590-A88E-5994DAF6F622}"/>
    <cellStyle name="แสดงผล 4 15" xfId="11641" xr:uid="{D676E752-E41C-459E-9AFB-B6305DAC7195}"/>
    <cellStyle name="แสดงผล 4 16" xfId="11560" xr:uid="{C9F45BB2-D2FF-4CBA-9258-EEFC48B3C7CD}"/>
    <cellStyle name="แสดงผล 4 17" xfId="12617" xr:uid="{D714BDEE-FD8A-4AD5-A4AD-50C65E673086}"/>
    <cellStyle name="แสดงผล 4 2" xfId="570" xr:uid="{4113C969-8A8E-4546-8E1B-7ACC3CA7A5CE}"/>
    <cellStyle name="แสดงผล 4 2 10" xfId="4511" xr:uid="{3DF411BC-2F8A-4E47-A90E-34B5F8639FDB}"/>
    <cellStyle name="แสดงผล 4 2 11" xfId="38397" xr:uid="{681DBAB0-B6EB-4C45-A55B-A0F4FAE12D08}"/>
    <cellStyle name="แสดงผล 4 2 2" xfId="1279" xr:uid="{910D644C-FD51-4BEC-91B4-36CE96B3687E}"/>
    <cellStyle name="แสดงผล 4 2 2 2" xfId="1813" xr:uid="{197D2A8F-A204-4516-AFC1-05C82189B845}"/>
    <cellStyle name="แสดงผล 4 2 2 2 2" xfId="6418" xr:uid="{A8B637E2-93A9-4ECD-B8C4-BAD5B420E395}"/>
    <cellStyle name="แสดงผล 4 2 2 2 3" xfId="11411" xr:uid="{9C9D092A-82CE-43FC-B224-4957D6ADCC8C}"/>
    <cellStyle name="แสดงผล 4 2 2 2 4" xfId="11761" xr:uid="{8A7C36F1-BB73-4C5D-9D81-EFBA0CA7272C}"/>
    <cellStyle name="แสดงผล 4 2 2 2 5" xfId="11287" xr:uid="{18E1E747-AFD8-4FEA-963B-0F8F73CA2C11}"/>
    <cellStyle name="แสดงผล 4 2 2 2 6" xfId="11772" xr:uid="{7C9E1F1B-4B9F-47FD-9FC5-17D85711BC4E}"/>
    <cellStyle name="แสดงผล 4 2 2 2 7" xfId="7199" xr:uid="{DEF40E14-FF45-47BF-8693-36FBA1B32F25}"/>
    <cellStyle name="แสดงผล 4 2 2 3" xfId="10924" xr:uid="{72CCC113-68E7-4923-B788-31C5904ACAD4}"/>
    <cellStyle name="แสดงผล 4 2 2 4" xfId="11567" xr:uid="{F7D33143-BCE6-4713-8733-D3562CCCB5AC}"/>
    <cellStyle name="แสดงผล 4 2 2 5" xfId="12068" xr:uid="{45847E38-1322-4EC6-AB2C-940F0E3C1C22}"/>
    <cellStyle name="แสดงผล 4 2 2 6" xfId="11296" xr:uid="{3822C58D-A719-422A-9B8F-256ADA8FE54D}"/>
    <cellStyle name="แสดงผล 4 2 2 7" xfId="11350" xr:uid="{30FB4EFD-272B-4B76-A4E7-2D66B434BE9D}"/>
    <cellStyle name="แสดงผล 4 2 2 8" xfId="5461" xr:uid="{425FE35C-3B9F-4A6D-8AA8-52AA255549F1}"/>
    <cellStyle name="แสดงผล 4 2 3" xfId="937" xr:uid="{0A45F1A5-72EC-4AB4-89B6-22058157DFBB}"/>
    <cellStyle name="แสดงผล 4 2 3 2" xfId="12102" xr:uid="{ABB790A1-B11B-479A-8509-2A1D4230BE80}"/>
    <cellStyle name="แสดงผล 4 2 3 3" xfId="11142" xr:uid="{00A6243D-755A-435A-A0ED-13209E252A09}"/>
    <cellStyle name="แสดงผล 4 2 3 4" xfId="11008" xr:uid="{682AFAD0-AD17-475C-8313-5EE139C4B2FF}"/>
    <cellStyle name="แสดงผล 4 2 3 5" xfId="11620" xr:uid="{4EEA4434-345F-40AF-B9BA-50DEF15C022A}"/>
    <cellStyle name="แสดงผล 4 2 3 6" xfId="12063" xr:uid="{4959611C-1E28-48C3-A07D-1A842D5CFB77}"/>
    <cellStyle name="แสดงผล 4 2 3 7" xfId="7483" xr:uid="{E7320B4A-7B2F-474C-A7D7-6E18AB072510}"/>
    <cellStyle name="แสดงผล 4 2 4" xfId="7198" xr:uid="{2D58ECCC-9A91-4096-B324-62ADCC1F6411}"/>
    <cellStyle name="แสดงผล 4 2 5" xfId="11704" xr:uid="{7C0ECDBA-2DCC-4ACF-AAB7-558B4B56F020}"/>
    <cellStyle name="แสดงผล 4 2 6" xfId="7131" xr:uid="{FFC99E49-E34F-407F-A7DC-CF078675584E}"/>
    <cellStyle name="แสดงผล 4 2 7" xfId="12099" xr:uid="{5BBCBFF5-B15F-443A-842D-77EA7EA4F392}"/>
    <cellStyle name="แสดงผล 4 2 8" xfId="11709" xr:uid="{8CD667D7-A5F7-4DB2-A3D8-35080689BA05}"/>
    <cellStyle name="แสดงผล 4 2 9" xfId="11139" xr:uid="{D67C399C-D8EF-4883-B798-580BC0753DAA}"/>
    <cellStyle name="แสดงผล 4 3" xfId="571" xr:uid="{99CF7076-A5E1-4443-ABD6-573FB243C8F4}"/>
    <cellStyle name="แสดงผล 4 3 10" xfId="41474" xr:uid="{0F25DD8F-AD54-466D-B9EF-831FE02333AC}"/>
    <cellStyle name="แสดงผล 4 3 2" xfId="1272" xr:uid="{E55EC554-EADD-4990-B5EC-552344937E28}"/>
    <cellStyle name="แสดงผล 4 3 2 2" xfId="1811" xr:uid="{4C3C83A2-2E4E-46F9-AFD0-A29B457374BF}"/>
    <cellStyle name="แสดงผล 4 3 2 2 2" xfId="11225" xr:uid="{BA18C970-9CE2-42A0-A456-A194B0E56346}"/>
    <cellStyle name="แสดงผล 4 3 2 2 3" xfId="10899" xr:uid="{146B3620-D0A4-41F9-9948-0A995808BD2A}"/>
    <cellStyle name="แสดงผล 4 3 2 2 4" xfId="10256" xr:uid="{0B52C5B1-CFEC-47B6-A374-3F5DAF795341}"/>
    <cellStyle name="แสดงผล 4 3 2 2 5" xfId="12006" xr:uid="{64D954CC-E3B2-4F9D-B87D-9873CA08D436}"/>
    <cellStyle name="แสดงผล 4 3 2 2 6" xfId="12163" xr:uid="{2B4C0136-2FF9-47C7-BBC2-768DF30E6983}"/>
    <cellStyle name="แสดงผล 4 3 2 3" xfId="6342" xr:uid="{1621A118-73D7-4781-8F4A-0E1CED97F201}"/>
    <cellStyle name="แสดงผล 4 3 2 4" xfId="11607" xr:uid="{21A2D5D2-E9B3-4C8B-B170-2AE06690178E}"/>
    <cellStyle name="แสดงผล 4 3 2 5" xfId="11437" xr:uid="{189C35A0-6806-42B4-9B7D-5872FBBFC173}"/>
    <cellStyle name="แสดงผล 4 3 2 6" xfId="11817" xr:uid="{8B94012F-0849-4DC8-A5DE-334AC6537B40}"/>
    <cellStyle name="แสดงผล 4 3 2 7" xfId="8217" xr:uid="{9E74E497-DCAB-416B-AEE2-E468352A7293}"/>
    <cellStyle name="แสดงผล 4 3 2 8" xfId="5607" xr:uid="{C9F0B548-B45E-4997-90F7-013EC81A930D}"/>
    <cellStyle name="แสดงผล 4 3 3" xfId="928" xr:uid="{38005BCD-84C1-47C1-9D33-250B0145520C}"/>
    <cellStyle name="แสดงผล 4 3 3 2" xfId="11877" xr:uid="{D34A22AF-F6A3-438C-B63D-B61C7BB8736F}"/>
    <cellStyle name="แสดงผล 4 3 3 3" xfId="11230" xr:uid="{BD00482F-7525-4FA0-A2DF-4D2A496997E9}"/>
    <cellStyle name="แสดงผล 4 3 3 4" xfId="10946" xr:uid="{2C1150D7-F996-4799-9F91-426DC7B4C6C9}"/>
    <cellStyle name="แสดงผล 4 3 3 5" xfId="11988" xr:uid="{BD190CF4-B88B-4DC1-90D1-3128079004A6}"/>
    <cellStyle name="แสดงผล 4 3 3 6" xfId="11608" xr:uid="{4C6BEE64-5DB4-4533-BABA-013AAB62E104}"/>
    <cellStyle name="แสดงผล 4 3 3 7" xfId="7484" xr:uid="{3F922FDB-D5FD-4A0E-B9EE-F889A7AF2209}"/>
    <cellStyle name="แสดงผล 4 3 4" xfId="11504" xr:uid="{B02AE0C3-1453-41C4-BE64-C804B4E4CD85}"/>
    <cellStyle name="แสดงผล 4 3 5" xfId="12100" xr:uid="{C893A643-9FF1-468D-943B-12A3662397B2}"/>
    <cellStyle name="แสดงผล 4 3 6" xfId="10918" xr:uid="{F480B5F4-306D-4B26-A5E5-7AF4F43CF736}"/>
    <cellStyle name="แสดงผล 4 3 7" xfId="7128" xr:uid="{E9FAC71B-8EFA-4DD9-BD06-083932C1DDE1}"/>
    <cellStyle name="แสดงผล 4 3 8" xfId="11291" xr:uid="{3A15BAF5-D2E2-488D-820A-B3870FDD3742}"/>
    <cellStyle name="แสดงผล 4 3 9" xfId="5131" xr:uid="{698DFD30-E5DD-4227-9DDF-3B19134895E8}"/>
    <cellStyle name="แสดงผล 4 4" xfId="572" xr:uid="{155CBA5B-9023-4BAC-97E9-B5C5EE1342FE}"/>
    <cellStyle name="แสดงผล 4 4 10" xfId="6127" xr:uid="{12C8B6CD-A882-4FFB-860E-F8FF8928ADCD}"/>
    <cellStyle name="แสดงผล 4 4 11" xfId="42130" xr:uid="{5A8B0FBD-F035-4C7E-833F-49D577EC07F0}"/>
    <cellStyle name="แสดงผล 4 4 2" xfId="1286" xr:uid="{C73803C6-41D5-4B62-AE58-AF3C620E5A1C}"/>
    <cellStyle name="แสดงผล 4 4 2 2" xfId="1814" xr:uid="{4C2528D7-C928-4713-B38F-CAA58C7A600D}"/>
    <cellStyle name="แสดงผล 4 4 2 2 2" xfId="11501" xr:uid="{5A48E674-6B52-4E43-9C01-428CFFB07499}"/>
    <cellStyle name="แสดงผล 4 4 2 2 3" xfId="11485" xr:uid="{E96960B5-25D6-440E-8231-831466943C74}"/>
    <cellStyle name="แสดงผล 4 4 2 2 4" xfId="11486" xr:uid="{7C81B5A0-A3FC-4F1C-9AFF-C8A57A682795}"/>
    <cellStyle name="แสดงผล 4 4 2 2 5" xfId="7042" xr:uid="{DD494420-84C7-4648-BFED-E76207D3690C}"/>
    <cellStyle name="แสดงผล 4 4 2 2 6" xfId="12056" xr:uid="{416ECD8A-3ABB-485D-9E24-8E9D59514E6A}"/>
    <cellStyle name="แสดงผล 4 4 2 2 7" xfId="7201" xr:uid="{D4A35504-A199-4064-BA34-AADF30E9EE25}"/>
    <cellStyle name="แสดงผล 4 4 2 3" xfId="11444" xr:uid="{2F0BA93D-6C25-4F56-8CE1-39F052058CB8}"/>
    <cellStyle name="แสดงผล 4 4 2 4" xfId="11995" xr:uid="{689C6300-2637-4B4F-B882-1424342600D8}"/>
    <cellStyle name="แสดงผล 4 4 2 5" xfId="11637" xr:uid="{80BD8CA2-8C48-4EC5-A79C-BD56F835E6BB}"/>
    <cellStyle name="แสดงผล 4 4 2 6" xfId="10981" xr:uid="{898FE411-1903-4369-9185-70B0F156A158}"/>
    <cellStyle name="แสดงผล 4 4 2 7" xfId="11461" xr:uid="{B3EF9E24-A2F5-4FA3-9601-9B849EE2F6C2}"/>
    <cellStyle name="แสดงผล 4 4 2 8" xfId="6128" xr:uid="{5F967116-329B-4939-AA23-A46B9AF20F3F}"/>
    <cellStyle name="แสดงผล 4 4 3" xfId="947" xr:uid="{B19923CA-C121-4D3E-843B-50B15052549A}"/>
    <cellStyle name="แสดงผล 4 4 3 2" xfId="11281" xr:uid="{FB45466F-38AC-4A3A-9311-A7D4E8110A9E}"/>
    <cellStyle name="แสดงผล 4 4 3 3" xfId="11837" xr:uid="{582E0213-D647-45B3-8C0E-63572BA6E6D4}"/>
    <cellStyle name="แสดงผล 4 4 3 4" xfId="11623" xr:uid="{A5662442-6B1A-40B0-9DD8-107790CE8858}"/>
    <cellStyle name="แสดงผล 4 4 3 5" xfId="6212" xr:uid="{A3207BEB-77FA-40C7-9C04-E474167A51D0}"/>
    <cellStyle name="แสดงผล 4 4 3 6" xfId="11062" xr:uid="{A0E11C88-8336-4A00-9AD9-E2ECC67764D9}"/>
    <cellStyle name="แสดงผล 4 4 3 7" xfId="7485" xr:uid="{B8A92D6B-1A01-45EB-8CAC-D091A0649D3E}"/>
    <cellStyle name="แสดงผล 4 4 4" xfId="7200" xr:uid="{A33AC48B-4D61-4A43-90CF-66EB0949543F}"/>
    <cellStyle name="แสดงผล 4 4 5" xfId="11209" xr:uid="{F84AA5C6-343D-4ED0-8CBB-8C194A207D99}"/>
    <cellStyle name="แสดงผล 4 4 6" xfId="11911" xr:uid="{88D77CC7-9AA1-4FCC-913B-09018CAFE9ED}"/>
    <cellStyle name="แสดงผล 4 4 7" xfId="6675" xr:uid="{D59F6AC7-3F09-4964-B8E6-F4F514F9BA9C}"/>
    <cellStyle name="แสดงผล 4 4 8" xfId="11080" xr:uid="{A3CD58A7-6A05-4389-A4C6-81684AF95B35}"/>
    <cellStyle name="แสดงผล 4 4 9" xfId="11319" xr:uid="{5011220F-B519-4B24-830D-76BA40700565}"/>
    <cellStyle name="แสดงผล 4 5" xfId="1117" xr:uid="{F1494470-E159-464B-ABCA-D456EAD8577D}"/>
    <cellStyle name="แสดงผล 4 5 2" xfId="1805" xr:uid="{7DF44A86-FFD9-467D-9958-8B058C255664}"/>
    <cellStyle name="แสดงผล 4 5 2 2" xfId="12141" xr:uid="{9A7CA05D-8A4C-41B3-97B9-6736D3E738B9}"/>
    <cellStyle name="แสดงผล 4 5 2 3" xfId="11499" xr:uid="{A72F604E-981F-4745-A4A1-FDD42AB89D39}"/>
    <cellStyle name="แสดงผล 4 5 2 4" xfId="11898" xr:uid="{27E2A09D-2CE0-49BE-A4DC-D0282F7D340F}"/>
    <cellStyle name="แสดงผล 4 5 2 5" xfId="7105" xr:uid="{84C28BC0-F3F9-4ABC-A366-0D5B84B7C430}"/>
    <cellStyle name="แสดงผล 4 5 2 6" xfId="12048" xr:uid="{B0A55872-D650-49F9-9E42-BCC9EB3DCAA0}"/>
    <cellStyle name="แสดงผล 4 5 2 7" xfId="7202" xr:uid="{2A5F7AAD-42BE-4523-9645-1C2CC13D0791}"/>
    <cellStyle name="แสดงผล 4 5 3" xfId="7174" xr:uid="{F103C098-785B-4C68-BFBB-CD9C7B6E2A2F}"/>
    <cellStyle name="แสดงผล 4 5 4" xfId="6681" xr:uid="{75151959-6256-4F89-99B3-88C749CEF2B1}"/>
    <cellStyle name="แสดงผล 4 5 5" xfId="11686" xr:uid="{5205A461-4558-4497-B270-C50E508E7B28}"/>
    <cellStyle name="แสดงผล 4 5 6" xfId="6250" xr:uid="{D654D453-EB40-446D-9BB0-B4E22DB08ACE}"/>
    <cellStyle name="แสดงผล 4 5 7" xfId="10247" xr:uid="{F01F1FC8-3E8A-42F0-84D4-638D15B4C0B7}"/>
    <cellStyle name="แสดงผล 4 5 8" xfId="6129" xr:uid="{DE23CB37-3FF8-403B-9A7F-C6893790B3FE}"/>
    <cellStyle name="แสดงผล 4 5 9" xfId="42740" xr:uid="{D21C0A59-5485-4CF5-9363-4F40012037F1}"/>
    <cellStyle name="แสดงผล 4 6" xfId="689" xr:uid="{33E89298-466F-4992-B778-1B2B68944FB5}"/>
    <cellStyle name="แสดงผล 4 6 2" xfId="11116" xr:uid="{338EFFA2-89E6-482F-A559-81C4A9AC66F4}"/>
    <cellStyle name="แสดงผล 4 6 3" xfId="11737" xr:uid="{B98F9482-7800-4C90-A65D-CA8C34027B43}"/>
    <cellStyle name="แสดงผล 4 6 4" xfId="10930" xr:uid="{EE265826-A02C-4730-8BE7-723058DC7681}"/>
    <cellStyle name="แสดงผล 4 6 5" xfId="11413" xr:uid="{82F0FAE6-C83D-43C0-825A-F6C92E709385}"/>
    <cellStyle name="แสดงผล 4 6 6" xfId="11879" xr:uid="{7D1157C1-C5D1-4BDE-BE3A-23CC3110E753}"/>
    <cellStyle name="แสดงผล 4 6 7" xfId="7482" xr:uid="{D3451AE0-0691-492F-8CE8-812A7638945B}"/>
    <cellStyle name="แสดงผล 4 6 8" xfId="43618" xr:uid="{458DF8FD-4820-4BE7-9DA0-24E09B895F79}"/>
    <cellStyle name="แสดงผล 4 7" xfId="2417" xr:uid="{AA68C68D-8CD9-4BD7-BFC3-B664C6C529B9}"/>
    <cellStyle name="แสดงผล 4 7 2" xfId="8440" xr:uid="{9F876084-D4EC-4A19-A66E-E3BACE0DB468}"/>
    <cellStyle name="แสดงผล 4 7 3" xfId="45415" xr:uid="{9931E72F-42A6-47D2-83CC-4B637AEF8D16}"/>
    <cellStyle name="แสดงผล 4 8" xfId="10377" xr:uid="{2559FF26-6B0F-4A1C-B1F1-B924B51A54B9}"/>
    <cellStyle name="แสดงผล 4 9" xfId="10401" xr:uid="{C721124B-4987-48D0-A6DA-5B5E2A496B07}"/>
    <cellStyle name="แสดงผล 5" xfId="573" xr:uid="{D84D85CA-80E0-40E5-9034-8C467291B1CE}"/>
    <cellStyle name="แสดงผล 5 10" xfId="11710" xr:uid="{014824D0-EFC4-48B4-BBD9-E9388D0C3630}"/>
    <cellStyle name="แสดงผล 5 11" xfId="11741" xr:uid="{0BB870F8-3374-44F5-8037-4FEA17CCB85F}"/>
    <cellStyle name="แสดงผล 5 12" xfId="6291" xr:uid="{233B5AD2-DBB4-46DF-ABC6-B5F06E9515F9}"/>
    <cellStyle name="แสดงผล 5 13" xfId="13199" xr:uid="{546FEFE1-0461-41FD-B5B9-4CF5CF78AE7F}"/>
    <cellStyle name="แสดงผล 5 2" xfId="1259" xr:uid="{DAD6C851-5C8C-4040-9203-25DE689116DA}"/>
    <cellStyle name="แสดงผล 5 2 10" xfId="38488" xr:uid="{84FB1A58-4AF1-4B47-ABB6-34CE62F4DDAA}"/>
    <cellStyle name="แสดงผล 5 2 2" xfId="1808" xr:uid="{D276C058-C1A4-4E78-9EBC-A1EE444BFE95}"/>
    <cellStyle name="แสดงผล 5 2 2 2" xfId="10888" xr:uid="{0931EE98-3F03-4D80-8F6C-6757C65ABD57}"/>
    <cellStyle name="แสดงผล 5 2 2 3" xfId="11717" xr:uid="{D8521F4D-AAD1-43CB-9F08-AB50C8B934B6}"/>
    <cellStyle name="แสดงผล 5 2 2 4" xfId="11274" xr:uid="{45FE3A2E-6694-4A1E-BB61-FF4662A4C8DE}"/>
    <cellStyle name="แสดงผล 5 2 2 5" xfId="11096" xr:uid="{FF1991A2-B8C1-4291-981A-6E81603A164F}"/>
    <cellStyle name="แสดงผล 5 2 2 6" xfId="11331" xr:uid="{A5411CE8-D950-4D21-B2B9-DE3AEE6CE73D}"/>
    <cellStyle name="แสดงผล 5 2 2 7" xfId="5478" xr:uid="{ABAC4C9D-CCCC-4736-B35E-114275558EC5}"/>
    <cellStyle name="แสดงผล 5 2 3" xfId="7203" xr:uid="{96581EF9-81ED-4353-8AAB-04FEC7C0001E}"/>
    <cellStyle name="แสดงผล 5 2 4" xfId="11314" xr:uid="{96A6F16F-594C-4BE9-BB71-C01016D68DC2}"/>
    <cellStyle name="แสดงผล 5 2 5" xfId="6704" xr:uid="{810A7F76-5521-4626-9173-F1C1CD0C0E84}"/>
    <cellStyle name="แสดงผล 5 2 6" xfId="11844" xr:uid="{9853E480-FE83-4A22-9256-BFC1B273A10E}"/>
    <cellStyle name="แสดงผล 5 2 7" xfId="11642" xr:uid="{53C7A49A-6A83-4B12-BE9D-29DDD5E5F8F4}"/>
    <cellStyle name="แสดงผล 5 2 8" xfId="12028" xr:uid="{BA54FF43-B445-4CAE-B4D4-D41907438E72}"/>
    <cellStyle name="แสดงผล 5 2 9" xfId="4527" xr:uid="{2DEBE7B4-C1EE-4F70-8CBB-94A4A1848F49}"/>
    <cellStyle name="แสดงผล 5 3" xfId="910" xr:uid="{2AB91249-B924-4BF6-9089-F300365CFDA0}"/>
    <cellStyle name="แสดงผล 5 3 2" xfId="5616" xr:uid="{C7A771C5-2ED8-44FF-B748-CF6F98529690}"/>
    <cellStyle name="แสดงผล 5 3 3" xfId="11179" xr:uid="{3D9F5BED-2899-433D-8679-AECB1B52F903}"/>
    <cellStyle name="แสดงผล 5 3 4" xfId="11159" xr:uid="{31B84322-E2C8-4383-A5FA-309CB75E5825}"/>
    <cellStyle name="แสดงผล 5 3 5" xfId="6433" xr:uid="{5EA6C1C5-40F7-4D6A-830E-BA298CAFCC98}"/>
    <cellStyle name="แสดงผล 5 3 6" xfId="11819" xr:uid="{1861325A-72B2-433A-BF1B-B320DFF17191}"/>
    <cellStyle name="แสดงผล 5 3 7" xfId="11917" xr:uid="{7BF2E039-DA8B-4B7B-9D90-7429E9006F57}"/>
    <cellStyle name="แสดงผล 5 3 8" xfId="5140" xr:uid="{090E5854-D881-4FE4-A003-FB7A0C8A0318}"/>
    <cellStyle name="แสดงผล 5 3 9" xfId="41395" xr:uid="{7B09AA8C-0EDC-4B9E-9698-8D4B2D719523}"/>
    <cellStyle name="แสดงผล 5 4" xfId="3049" xr:uid="{901A6AE0-1635-4770-9267-D2EC8B9216EB}"/>
    <cellStyle name="แสดงผล 5 4 2" xfId="10054" xr:uid="{54552869-D31A-486A-8E7C-4A04368F0E8B}"/>
    <cellStyle name="แสดงผล 5 4 3" xfId="42046" xr:uid="{562B8F71-3BD7-4DDA-B6D9-45023646B5E4}"/>
    <cellStyle name="แสดงผล 5 5" xfId="10649" xr:uid="{1DF38886-7F40-4EBD-AFF0-110EF6E93367}"/>
    <cellStyle name="แสดงผล 5 5 2" xfId="42656" xr:uid="{262A7481-8F43-4AC4-AE4F-0B6715855395}"/>
    <cellStyle name="แสดงผล 5 6" xfId="10739" xr:uid="{90791F04-0BCC-46ED-A1A4-C1DFB4491B55}"/>
    <cellStyle name="แสดงผล 5 6 2" xfId="43702" xr:uid="{9EB82D95-F22F-43F4-8CB4-C806C08CAD83}"/>
    <cellStyle name="แสดงผล 5 7" xfId="10810" xr:uid="{B13EB308-1BCE-47AD-9A0E-95D749A0BBD7}"/>
    <cellStyle name="แสดงผล 5 7 2" xfId="45341" xr:uid="{5393A634-C74A-48D0-B76B-B4D9A47CEDB2}"/>
    <cellStyle name="แสดงผล 5 8" xfId="11468" xr:uid="{54933686-606A-48A8-8743-8B7D9805B61E}"/>
    <cellStyle name="แสดงผล 5 9" xfId="11528" xr:uid="{417E3B49-2761-41B8-A197-C05000324DEA}"/>
    <cellStyle name="แสดงผล 6" xfId="574" xr:uid="{5461B194-B44D-485A-AF6F-0BFF1A715FDB}"/>
    <cellStyle name="แสดงผล 6 10" xfId="37928" xr:uid="{015E7A1F-7E2B-435D-BC37-3DC25E4F5696}"/>
    <cellStyle name="แสดงผล 6 2" xfId="1287" xr:uid="{1EFCDA45-2335-4DBF-84BE-2689CD05503E}"/>
    <cellStyle name="แสดงผล 6 2 10" xfId="41822" xr:uid="{13EBF49B-C7C4-4938-A048-D067908FA0E8}"/>
    <cellStyle name="แสดงผล 6 2 2" xfId="1815" xr:uid="{652F54A2-91BB-4049-8C9D-8E26130F36B2}"/>
    <cellStyle name="แสดงผล 6 2 2 2" xfId="11788" xr:uid="{E3AE5248-00E4-4596-A8BE-E312F1EDF58C}"/>
    <cellStyle name="แสดงผล 6 2 2 3" xfId="7719" xr:uid="{390C2FE0-70B1-410B-8824-0DD0EB9B1977}"/>
    <cellStyle name="แสดงผล 6 2 2 4" xfId="12161" xr:uid="{13EFF16F-554D-4346-8467-1603BB1A8339}"/>
    <cellStyle name="แสดงผล 6 2 2 5" xfId="11181" xr:uid="{F9027EE0-B8F0-4D59-855D-F1E20C792D94}"/>
    <cellStyle name="แสดงผล 6 2 2 6" xfId="6669" xr:uid="{759C3937-46AE-4F20-AA9D-834724F9B441}"/>
    <cellStyle name="แสดงผล 6 2 2 7" xfId="5493" xr:uid="{27C6E366-19B8-4071-A911-51FEB0F8393D}"/>
    <cellStyle name="แสดงผล 6 2 3" xfId="7204" xr:uid="{1E50C726-0E30-4A20-887D-986F266EC29A}"/>
    <cellStyle name="แสดงผล 6 2 4" xfId="11482" xr:uid="{DEECB69D-1531-4FDB-BF93-0EA5C979BF08}"/>
    <cellStyle name="แสดงผล 6 2 5" xfId="11279" xr:uid="{32E0C46F-607C-4222-9953-2C5CC2E81FB3}"/>
    <cellStyle name="แสดงผล 6 2 6" xfId="10877" xr:uid="{88E0B4EE-4A32-44B3-BCB2-F7D71D1FCDFF}"/>
    <cellStyle name="แสดงผล 6 2 7" xfId="12167" xr:uid="{012E087B-A1CC-4A5D-B3A6-C86435E10A87}"/>
    <cellStyle name="แสดงผล 6 2 8" xfId="10894" xr:uid="{47623CA1-9DFB-43EC-B3CF-A37650C5C5DA}"/>
    <cellStyle name="แสดงผล 6 2 9" xfId="4542" xr:uid="{C8B9454E-9EAF-45F6-8A2E-538B5A5C712F}"/>
    <cellStyle name="แสดงผล 6 3" xfId="948" xr:uid="{6D36537E-9CFB-415A-A609-F1EDDF87B118}"/>
    <cellStyle name="แสดงผล 6 3 2" xfId="5631" xr:uid="{0C07D1B0-EC67-48AE-B3DD-C1C79B0B3961}"/>
    <cellStyle name="แสดงผล 6 3 3" xfId="11604" xr:uid="{E4898DEE-B36E-4B22-92D0-A10C0B6DC7B5}"/>
    <cellStyle name="แสดงผล 6 3 4" xfId="11269" xr:uid="{9883D6C7-110A-464B-A8C9-67E219540C14}"/>
    <cellStyle name="แสดงผล 6 3 5" xfId="11101" xr:uid="{11A277F0-6CE9-42CD-AECB-9ED5C055DE78}"/>
    <cellStyle name="แสดงผล 6 3 6" xfId="11577" xr:uid="{FE6B64DC-4527-4907-951C-F89CB96F8112}"/>
    <cellStyle name="แสดงผล 6 3 7" xfId="11629" xr:uid="{7F3B7874-6C8C-4CBE-8539-85701272B102}"/>
    <cellStyle name="แสดงผล 6 3 8" xfId="5155" xr:uid="{0B252DE2-9484-4CC6-83E5-CF45D6AA5CB0}"/>
    <cellStyle name="แสดงผล 6 3 9" xfId="42448" xr:uid="{53871BDA-31F3-4E59-8371-0BE36B4C4EC5}"/>
    <cellStyle name="แสดงผล 6 4" xfId="12050" xr:uid="{A575B655-64FC-4645-8C6E-14D6A99AF201}"/>
    <cellStyle name="แสดงผล 6 4 2" xfId="43011" xr:uid="{F30D62B4-DC6F-42DB-BFBF-5430B4971A42}"/>
    <cellStyle name="แสดงผล 6 5" xfId="11049" xr:uid="{8B9B6D95-5C01-44FB-ABD0-D9BAB535D94E}"/>
    <cellStyle name="แสดงผล 6 5 2" xfId="43261" xr:uid="{39B34929-0248-4757-86A6-38CA334F508D}"/>
    <cellStyle name="แสดงผล 6 6" xfId="12087" xr:uid="{899FED6B-D098-4184-A8EB-5A5C29D46D3C}"/>
    <cellStyle name="แสดงผล 6 6 2" xfId="45663" xr:uid="{CE57629C-1DE4-4ECA-B6EE-08D36F8DD333}"/>
    <cellStyle name="แสดงผล 6 7" xfId="11591" xr:uid="{6D666EA8-1740-4159-A04A-AE9AADA29B73}"/>
    <cellStyle name="แสดงผล 6 7 2" xfId="45941" xr:uid="{33E737FC-7699-473D-96CC-3FC492094CED}"/>
    <cellStyle name="แสดงผล 6 8" xfId="11507" xr:uid="{BF0597E1-8F3A-4720-B7C0-CFA8657BE980}"/>
    <cellStyle name="แสดงผล 6 9" xfId="4113" xr:uid="{315E7688-F530-4E8D-8FFF-EED2B386D2DA}"/>
    <cellStyle name="แสดงผล 7" xfId="575" xr:uid="{BF995FCB-24B8-4B19-AB8E-FA47290200D0}"/>
    <cellStyle name="แสดงผล 7 10" xfId="12631" xr:uid="{9686FB7E-A2D5-46D0-B34F-3D80703606F2}"/>
    <cellStyle name="แสดงผล 7 2" xfId="1311" xr:uid="{110209B0-722F-451C-9A4A-7CDFE655EDCD}"/>
    <cellStyle name="แสดงผล 7 2 10" xfId="38230" xr:uid="{820815A5-E2AE-4BFD-88DB-5BE34574CB91}"/>
    <cellStyle name="แสดงผล 7 2 2" xfId="1822" xr:uid="{896E1FEC-7F51-4207-B08D-04D2D3EC1DAF}"/>
    <cellStyle name="แสดงผล 7 2 2 2" xfId="11138" xr:uid="{FE217912-6049-485C-AC77-9802498B6661}"/>
    <cellStyle name="แสดงผล 7 2 2 3" xfId="12071" xr:uid="{BCBF001D-1B5E-48DE-BF87-435722953BC0}"/>
    <cellStyle name="แสดงผล 7 2 2 4" xfId="12137" xr:uid="{111C13F2-7590-4F74-AE81-733D48908E94}"/>
    <cellStyle name="แสดงผล 7 2 2 5" xfId="11495" xr:uid="{CF8A3A2C-5746-4516-B0EA-14C1C515CD22}"/>
    <cellStyle name="แสดงผล 7 2 2 6" xfId="11356" xr:uid="{C04A7D89-4475-44DB-9DAD-2223D585168E}"/>
    <cellStyle name="แสดงผล 7 2 2 7" xfId="5458" xr:uid="{799CB330-2BDD-42E1-ACA5-9C85A13A1096}"/>
    <cellStyle name="แสดงผล 7 2 3" xfId="7206" xr:uid="{290ABBA2-C473-4336-98D2-D7C29D9324A0}"/>
    <cellStyle name="แสดงผล 7 2 4" xfId="12080" xr:uid="{358DC30E-ACEC-4D34-9251-C30D9E0E5418}"/>
    <cellStyle name="แสดงผล 7 2 5" xfId="10861" xr:uid="{2893931A-62ED-4499-8EFC-F1A30DDAF075}"/>
    <cellStyle name="แสดงผล 7 2 6" xfId="6708" xr:uid="{8E084722-3236-450E-84FC-91F041E65FFD}"/>
    <cellStyle name="แสดงผล 7 2 7" xfId="10961" xr:uid="{96EFD961-E773-4BD6-8625-C39CD2CD9A42}"/>
    <cellStyle name="แสดงผล 7 2 8" xfId="7507" xr:uid="{3F8C753B-57DD-4646-9419-79F43FA5A3CB}"/>
    <cellStyle name="แสดงผล 7 2 9" xfId="4508" xr:uid="{03A8C73D-BEE6-4BD4-B6D8-BAE46F1FCC9C}"/>
    <cellStyle name="แสดงผล 7 3" xfId="979" xr:uid="{FA12BF21-98C4-40BE-BBF2-8E8D4B39CFF5}"/>
    <cellStyle name="แสดงผล 7 3 2" xfId="5606" xr:uid="{8DEB8340-B321-491E-86BC-F5E46FAB0F91}"/>
    <cellStyle name="แสดงผล 7 3 3" xfId="11325" xr:uid="{B54AD003-1F77-4449-B54B-80038F4DB226}"/>
    <cellStyle name="แสดงผล 7 3 4" xfId="11527" xr:uid="{6A16AB8D-58B4-47C8-8414-8A25ADDA66C4}"/>
    <cellStyle name="แสดงผล 7 3 5" xfId="12143" xr:uid="{ADF02762-B31D-42B9-8018-119AA9D0CA26}"/>
    <cellStyle name="แสดงผล 7 3 6" xfId="11632" xr:uid="{0440B2FE-614C-4675-B898-E36EC5F75D80}"/>
    <cellStyle name="แสดงผล 7 3 7" xfId="11342" xr:uid="{462C4D37-FB95-43D8-8331-1C6163103B6C}"/>
    <cellStyle name="แสดงผล 7 3 8" xfId="5130" xr:uid="{D438BE2D-8600-4B18-8AAF-33E5146A8295}"/>
    <cellStyle name="แสดงผล 7 3 9" xfId="41704" xr:uid="{D621EABB-7685-4A49-8088-72B2C03818C7}"/>
    <cellStyle name="แสดงผล 7 4" xfId="11341" xr:uid="{227E396D-10D5-477F-9E1F-BC52D16FA364}"/>
    <cellStyle name="แสดงผล 7 4 2" xfId="42538" xr:uid="{5A5AEF42-A89A-45C9-943C-7D6053844D27}"/>
    <cellStyle name="แสดงผล 7 5" xfId="11315" xr:uid="{3AB58B00-B6B1-4596-9680-AB521C5B3C39}"/>
    <cellStyle name="แสดงผล 7 5 2" xfId="42941" xr:uid="{DAF3BB99-B7DB-4273-A7F5-45E63CB29652}"/>
    <cellStyle name="แสดงผล 7 6" xfId="6355" xr:uid="{F098CA15-D113-4D10-893B-62D9A0A8F9C3}"/>
    <cellStyle name="แสดงผล 7 6 2" xfId="43465" xr:uid="{81AD6D82-5F23-4426-87B9-1A9B8D4EA097}"/>
    <cellStyle name="แสดงผล 7 7" xfId="11115" xr:uid="{A9817790-0185-49E0-98D6-8501F380A63A}"/>
    <cellStyle name="แสดงผล 7 7 2" xfId="45574" xr:uid="{3B6A7389-61A4-4223-960F-9C9573F6F63E}"/>
    <cellStyle name="แสดงผล 7 8" xfId="11932" xr:uid="{DC658DD6-2CDB-4F54-B171-D9674C7EB766}"/>
    <cellStyle name="แสดงผล 7 9" xfId="4104" xr:uid="{12992C12-955F-49A0-9FEB-5970BC8E07D0}"/>
    <cellStyle name="แสดงผล 8" xfId="1099" xr:uid="{948F5D16-7893-41D2-B9AB-C442F6E0A999}"/>
    <cellStyle name="แสดงผล 8 10" xfId="38222" xr:uid="{4FF901BB-982E-448D-8829-72C739636880}"/>
    <cellStyle name="แสดงผล 8 2" xfId="1803" xr:uid="{0FE30E0B-56F9-401A-9A6C-6CDE7532F3F1}"/>
    <cellStyle name="แสดงผล 8 2 2" xfId="6286" xr:uid="{C2EAB372-E75C-41C1-BC41-1D9552FF12E8}"/>
    <cellStyle name="แสดงผล 8 2 3" xfId="11313" xr:uid="{15EF5579-2176-4D85-BFDE-EACEB1F28902}"/>
    <cellStyle name="แสดงผล 8 2 4" xfId="11693" xr:uid="{EF20B39C-A284-4386-A31B-36748E8FA1D4}"/>
    <cellStyle name="แสดงผล 8 2 5" xfId="11250" xr:uid="{135034BC-4F2A-4F2F-AC51-A9286E478B89}"/>
    <cellStyle name="แสดงผล 8 2 6" xfId="11441" xr:uid="{85F9859E-350F-4590-A799-DECAE1AD9654}"/>
    <cellStyle name="แสดงผล 8 2 7" xfId="5398" xr:uid="{CB21D4A2-1A58-43F4-8BBC-24B6BBFB0259}"/>
    <cellStyle name="แสดงผล 8 3" xfId="7207" xr:uid="{D7A46C33-9266-488C-B685-428BDB27C920}"/>
    <cellStyle name="แสดงผล 8 4" xfId="11927" xr:uid="{A263A42D-3372-4CA1-A098-112DF2EA1A57}"/>
    <cellStyle name="แสดงผล 8 5" xfId="11638" xr:uid="{55D689AB-9880-434E-AFFF-B7E3F9653C58}"/>
    <cellStyle name="แสดงผล 8 6" xfId="11867" xr:uid="{A737E02B-5777-4320-BB65-3ED08DB9E112}"/>
    <cellStyle name="แสดงผล 8 7" xfId="11108" xr:uid="{91A7B305-1281-4933-994B-C116552D58C6}"/>
    <cellStyle name="แสดงผล 8 8" xfId="6277" xr:uid="{1FBD9AC0-1C88-4086-805C-813EF941E3BD}"/>
    <cellStyle name="แสดงผล 8 9" xfId="4382" xr:uid="{723FAB6B-C04D-4AAD-832C-EB98ECFC129C}"/>
    <cellStyle name="แสดงผล 9" xfId="662" xr:uid="{9BCA02A3-3172-4FE0-834A-83B17F652FA5}"/>
    <cellStyle name="แสดงผล 9 2" xfId="5522" xr:uid="{3DFEE5F3-F9E8-40C9-8687-1A645887B5F7}"/>
    <cellStyle name="แสดงผล 9 3" xfId="11409" xr:uid="{0B79ADD0-EA4B-44F0-B9B9-3671A103F8B1}"/>
    <cellStyle name="แสดงผล 9 4" xfId="12075" xr:uid="{7221298B-CC3D-49C1-B318-2AB73E5C04CE}"/>
    <cellStyle name="แสดงผล 9 5" xfId="7490" xr:uid="{12523825-56A1-4EDF-A796-8BF36CD3F02B}"/>
    <cellStyle name="แสดงผล 9 6" xfId="11188" xr:uid="{C452756C-9A7B-4058-875E-CA0905155A61}"/>
    <cellStyle name="แสดงผล 9 7" xfId="11050" xr:uid="{CA286479-26D2-466E-9C0C-7E0427F51C1E}"/>
    <cellStyle name="แสดงผล 9 8" xfId="4904" xr:uid="{BC6B5AB4-1B98-4D57-9D73-799DF78F648B}"/>
    <cellStyle name="แสดงผล 9 9" xfId="41722" xr:uid="{9827D4F1-11B5-43EA-BD0A-65410E376E9D}"/>
    <cellStyle name="การคำนวณ" xfId="576" xr:uid="{BC1C460F-5429-4FAE-A1E1-FC790D7427CC}"/>
    <cellStyle name="การคำนวณ 10" xfId="1998" xr:uid="{7049CA57-8C45-4FB4-893E-86425708CFD2}"/>
    <cellStyle name="การคำนวณ 10 2" xfId="8441" xr:uid="{1FB75F4E-5F5E-46A3-9FAF-A9E392613BE7}"/>
    <cellStyle name="การคำนวณ 10 3" xfId="42367" xr:uid="{8B0C9EBC-C96F-4CDC-9BED-1A5533B784C0}"/>
    <cellStyle name="การคำนวณ 11" xfId="2048" xr:uid="{0717310C-6C26-4A97-936C-C932C44EB35B}"/>
    <cellStyle name="การคำนวณ 11 2" xfId="8570" xr:uid="{5839D0CC-10D6-4F41-8BB0-453F3989E8A7}"/>
    <cellStyle name="การคำนวณ 11 3" xfId="42952" xr:uid="{F1D83DA8-69E9-41D5-8BE4-74D03F721FBA}"/>
    <cellStyle name="การคำนวณ 12" xfId="8610" xr:uid="{FD629065-61E4-4EBA-8903-58BBE8F7CF78}"/>
    <cellStyle name="การคำนวณ 12 2" xfId="43456" xr:uid="{1CE5EA00-6793-4111-AC3C-9255B46A3222}"/>
    <cellStyle name="การคำนวณ 13" xfId="8616" xr:uid="{FC133882-CA3F-40DD-BD12-056FA5621F18}"/>
    <cellStyle name="การคำนวณ 13 2" xfId="45579" xr:uid="{DBF892ED-AE40-4F4B-8CC3-D668D8056E4D}"/>
    <cellStyle name="การคำนวณ 14" xfId="10788" xr:uid="{FB727238-8B6F-40F6-8D8E-5CC27344B3C5}"/>
    <cellStyle name="การคำนวณ 15" xfId="10902" xr:uid="{CDABC228-3F25-4EFF-981E-245FFC19AC22}"/>
    <cellStyle name="การคำนวณ 16" xfId="11396" xr:uid="{F9C11BEA-50B8-4C37-97FE-08CA4672166E}"/>
    <cellStyle name="การคำนวณ 17" xfId="11184" xr:uid="{978770E4-FDBA-4489-AC72-2F0E77557750}"/>
    <cellStyle name="การคำนวณ 18" xfId="11294" xr:uid="{8E481126-5EAD-4272-AA73-BC40FE6F6C08}"/>
    <cellStyle name="การคำนวณ 19" xfId="11548" xr:uid="{5B3F7B80-0CA7-436C-AA05-6FB31989C543}"/>
    <cellStyle name="การคำนวณ 2" xfId="577" xr:uid="{68F64FE4-22A4-4847-8275-B57D16C02174}"/>
    <cellStyle name="การคำนวณ 2 10" xfId="10548" xr:uid="{14DCCD29-03E7-4DA8-AD5A-BC16FDE58B03}"/>
    <cellStyle name="การคำนวณ 2 11" xfId="8612" xr:uid="{DFD80D71-1F6A-4107-8CB1-86FAD6769126}"/>
    <cellStyle name="การคำนวณ 2 12" xfId="11517" xr:uid="{A83FEB6F-C51E-472F-8776-7C0C83650313}"/>
    <cellStyle name="การคำนวณ 2 13" xfId="12147" xr:uid="{4B0C115E-A0A5-4767-B290-9D21901E6167}"/>
    <cellStyle name="การคำนวณ 2 14" xfId="11780" xr:uid="{D0BB5FC3-85FA-4450-8E3E-EAFFD8BA1276}"/>
    <cellStyle name="การคำนวณ 2 15" xfId="11805" xr:uid="{AE4444D1-EB52-47DB-81E4-03BAEE7618D8}"/>
    <cellStyle name="การคำนวณ 2 16" xfId="11377" xr:uid="{2F208729-A346-4D37-AEEE-82D97AAA699E}"/>
    <cellStyle name="การคำนวณ 2 17" xfId="12414" xr:uid="{4D042A51-7CE6-42D0-80BF-85F91BB10EBC}"/>
    <cellStyle name="การคำนวณ 2 2" xfId="578" xr:uid="{DE5A9FFB-0376-486A-9B65-BA02F94D2815}"/>
    <cellStyle name="การคำนวณ 2 2 10" xfId="10942" xr:uid="{A89B73D9-5973-4781-AB02-053A4D092C3C}"/>
    <cellStyle name="การคำนวณ 2 2 11" xfId="11605" xr:uid="{6CABB8E7-5ADF-4BF9-8288-D96E7FAA2A65}"/>
    <cellStyle name="การคำนวณ 2 2 12" xfId="6157" xr:uid="{D4582497-D666-4512-B494-715B6C658F30}"/>
    <cellStyle name="การคำนวณ 2 2 13" xfId="37843" xr:uid="{95DCF120-4C3F-47DA-92E5-7CAEB0D282BA}"/>
    <cellStyle name="การคำนวณ 2 2 2" xfId="1291" xr:uid="{5FC19287-8128-453B-A3E2-7794C92421EC}"/>
    <cellStyle name="การคำนวณ 2 2 2 10" xfId="41787" xr:uid="{014923FC-D658-43E8-8F13-91FFCE925FF0}"/>
    <cellStyle name="การคำนวณ 2 2 2 2" xfId="5485" xr:uid="{A58466BE-CE5B-4B07-9D1F-A9A1270C05E3}"/>
    <cellStyle name="การคำนวณ 2 2 2 3" xfId="7208" xr:uid="{7B3075DE-3B39-4156-844B-EE43DD78EF59}"/>
    <cellStyle name="การคำนวณ 2 2 2 4" xfId="12020" xr:uid="{137676D9-C195-49E7-BF90-FC00BBEA1BBD}"/>
    <cellStyle name="การคำนวณ 2 2 2 5" xfId="12162" xr:uid="{DA42936E-F4B9-4B20-89AD-87E5C0885055}"/>
    <cellStyle name="การคำนวณ 2 2 2 6" xfId="8393" xr:uid="{DEDA7FA1-0FED-48B3-A6BF-C2A6B6F06D5C}"/>
    <cellStyle name="การคำนวณ 2 2 2 7" xfId="11390" xr:uid="{1268E37B-A65B-4B8B-BA73-B892103F9423}"/>
    <cellStyle name="การคำนวณ 2 2 2 8" xfId="11942" xr:uid="{0C4F803B-0427-41F3-999E-308FC35A6D5F}"/>
    <cellStyle name="การคำนวณ 2 2 2 9" xfId="4534" xr:uid="{8E6181DE-B7BD-4375-A0C7-B4F2E8EA8490}"/>
    <cellStyle name="การคำนวณ 2 2 3" xfId="954" xr:uid="{A8C882F9-A0FD-47EA-9926-3B7018D962DE}"/>
    <cellStyle name="การคำนวณ 2 2 3 2" xfId="5623" xr:uid="{80B7B7B2-AC56-4DAF-AE33-610E469E764F}"/>
    <cellStyle name="การคำนวณ 2 2 3 3" xfId="11394" xr:uid="{81D5ED0F-D83E-4CBC-BE7C-F0A578CA9172}"/>
    <cellStyle name="การคำนวณ 2 2 3 4" xfId="7496" xr:uid="{6B57022F-D84B-4A9F-A9AF-E6346AF05F53}"/>
    <cellStyle name="การคำนวณ 2 2 3 5" xfId="11631" xr:uid="{DCE0B424-23B9-4EF5-8543-7CEAFF0063D3}"/>
    <cellStyle name="การคำนวณ 2 2 3 6" xfId="8215" xr:uid="{862DDF52-65C0-41EB-8639-927C1AEDD5CB}"/>
    <cellStyle name="การคำนวณ 2 2 3 7" xfId="10979" xr:uid="{082934EA-7704-4E8D-A15D-932C04B45A8A}"/>
    <cellStyle name="การคำนวณ 2 2 3 8" xfId="5147" xr:uid="{014E3954-BBDD-4A06-8453-B071FB305D62}"/>
    <cellStyle name="การคำนวณ 2 2 3 9" xfId="42431" xr:uid="{55D14CBC-0799-4964-99BA-D4F03F0DF904}"/>
    <cellStyle name="การคำนวณ 2 2 4" xfId="2712" xr:uid="{204998C8-6A3A-4D83-A32B-0059E954D0E0}"/>
    <cellStyle name="การคำนวณ 2 2 4 2" xfId="9641" xr:uid="{28762CC4-CD3D-4429-864A-7780C4BA9EDA}"/>
    <cellStyle name="การคำนวณ 2 2 4 3" xfId="42995" xr:uid="{1DACE4D1-92E0-41C9-95CB-5D52BE0AF818}"/>
    <cellStyle name="การคำนวณ 2 2 5" xfId="10526" xr:uid="{3387673C-7868-4B19-BF91-B9537FCBA845}"/>
    <cellStyle name="การคำนวณ 2 2 5 2" xfId="43246" xr:uid="{16C6F0AC-4912-4822-BF6F-C00D0BDF0CF1}"/>
    <cellStyle name="การคำนวณ 2 2 6" xfId="8678" xr:uid="{366865DB-4222-460F-B4E2-F7477167F609}"/>
    <cellStyle name="การคำนวณ 2 2 6 2" xfId="45630" xr:uid="{453DEC42-4D14-4110-BCAC-995EBC89846E}"/>
    <cellStyle name="การคำนวณ 2 2 7" xfId="10454" xr:uid="{47B50075-CAEA-4A89-8030-5882A5D71365}"/>
    <cellStyle name="การคำนวณ 2 2 7 2" xfId="45927" xr:uid="{F854A218-8B00-49C8-8D90-3F7F2DE0144E}"/>
    <cellStyle name="การคำนวณ 2 2 8" xfId="6899" xr:uid="{F73CE973-0915-4FEF-A326-CA61B1AC7BA3}"/>
    <cellStyle name="การคำนวณ 2 2 9" xfId="11347" xr:uid="{05023DC6-84D8-4440-93EA-08E7E8098345}"/>
    <cellStyle name="การคำนวณ 2 3" xfId="579" xr:uid="{F80D3B3F-BC17-467C-841D-7522F9440675}"/>
    <cellStyle name="การคำนวณ 2 3 2" xfId="1303" xr:uid="{F79C124C-AB9F-4092-A143-E2709E41C414}"/>
    <cellStyle name="การคำนวณ 2 3 2 2" xfId="5500" xr:uid="{0EF34DE4-C057-44DF-A16C-9351CCA5A64E}"/>
    <cellStyle name="การคำนวณ 2 3 2 3" xfId="7210" xr:uid="{18F06CE0-3033-4890-95A8-30F87A38537B}"/>
    <cellStyle name="การคำนวณ 2 3 2 4" xfId="11384" xr:uid="{A34FBEE7-1806-4E7A-AB6F-254FE63DAF7B}"/>
    <cellStyle name="การคำนวณ 2 3 2 5" xfId="12040" xr:uid="{77233F3A-9CB9-44F1-9469-B03016144B1B}"/>
    <cellStyle name="การคำนวณ 2 3 2 6" xfId="12174" xr:uid="{1F1E05EF-3CEB-4F06-83B6-0892195C3613}"/>
    <cellStyle name="การคำนวณ 2 3 2 7" xfId="10900" xr:uid="{EDA5C6D8-0B03-4875-B022-9BB27F12C85F}"/>
    <cellStyle name="การคำนวณ 2 3 2 8" xfId="6332" xr:uid="{AF0677A4-002B-4485-9E51-E309F6C4A2F8}"/>
    <cellStyle name="การคำนวณ 2 3 2 9" xfId="4549" xr:uid="{3AF4E52D-7D59-4EC7-981D-8481F0E9F533}"/>
    <cellStyle name="การคำนวณ 2 3 3" xfId="968" xr:uid="{AADF6F05-5AB0-4C38-95EA-A416214C565C}"/>
    <cellStyle name="การคำนวณ 2 3 3 2" xfId="5638" xr:uid="{E20C14C3-623A-4C27-87CA-BFF3BA581197}"/>
    <cellStyle name="การคำนวณ 2 3 3 3" xfId="11434" xr:uid="{6384F068-CE67-47B6-91CC-32893E934537}"/>
    <cellStyle name="การคำนวณ 2 3 3 4" xfId="11024" xr:uid="{41CAF406-1ECB-4352-B360-6CA4FA60BC78}"/>
    <cellStyle name="การคำนวณ 2 3 3 5" xfId="11150" xr:uid="{037F9FC6-EBA4-4145-833B-4BC3DD958A72}"/>
    <cellStyle name="การคำนวณ 2 3 3 6" xfId="6685" xr:uid="{43C035ED-4F65-411D-A45E-F0D9899CB587}"/>
    <cellStyle name="การคำนวณ 2 3 3 7" xfId="10250" xr:uid="{8E24E3B5-23C0-4D98-BABA-D39D4E768ACD}"/>
    <cellStyle name="การคำนวณ 2 3 3 8" xfId="5162" xr:uid="{9FC9E6FF-20F9-4609-B125-56CB2893C381}"/>
    <cellStyle name="การคำนวณ 2 3 4" xfId="3812" xr:uid="{B24D722C-9788-4C22-87FF-B54B537A380B}"/>
    <cellStyle name="การคำนวณ 2 3 4 2" xfId="11769" xr:uid="{90F5AA35-F661-4237-93FC-1595A22465C5}"/>
    <cellStyle name="การคำนวณ 2 3 5" xfId="12128" xr:uid="{2CE01956-3032-4FEA-9627-57EEFF461126}"/>
    <cellStyle name="การคำนวณ 2 3 6" xfId="11738" xr:uid="{69192DA4-210B-4B92-BC6B-201C6509B90E}"/>
    <cellStyle name="การคำนวณ 2 3 7" xfId="11848" xr:uid="{8064630F-9086-47EE-83C0-D4BCDBFAE9AC}"/>
    <cellStyle name="การคำนวณ 2 3 8" xfId="10934" xr:uid="{4D3CF609-2696-4D4D-9E58-748B81367264}"/>
    <cellStyle name="การคำนวณ 2 3 9" xfId="38058" xr:uid="{3A4E82F8-BB5B-470B-8E33-A6865594B3AD}"/>
    <cellStyle name="การคำนวณ 2 4" xfId="580" xr:uid="{C0B00CC1-74E9-4183-9312-4370756C1AEE}"/>
    <cellStyle name="การคำนวณ 2 4 10" xfId="4513" xr:uid="{20E5F495-17F3-4AFA-AAE6-7EA48A54EC56}"/>
    <cellStyle name="การคำนวณ 2 4 11" xfId="38308" xr:uid="{4A1A514B-17AC-4DA1-BAA7-0C66A1601F43}"/>
    <cellStyle name="การคำนวณ 2 4 2" xfId="909" xr:uid="{203CBFD1-ED42-4900-A324-632D0F4E92E8}"/>
    <cellStyle name="การคำนวณ 2 4 2 2" xfId="7212" xr:uid="{B0AF4AC1-467C-408F-8B00-06A5DC6AEB4F}"/>
    <cellStyle name="การคำนวณ 2 4 2 3" xfId="11655" xr:uid="{0D224EEC-ABC5-4D4D-8970-7B34C7CA840E}"/>
    <cellStyle name="การคำนวณ 2 4 2 4" xfId="6266" xr:uid="{98620A44-E99F-42B2-92ED-65607873DCC6}"/>
    <cellStyle name="การคำนวณ 2 4 2 5" xfId="11643" xr:uid="{5F44490D-7050-4200-879B-2916B8246438}"/>
    <cellStyle name="การคำนวณ 2 4 2 6" xfId="11207" xr:uid="{7C55E9DC-6B39-4431-A24A-E80A763D019E}"/>
    <cellStyle name="การคำนวณ 2 4 2 7" xfId="6254" xr:uid="{6D53A8E6-EE74-439C-980E-8776F98470EC}"/>
    <cellStyle name="การคำนวณ 2 4 2 8" xfId="5463" xr:uid="{B12F5C27-EE13-441F-BFD3-BA53293EE1A6}"/>
    <cellStyle name="การคำนวณ 2 4 3" xfId="7488" xr:uid="{E69020AB-C2A2-428C-B791-B52E1EF40AE7}"/>
    <cellStyle name="การคำนวณ 2 4 4" xfId="7211" xr:uid="{F8CE6872-153D-405C-AC50-EFFF086C6888}"/>
    <cellStyle name="การคำนวณ 2 4 5" xfId="6897" xr:uid="{703EA523-8430-4A4C-A1A5-80C03ADCB89E}"/>
    <cellStyle name="การคำนวณ 2 4 6" xfId="7156" xr:uid="{567CDCDC-6CA3-4ED5-8179-02A0AC9801FF}"/>
    <cellStyle name="การคำนวณ 2 4 7" xfId="11039" xr:uid="{3044651D-6E53-4B5A-AC14-1C79AAC19B30}"/>
    <cellStyle name="การคำนวณ 2 4 8" xfId="12038" xr:uid="{1EE289F7-BC2A-49DD-BCD2-D195E5BD3C1B}"/>
    <cellStyle name="การคำนวณ 2 4 9" xfId="10927" xr:uid="{4B580533-43E3-4C55-B98B-5E376B3E044A}"/>
    <cellStyle name="การคำนวณ 2 5" xfId="1121" xr:uid="{E773BEBA-A248-4EC9-9B14-C6C21ED8E23E}"/>
    <cellStyle name="การคำนวณ 2 5 2" xfId="5520" xr:uid="{5965B277-5486-4C2E-9905-5FF2A828BC10}"/>
    <cellStyle name="การคำนวณ 2 5 3" xfId="11966" xr:uid="{03318A06-4FCD-40D2-89A7-64618F1D9324}"/>
    <cellStyle name="การคำนวณ 2 5 4" xfId="6729" xr:uid="{B0A67E7E-F84A-4CAC-9F39-9618045C4B61}"/>
    <cellStyle name="การคำนวณ 2 5 5" xfId="11443" xr:uid="{5D803A4C-E0D0-483A-A772-2FB9CCB2A682}"/>
    <cellStyle name="การคำนวณ 2 5 6" xfId="6752" xr:uid="{C7D0F925-DB8B-46AA-9FFC-A6DED2D12F4C}"/>
    <cellStyle name="การคำนวณ 2 5 7" xfId="10891" xr:uid="{C80DF03D-F5ED-456D-AD18-3595DC3F9D8F}"/>
    <cellStyle name="การคำนวณ 2 5 8" xfId="4899" xr:uid="{3DF6EE26-5776-40BB-A509-EB7B9702E86F}"/>
    <cellStyle name="การคำนวณ 2 5 9" xfId="41582" xr:uid="{A8F47630-B612-4823-AAEA-9FFFF8A7067D}"/>
    <cellStyle name="การคำนวณ 2 6" xfId="748" xr:uid="{29C0BA4F-BC0E-4329-BF41-A4C590C739CB}"/>
    <cellStyle name="การคำนวณ 2 6 2" xfId="11534" xr:uid="{4F9C7A86-B857-4281-90A0-B60429B1FE98}"/>
    <cellStyle name="การคำนวณ 2 6 3" xfId="11227" xr:uid="{3DA64A6A-E503-45D4-AFD5-BEE6619D2995}"/>
    <cellStyle name="การคำนวณ 2 6 4" xfId="11298" xr:uid="{E9B34D19-E2B1-4A64-B2DB-FD4E299C73E4}"/>
    <cellStyle name="การคำนวณ 2 6 5" xfId="6287" xr:uid="{C9BEBB12-22D2-4E0F-9941-D66B6C7816D9}"/>
    <cellStyle name="การคำนวณ 2 6 6" xfId="11606" xr:uid="{A7066DBC-3D12-4AEB-B111-3899DE075260}"/>
    <cellStyle name="การคำนวณ 2 6 7" xfId="7486" xr:uid="{F324F670-13A3-42A7-A647-9B6FE2DB08E2}"/>
    <cellStyle name="การคำนวณ 2 6 8" xfId="42237" xr:uid="{6086E549-1AF9-43E1-9723-11954D45D6B8}"/>
    <cellStyle name="การคำนวณ 2 7" xfId="2192" xr:uid="{E21063BE-5A48-4D82-B868-8758CABAB673}"/>
    <cellStyle name="การคำนวณ 2 7 2" xfId="8442" xr:uid="{4B7F34C6-B844-44CE-8C9D-D52638ADDFEF}"/>
    <cellStyle name="การคำนวณ 2 7 3" xfId="42847" xr:uid="{B1E609F1-7727-4C7C-ADA3-7AF5DA3498A3}"/>
    <cellStyle name="การคำนวณ 2 8" xfId="10195" xr:uid="{7826A6E6-F10C-44D1-BCD3-9ABA8D33EFCE}"/>
    <cellStyle name="การคำนวณ 2 8 2" xfId="43529" xr:uid="{66C2EF48-5758-4EE2-82DB-8272590CEE9A}"/>
    <cellStyle name="การคำนวณ 2 9" xfId="10309" xr:uid="{3FA5ADA2-BC76-4148-95D2-6452ED06601D}"/>
    <cellStyle name="การคำนวณ 2 9 2" xfId="45498" xr:uid="{AEB6506A-85FD-4954-B724-7923924B386E}"/>
    <cellStyle name="การคำนวณ 20" xfId="12233" xr:uid="{E9E4A48D-00EE-480E-82B4-01B174D8EE76}"/>
    <cellStyle name="การคำนวณ 3" xfId="581" xr:uid="{1532D522-8B58-4ACF-9B33-57FBF7A1288D}"/>
    <cellStyle name="การคำนวณ 3 10" xfId="10290" xr:uid="{784F9520-60AF-43CC-AE6F-CFA2892E72CE}"/>
    <cellStyle name="การคำนวณ 3 11" xfId="8722" xr:uid="{9A10AAFF-5F8D-4C92-8F76-CE159E46F4CF}"/>
    <cellStyle name="การคำนวณ 3 12" xfId="12122" xr:uid="{EE44D584-C3EC-44A3-8477-C8C96258FB0D}"/>
    <cellStyle name="การคำนวณ 3 13" xfId="11457" xr:uid="{5ED8CED3-0F2D-451F-AA28-4CCC5C2670F3}"/>
    <cellStyle name="การคำนวณ 3 14" xfId="11726" xr:uid="{65BE44C3-C33C-449C-99AA-E37429BB9D9E}"/>
    <cellStyle name="การคำนวณ 3 15" xfId="11991" xr:uid="{3065336C-6FD5-433A-9483-C5D3169724FB}"/>
    <cellStyle name="การคำนวณ 3 16" xfId="12017" xr:uid="{F86D551C-BB64-415A-8469-968176AE9427}"/>
    <cellStyle name="การคำนวณ 3 17" xfId="12577" xr:uid="{8321F23B-A2F8-4311-AFB7-CC1417B53256}"/>
    <cellStyle name="การคำนวณ 3 2" xfId="582" xr:uid="{C6BF6603-3E0E-4D7C-954D-9DBBDB163FF4}"/>
    <cellStyle name="การคำนวณ 3 2 10" xfId="38353" xr:uid="{1DBB637B-F63B-4079-BF4D-A2750FAFB0CF}"/>
    <cellStyle name="การคำนวณ 3 2 2" xfId="1292" xr:uid="{65F7F9B8-6FBE-4408-BEF2-5CE5328BE811}"/>
    <cellStyle name="การคำนวณ 3 2 2 2" xfId="5486" xr:uid="{963310EE-BEE7-45D0-9306-9E97728EE974}"/>
    <cellStyle name="การคำนวณ 3 2 2 3" xfId="7213" xr:uid="{460748CC-1358-436D-99DB-EE18239E5308}"/>
    <cellStyle name="การคำนวณ 3 2 2 4" xfId="11690" xr:uid="{11B9394F-751A-4ABE-823A-613D9C611442}"/>
    <cellStyle name="การคำนวณ 3 2 2 5" xfId="11746" xr:uid="{B60B4696-4A35-43C4-B680-D621DDD6642B}"/>
    <cellStyle name="การคำนวณ 3 2 2 6" xfId="11809" xr:uid="{52732EC9-1B02-4E7C-B16F-CB702EEA5B5D}"/>
    <cellStyle name="การคำนวณ 3 2 2 7" xfId="11160" xr:uid="{7E4118FF-F710-4AB3-B9B1-DD3DF8AE85AF}"/>
    <cellStyle name="การคำนวณ 3 2 2 8" xfId="11374" xr:uid="{E81DEA10-C4F4-40D7-A01F-AE1927DB243F}"/>
    <cellStyle name="การคำนวณ 3 2 2 9" xfId="4535" xr:uid="{43D415B5-F004-4391-951B-934182B90E18}"/>
    <cellStyle name="การคำนวณ 3 2 3" xfId="955" xr:uid="{9D304577-4139-44D3-BDDB-BD06FF758871}"/>
    <cellStyle name="การคำนวณ 3 2 3 2" xfId="5624" xr:uid="{DEFDFFC0-24B5-4E0F-8DC8-1819BB9FA94B}"/>
    <cellStyle name="การคำนวณ 3 2 3 3" xfId="8244" xr:uid="{A3B047DB-7B2F-48E9-8420-D05F7424BD75}"/>
    <cellStyle name="การคำนวณ 3 2 3 4" xfId="11728" xr:uid="{194BB2BF-207E-49B6-9653-CFB4800F2B43}"/>
    <cellStyle name="การคำนวณ 3 2 3 5" xfId="6289" xr:uid="{70A4B0D6-8807-4447-BF6D-27FAC1FC94D6}"/>
    <cellStyle name="การคำนวณ 3 2 3 6" xfId="6543" xr:uid="{892ECCB3-C13B-4CBA-AC31-29139B793E73}"/>
    <cellStyle name="การคำนวณ 3 2 3 7" xfId="11573" xr:uid="{64843F5E-523C-4F07-893E-5C5084AE1854}"/>
    <cellStyle name="การคำนวณ 3 2 3 8" xfId="5148" xr:uid="{640AF850-B0F8-41CC-8A95-0CB86D184FBA}"/>
    <cellStyle name="การคำนวณ 3 2 4" xfId="10904" xr:uid="{84CC8C80-4707-4A93-B3D1-74DBB6A993FB}"/>
    <cellStyle name="การคำนวณ 3 2 5" xfId="10995" xr:uid="{FE3D5120-462C-4D2E-BBEB-98C7B1B9B0C1}"/>
    <cellStyle name="การคำนวณ 3 2 6" xfId="12043" xr:uid="{6E3E9BA1-D3B2-4F2B-9E8A-49EB50E9CB66}"/>
    <cellStyle name="การคำนวณ 3 2 7" xfId="10972" xr:uid="{992C4642-C129-4989-9C1D-3CA7409F5FE7}"/>
    <cellStyle name="การคำนวณ 3 2 8" xfId="12157" xr:uid="{5F7CA5A8-64F9-4722-AFA3-F1C15AF6854F}"/>
    <cellStyle name="การคำนวณ 3 2 9" xfId="4110" xr:uid="{68D03DB8-86E0-4A25-9B22-C4D75D60848A}"/>
    <cellStyle name="การคำนวณ 3 3" xfId="583" xr:uid="{E0C51150-F629-4838-9B1C-C07F3B3B7A34}"/>
    <cellStyle name="การคำนวณ 3 3 10" xfId="41536" xr:uid="{59327645-FF4D-4650-B03A-F07B0275E1F4}"/>
    <cellStyle name="การคำนวณ 3 3 2" xfId="1304" xr:uid="{EB58A10B-0A3D-43C7-9B6F-68F9BB5F7B28}"/>
    <cellStyle name="การคำนวณ 3 3 2 2" xfId="5501" xr:uid="{16FFB49A-43A2-4CEA-ADF8-90FFD03F7323}"/>
    <cellStyle name="การคำนวณ 3 3 2 3" xfId="7214" xr:uid="{0ABE8E02-B1A6-4B6E-8F12-776C2CCE11AF}"/>
    <cellStyle name="การคำนวณ 3 3 2 4" xfId="11089" xr:uid="{7AD2BEFB-1583-4495-9199-AAB65868B91F}"/>
    <cellStyle name="การคำนวณ 3 3 2 5" xfId="12123" xr:uid="{E97C0843-2379-4E86-88CC-7FCF0C97327C}"/>
    <cellStyle name="การคำนวณ 3 3 2 6" xfId="11725" xr:uid="{FB785B75-988E-4C2B-B12F-63100D2585EE}"/>
    <cellStyle name="การคำนวณ 3 3 2 7" xfId="11015" xr:uid="{E22A15F2-BFC2-4E90-95F6-4FB1F2ADF2C9}"/>
    <cellStyle name="การคำนวณ 3 3 2 8" xfId="7500" xr:uid="{ECB93160-21AD-4D84-8DE6-02D338673239}"/>
    <cellStyle name="การคำนวณ 3 3 2 9" xfId="4550" xr:uid="{837DB10B-EA74-4383-ABC7-B84839506AA7}"/>
    <cellStyle name="การคำนวณ 3 3 3" xfId="969" xr:uid="{70561863-FDBD-4104-B550-E7F9383CC51A}"/>
    <cellStyle name="การคำนวณ 3 3 3 2" xfId="5639" xr:uid="{60B28ABF-B4AA-4BB3-A899-C8B0950FE2F1}"/>
    <cellStyle name="การคำนวณ 3 3 3 3" xfId="12046" xr:uid="{E6E24F1C-610C-4A2A-BE2C-7F0CDD7F7D56}"/>
    <cellStyle name="การคำนวณ 3 3 3 4" xfId="7177" xr:uid="{9A1FEA04-4D87-4535-AFBC-34659781D028}"/>
    <cellStyle name="การคำนวณ 3 3 3 5" xfId="11587" xr:uid="{3EF1AA4E-C3DD-4736-9E96-0A262E75DF5B}"/>
    <cellStyle name="การคำนวณ 3 3 3 6" xfId="12154" xr:uid="{89D32052-A9D7-46A1-B512-D29E7435E5A8}"/>
    <cellStyle name="การคำนวณ 3 3 3 7" xfId="11426" xr:uid="{F95D256F-61EB-49C6-AD94-51B68624CE1A}"/>
    <cellStyle name="การคำนวณ 3 3 3 8" xfId="5163" xr:uid="{402B3499-D784-4027-AD3F-50BAB5182DA2}"/>
    <cellStyle name="การคำนวณ 3 3 4" xfId="11083" xr:uid="{43B20DAE-96DD-44D9-BF0E-795EE116D205}"/>
    <cellStyle name="การคำนวณ 3 3 5" xfId="11282" xr:uid="{A485FCE0-98A7-47D4-BF36-0A6CEC6C3A7D}"/>
    <cellStyle name="การคำนวณ 3 3 6" xfId="11541" xr:uid="{021E937A-2F96-4E50-AF48-F54FD3924EC9}"/>
    <cellStyle name="การคำนวณ 3 3 7" xfId="6275" xr:uid="{8D48C29D-010A-48A2-A3E5-8DD37CB213DC}"/>
    <cellStyle name="การคำนวณ 3 3 8" xfId="11001" xr:uid="{0ED5AB17-6FAC-4119-BA96-96A5F79507C8}"/>
    <cellStyle name="การคำนวณ 3 3 9" xfId="4118" xr:uid="{8BBA8F53-9A24-44B6-A12A-AC968A0F50EB}"/>
    <cellStyle name="การคำนวณ 3 4" xfId="584" xr:uid="{AFE99B59-BB3E-4D7D-AC93-CC69CA660BA1}"/>
    <cellStyle name="การคำนวณ 3 4 10" xfId="4514" xr:uid="{AE207FA1-8AE6-4C2B-8F88-1D27B6A9D721}"/>
    <cellStyle name="การคำนวณ 3 4 11" xfId="42191" xr:uid="{C9DF4791-F3D0-4C66-80FF-AE1E4199D6DD}"/>
    <cellStyle name="การคำนวณ 3 4 2" xfId="908" xr:uid="{EEAB2764-B641-4A3C-A3A4-71F1C7DF6D3C}"/>
    <cellStyle name="การคำนวณ 3 4 2 2" xfId="7216" xr:uid="{0836CEA4-EA6F-4A90-A2C2-4C677EC9EFA7}"/>
    <cellStyle name="การคำนวณ 3 4 2 3" xfId="11020" xr:uid="{7832ED34-D7CC-4127-8AD0-FE256BA6F731}"/>
    <cellStyle name="การคำนวณ 3 4 2 4" xfId="7171" xr:uid="{BD236083-09DC-4CC6-BEFB-88E10669D49B}"/>
    <cellStyle name="การคำนวณ 3 4 2 5" xfId="11229" xr:uid="{A7610A31-2C1E-45A5-B49E-715475CC4DDC}"/>
    <cellStyle name="การคำนวณ 3 4 2 6" xfId="11739" xr:uid="{5EFD72EB-95A8-4B66-B775-688CC043CFDB}"/>
    <cellStyle name="การคำนวณ 3 4 2 7" xfId="11789" xr:uid="{4C18077F-04A5-4D73-8BCD-C84B4B8D5795}"/>
    <cellStyle name="การคำนวณ 3 4 2 8" xfId="5464" xr:uid="{37353B29-B28C-440A-BC30-5F85C5D54161}"/>
    <cellStyle name="การคำนวณ 3 4 3" xfId="7491" xr:uid="{CE08F1A9-8416-4638-84B1-0F6D74878685}"/>
    <cellStyle name="การคำนวณ 3 4 4" xfId="7215" xr:uid="{CD5DF6BF-DE8A-4302-A8DE-973EE8CF25DA}"/>
    <cellStyle name="การคำนวณ 3 4 5" xfId="6223" xr:uid="{6C15BF36-FF17-4CCE-84D7-7D2127D4FE4C}"/>
    <cellStyle name="การคำนวณ 3 4 6" xfId="10925" xr:uid="{26033A1F-1EBD-4F7B-B2FB-CB2EA50D58C5}"/>
    <cellStyle name="การคำนวณ 3 4 7" xfId="12178" xr:uid="{ADA603EE-8B4B-41C3-85A9-A0D2E6EE7521}"/>
    <cellStyle name="การคำนวณ 3 4 8" xfId="11317" xr:uid="{39F9122D-C62E-4F77-B7F9-66258C3D33F5}"/>
    <cellStyle name="การคำนวณ 3 4 9" xfId="8249" xr:uid="{6A86A890-F1B6-4BB9-B2DA-4306F7B47DD8}"/>
    <cellStyle name="การคำนวณ 3 5" xfId="1122" xr:uid="{5F80BDFB-E874-4929-9EFB-197736AF0298}"/>
    <cellStyle name="การคำนวณ 3 5 2" xfId="5526" xr:uid="{92478EED-37EC-4F27-B075-D9A514B86A5B}"/>
    <cellStyle name="การคำนวณ 3 5 3" xfId="6246" xr:uid="{7D7BA5B5-C563-470D-AD82-2F843375ED59}"/>
    <cellStyle name="การคำนวณ 3 5 4" xfId="11162" xr:uid="{8819A828-44C7-4306-B9F8-B07432D7CB7C}"/>
    <cellStyle name="การคำนวณ 3 5 5" xfId="11487" xr:uid="{1FB290EF-0FD5-4583-B264-A8F184B4A29D}"/>
    <cellStyle name="การคำนวณ 3 5 6" xfId="11064" xr:uid="{5E934ABE-A314-465C-A749-2E52D2FCA227}"/>
    <cellStyle name="การคำนวณ 3 5 7" xfId="7170" xr:uid="{541B2C6D-1909-4CD1-9EF3-2D92CFE39A54}"/>
    <cellStyle name="การคำนวณ 3 5 8" xfId="4909" xr:uid="{DC65EE03-2EF8-4235-8AD5-C5EA8BE1025A}"/>
    <cellStyle name="การคำนวณ 3 5 9" xfId="42789" xr:uid="{CC60E5D1-4D97-4124-ADB2-537D472CEA39}"/>
    <cellStyle name="การคำนวณ 3 6" xfId="749" xr:uid="{1796C462-1CFF-4333-90DF-B7C32BCD858A}"/>
    <cellStyle name="การคำนวณ 3 6 2" xfId="11203" xr:uid="{7EED5BEE-2286-4491-BF51-6C85E8D46319}"/>
    <cellStyle name="การคำนวณ 3 6 3" xfId="11796" xr:uid="{4239CD25-D59B-44C8-85B6-2432F89235E2}"/>
    <cellStyle name="การคำนวณ 3 6 4" xfId="10864" xr:uid="{5051591B-5980-4047-A33A-62A7E996054A}"/>
    <cellStyle name="การคำนวณ 3 6 5" xfId="12132" xr:uid="{44C0C31E-B12C-43C8-B0F9-BFB6437033C6}"/>
    <cellStyle name="การคำนวณ 3 6 6" xfId="11090" xr:uid="{80008548-77DE-430A-ADE6-C5976DB5ACE7}"/>
    <cellStyle name="การคำนวณ 3 6 7" xfId="7489" xr:uid="{45708579-E536-4D18-A278-C75648D87175}"/>
    <cellStyle name="การคำนวณ 3 6 8" xfId="43574" xr:uid="{23A88542-300F-4548-B7CB-10EB6636862E}"/>
    <cellStyle name="การคำนวณ 3 7" xfId="2223" xr:uid="{CA34EF16-279B-41AA-8E30-EB4C99FDEA92}"/>
    <cellStyle name="การคำนวณ 3 7 2" xfId="8443" xr:uid="{DAA09CBA-F497-450D-A694-6BA2EC65D39F}"/>
    <cellStyle name="การคำนวณ 3 7 3" xfId="45457" xr:uid="{6C327AB9-DAE6-4EEA-B47B-D6A6FA65A8ED}"/>
    <cellStyle name="การคำนวณ 3 8" xfId="10213" xr:uid="{69984D1A-A36E-4C30-A38C-C8F84A9B3E69}"/>
    <cellStyle name="การคำนวณ 3 8 2" xfId="13059" xr:uid="{1B936919-DB9B-45D1-B173-3BC95137ED19}"/>
    <cellStyle name="การคำนวณ 3 9" xfId="10302" xr:uid="{46AB3813-5035-4762-8A45-6F16D618A4F9}"/>
    <cellStyle name="การคำนวณ 4" xfId="585" xr:uid="{217C7C95-96BC-43E4-823F-428C50860883}"/>
    <cellStyle name="การคำนวณ 4 10" xfId="10719" xr:uid="{4AA75B73-5170-4794-AE1C-A6F2C30802F5}"/>
    <cellStyle name="การคำนวณ 4 11" xfId="10387" xr:uid="{8201ADBE-807F-4D54-9304-79C91C269C85}"/>
    <cellStyle name="การคำนวณ 4 12" xfId="11987" xr:uid="{36E7EEE4-1830-4426-A762-D5141BC01970}"/>
    <cellStyle name="การคำนวณ 4 13" xfId="11832" xr:uid="{0B5D75B7-5806-4B40-A4D9-665212341308}"/>
    <cellStyle name="การคำนวณ 4 14" xfId="6680" xr:uid="{32739E7C-1C5B-4493-A5F7-0A5721C9A6BD}"/>
    <cellStyle name="การคำนวณ 4 15" xfId="11564" xr:uid="{D078A434-0662-4B7A-B2A6-C6340D38B10E}"/>
    <cellStyle name="การคำนวณ 4 16" xfId="6188" xr:uid="{48BDBA28-F9D6-4F6E-826C-5F2ED196CBCE}"/>
    <cellStyle name="การคำนวณ 4 17" xfId="12613" xr:uid="{0DBD2238-628D-4321-A942-BA5720EA3093}"/>
    <cellStyle name="การคำนวณ 4 2" xfId="586" xr:uid="{9557F07E-B66B-4BF0-9C27-AD3EC30C48F6}"/>
    <cellStyle name="การคำนวณ 4 2 10" xfId="4515" xr:uid="{74F7EC76-9509-4FBF-A876-8443485B5722}"/>
    <cellStyle name="การคำนวณ 4 2 11" xfId="38312" xr:uid="{44B1E71B-9539-4687-861B-26F236D31377}"/>
    <cellStyle name="การคำนวณ 4 2 2" xfId="1280" xr:uid="{E7894083-EC92-418D-A3E7-6DDD2A9774B4}"/>
    <cellStyle name="การคำนวณ 4 2 2 2" xfId="7218" xr:uid="{DAF0DBBC-30CA-4243-91CE-9F531402FB96}"/>
    <cellStyle name="การคำนวณ 4 2 2 3" xfId="10963" xr:uid="{ACA2BDA4-EF8C-4D31-9DE7-C9FD4D8C1BDD}"/>
    <cellStyle name="การคำนวณ 4 2 2 4" xfId="11172" xr:uid="{47DB4A3C-6646-443C-AFF1-5299A82E41B5}"/>
    <cellStyle name="การคำนวณ 4 2 2 5" xfId="11132" xr:uid="{000B6F95-45CE-43F0-BEA7-B133FBFA7529}"/>
    <cellStyle name="การคำนวณ 4 2 2 6" xfId="6747" xr:uid="{439FE09E-F7A9-4742-ABF7-FE71452831AD}"/>
    <cellStyle name="การคำนวณ 4 2 2 7" xfId="10881" xr:uid="{D251F27C-2B6C-47B5-A033-26BA98667039}"/>
    <cellStyle name="การคำนวณ 4 2 2 8" xfId="5465" xr:uid="{EAADE4FE-F613-49D9-8B85-726FAFC7A849}"/>
    <cellStyle name="การคำนวณ 4 2 3" xfId="938" xr:uid="{31DA5E2B-1580-41D4-ACB5-F212B96045D3}"/>
    <cellStyle name="การคำนวณ 4 2 3 2" xfId="11513" xr:uid="{B0ED1439-A9E8-49A7-953F-EAAB7CE74665}"/>
    <cellStyle name="การคำนวณ 4 2 3 3" xfId="11818" xr:uid="{E8462534-9C82-41EA-810D-2B6574153669}"/>
    <cellStyle name="การคำนวณ 4 2 3 4" xfId="10906" xr:uid="{320842F8-17B0-4BC2-B75A-A68D6D4E176E}"/>
    <cellStyle name="การคำนวณ 4 2 3 5" xfId="11624" xr:uid="{91EB5975-ABAA-4B5F-AFAA-5AE99E5246B9}"/>
    <cellStyle name="การคำนวณ 4 2 3 6" xfId="11032" xr:uid="{6F5C5BA7-A356-46E2-A397-FDCD2413D505}"/>
    <cellStyle name="การคำนวณ 4 2 3 7" xfId="7493" xr:uid="{50C2A39E-A7F4-4854-9E8C-D2432D79A9BD}"/>
    <cellStyle name="การคำนวณ 4 2 4" xfId="7217" xr:uid="{9B558362-8CA0-4F7D-AB9F-E57FC6885047}"/>
    <cellStyle name="การคำนวณ 4 2 5" xfId="10865" xr:uid="{BFC81B6A-85BD-43A7-9F1B-CEAE057D8471}"/>
    <cellStyle name="การคำนวณ 4 2 6" xfId="11955" xr:uid="{87733ED7-F39D-4317-805A-74DB8C7AFD80}"/>
    <cellStyle name="การคำนวณ 4 2 7" xfId="8275" xr:uid="{F972B7C7-CF66-48D1-B481-16837314152A}"/>
    <cellStyle name="การคำนวณ 4 2 8" xfId="11916" xr:uid="{B04D7E7D-A63E-41AD-86C6-E3392377A6F1}"/>
    <cellStyle name="การคำนวณ 4 2 9" xfId="7139" xr:uid="{CFFFF1DF-54D6-458B-AD3C-2424BBC80252}"/>
    <cellStyle name="การคำนวณ 4 3" xfId="587" xr:uid="{E0097048-8ECF-4A14-B4B6-DDC4C6548C95}"/>
    <cellStyle name="การคำนวณ 4 3 10" xfId="41578" xr:uid="{CC35EAC0-CFAB-456C-B432-0A92D2E1B38A}"/>
    <cellStyle name="การคำนวณ 4 3 2" xfId="1264" xr:uid="{0CCB20BE-AEBA-47B1-B664-606B29BC5FF6}"/>
    <cellStyle name="การคำนวณ 4 3 2 2" xfId="11183" xr:uid="{2A391DAD-4073-4701-A31C-FF230624406C}"/>
    <cellStyle name="การคำนวณ 4 3 2 3" xfId="11668" xr:uid="{76346B41-F810-4DD9-9C7F-D8D5C70D0D79}"/>
    <cellStyle name="การคำนวณ 4 3 2 4" xfId="10952" xr:uid="{D91D1FE8-E7EC-4C05-84AC-BE068FA27E85}"/>
    <cellStyle name="การคำนวณ 4 3 2 5" xfId="8351" xr:uid="{5C4BE371-2061-4524-8CB5-8479AAE396E6}"/>
    <cellStyle name="การคำนวณ 4 3 2 6" xfId="11232" xr:uid="{624BAAFD-3A46-4992-86D3-8B4D7D28529C}"/>
    <cellStyle name="การคำนวณ 4 3 2 7" xfId="5609" xr:uid="{C4CE134D-A44E-4899-B2F7-07C2BF92927C}"/>
    <cellStyle name="การคำนวณ 4 3 3" xfId="915" xr:uid="{C79DCDED-D374-49CA-8D5B-6D5D0D707E7E}"/>
    <cellStyle name="การคำนวณ 4 3 3 2" xfId="11136" xr:uid="{CF55C70A-30F5-4CA8-926F-49DAB17B70CB}"/>
    <cellStyle name="การคำนวณ 4 3 3 3" xfId="12033" xr:uid="{F123E702-C453-49DD-B1B5-B3A44BA92AA6}"/>
    <cellStyle name="การคำนวณ 4 3 3 4" xfId="8476" xr:uid="{29B00780-9317-4CAA-B5EE-EFAA5258E70F}"/>
    <cellStyle name="การคำนวณ 4 3 3 5" xfId="11397" xr:uid="{C777F186-14CA-43DA-A297-F6F6BB9389D6}"/>
    <cellStyle name="การคำนวณ 4 3 3 6" xfId="12085" xr:uid="{D3802252-378C-44C9-805A-5C567D952FBA}"/>
    <cellStyle name="การคำนวณ 4 3 3 7" xfId="7494" xr:uid="{43A9AF62-FED3-4E58-827A-9B33242E3318}"/>
    <cellStyle name="การคำนวณ 4 3 4" xfId="11792" xr:uid="{2D132315-E33A-4524-A4AF-A78982B464A5}"/>
    <cellStyle name="การคำนวณ 4 3 5" xfId="11592" xr:uid="{773E0CAA-57FC-4A1C-9DE6-F48485765BD0}"/>
    <cellStyle name="การคำนวณ 4 3 6" xfId="6201" xr:uid="{882B9B22-9737-4186-8649-F34ABF8FBCFE}"/>
    <cellStyle name="การคำนวณ 4 3 7" xfId="11845" xr:uid="{FFEDA83B-36DD-4FD3-A0D0-2C6975F45065}"/>
    <cellStyle name="การคำนวณ 4 3 8" xfId="6261" xr:uid="{36D7C73A-3433-42A7-8342-FC51ECA58516}"/>
    <cellStyle name="การคำนวณ 4 3 9" xfId="5133" xr:uid="{6F58A4B0-F685-4558-AA67-B5756E3C2D67}"/>
    <cellStyle name="การคำนวณ 4 4" xfId="588" xr:uid="{C69570A2-0814-46A3-AEB7-97CC2CD03BEA}"/>
    <cellStyle name="การคำนวณ 4 4 10" xfId="6130" xr:uid="{57CB87E5-A0B3-4930-AF06-B8A3B22C9D87}"/>
    <cellStyle name="การคำนวณ 4 4 11" xfId="42233" xr:uid="{1C5806E9-79D8-4CA3-9F3E-5AABDF8D3A53}"/>
    <cellStyle name="การคำนวณ 4 4 2" xfId="945" xr:uid="{58D4F0FF-DE18-4674-9DDD-02F6CD7CDE38}"/>
    <cellStyle name="การคำนวณ 4 4 2 2" xfId="7220" xr:uid="{62E76235-DBB3-4DE0-9DD5-D774186BF0CF}"/>
    <cellStyle name="การคำนวณ 4 4 2 3" xfId="10985" xr:uid="{291B3542-C603-4AA1-8995-FDEA2B48B507}"/>
    <cellStyle name="การคำนวณ 4 4 2 4" xfId="11144" xr:uid="{4CAF9699-4EF4-40D4-98A7-7AFE2B919BDA}"/>
    <cellStyle name="การคำนวณ 4 4 2 5" xfId="11749" xr:uid="{784BEE3E-D30B-4059-8B01-52EA6136059E}"/>
    <cellStyle name="การคำนวณ 4 4 2 6" xfId="11569" xr:uid="{121A274E-66C9-4B47-9E4B-117A35DF1904}"/>
    <cellStyle name="การคำนวณ 4 4 2 7" xfId="11217" xr:uid="{35DF9195-1300-4128-9895-589D807A4870}"/>
    <cellStyle name="การคำนวณ 4 4 2 8" xfId="6131" xr:uid="{FC1F2080-1867-4C0A-A22D-33B8533EA2E9}"/>
    <cellStyle name="การคำนวณ 4 4 3" xfId="7495" xr:uid="{CEA514C4-9846-4F21-BD59-4270EAB37035}"/>
    <cellStyle name="การคำนวณ 4 4 4" xfId="7219" xr:uid="{C1768F1C-6A32-4AAB-8A73-C56F82F7EE90}"/>
    <cellStyle name="การคำนวณ 4 4 5" xfId="12118" xr:uid="{85225495-7744-4238-9837-AFA77CF1CA51}"/>
    <cellStyle name="การคำนวณ 4 4 6" xfId="6758" xr:uid="{9E8027E2-83E0-4302-ABEE-5AC64F3BF606}"/>
    <cellStyle name="การคำนวณ 4 4 7" xfId="11516" xr:uid="{4C35D7CD-93EC-43ED-A702-30EC56EE31B2}"/>
    <cellStyle name="การคำนวณ 4 4 8" xfId="12152" xr:uid="{58022FA0-73E2-4F5F-A33D-2A5BB9E0F163}"/>
    <cellStyle name="การคำนวณ 4 4 9" xfId="11412" xr:uid="{D180C8D2-318E-4E6D-83E0-0916BEE32E12}"/>
    <cellStyle name="การคำนวณ 4 5" xfId="690" xr:uid="{83ADFC01-4E12-4E4B-8196-452972539EA0}"/>
    <cellStyle name="การคำนวณ 4 5 2" xfId="7221" xr:uid="{989A72B4-9154-48B4-999D-C0A263DCF373}"/>
    <cellStyle name="การคำนวณ 4 5 3" xfId="11621" xr:uid="{E5A20250-5A2B-4C7B-96FC-6A30B9A1D92D}"/>
    <cellStyle name="การคำนวณ 4 5 4" xfId="12012" xr:uid="{03934986-1B05-40F8-9CB9-FE6DE4BF2B6E}"/>
    <cellStyle name="การคำนวณ 4 5 5" xfId="11972" xr:uid="{6B6076B5-C156-445F-A39C-53AFD8549590}"/>
    <cellStyle name="การคำนวณ 4 5 6" xfId="11202" xr:uid="{760FF293-F9B9-478F-9A25-07C711C1662A}"/>
    <cellStyle name="การคำนวณ 4 5 7" xfId="11385" xr:uid="{BC26BB0D-489F-44E4-98A8-A8F500301590}"/>
    <cellStyle name="การคำนวณ 4 5 8" xfId="6132" xr:uid="{B98FC7CC-3FD4-4805-BE96-D4FE68B0BC75}"/>
    <cellStyle name="การคำนวณ 4 5 9" xfId="42843" xr:uid="{366CECE1-F9B2-490F-B6B9-91CF0EF79B76}"/>
    <cellStyle name="การคำนวณ 4 6" xfId="2418" xr:uid="{7E499200-0872-46D4-B1E6-5962907B65A2}"/>
    <cellStyle name="การคำนวณ 4 6 2" xfId="7492" xr:uid="{2397C3B3-8228-465B-A58F-3C62C818C4F6}"/>
    <cellStyle name="การคำนวณ 4 6 3" xfId="43533" xr:uid="{2B3180A7-E5F5-42A8-8420-16CE80EDE4BF}"/>
    <cellStyle name="การคำนวณ 4 7" xfId="8444" xr:uid="{CF53EB91-61D5-4961-ACB9-0B3FF94B1AC7}"/>
    <cellStyle name="การคำนวณ 4 7 2" xfId="45496" xr:uid="{77B0ABFD-B698-4850-B883-4D20AB043185}"/>
    <cellStyle name="การคำนวณ 4 8" xfId="10378" xr:uid="{51B1BD17-2062-4503-A956-ADDF69092B77}"/>
    <cellStyle name="การคำนวณ 4 9" xfId="10546" xr:uid="{35D4184A-A827-4A3A-AC90-D10ED923D70C}"/>
    <cellStyle name="การคำนวณ 5" xfId="589" xr:uid="{E0A14B2A-093B-412B-9997-0BD2EF15C5B4}"/>
    <cellStyle name="การคำนวณ 5 10" xfId="11952" xr:uid="{0082CD39-0424-4A7B-9886-719262A3AB11}"/>
    <cellStyle name="การคำนวณ 5 11" xfId="11276" xr:uid="{9CF18A16-6AFF-437B-B53B-0F37FB71F70B}"/>
    <cellStyle name="การคำนวณ 5 12" xfId="11644" xr:uid="{88398A4E-A448-4759-88FF-F013D2B44B63}"/>
    <cellStyle name="การคำนวณ 5 13" xfId="13200" xr:uid="{CC01C455-453F-475D-8B70-F78F6737343D}"/>
    <cellStyle name="การคำนวณ 5 2" xfId="1260" xr:uid="{5B5CF4FA-5565-4759-8116-FD59BD6C0462}"/>
    <cellStyle name="การคำนวณ 5 2 10" xfId="38489" xr:uid="{FC3914B7-69ED-49B4-A028-2941870DF997}"/>
    <cellStyle name="การคำนวณ 5 2 2" xfId="5479" xr:uid="{4AD3D370-1768-4A65-B1EF-B2ADC0A56284}"/>
    <cellStyle name="การคำนวณ 5 2 3" xfId="7222" xr:uid="{FDB725D7-4889-40A5-810D-E25A3A517254}"/>
    <cellStyle name="การคำนวณ 5 2 4" xfId="11402" xr:uid="{94998907-4B22-47EB-BC9F-68D3842AA784}"/>
    <cellStyle name="การคำนวณ 5 2 5" xfId="12049" xr:uid="{C739EB96-BC01-4A64-9D14-0792C9B11BB1}"/>
    <cellStyle name="การคำนวณ 5 2 6" xfId="10958" xr:uid="{86737297-BD8C-4681-9354-B3064DC16E14}"/>
    <cellStyle name="การคำนวณ 5 2 7" xfId="11029" xr:uid="{9FAFA98E-EB03-4ED8-890E-29D67A1B51E8}"/>
    <cellStyle name="การคำนวณ 5 2 8" xfId="11498" xr:uid="{7E947CAA-C3D4-4713-A1F3-2C3AD0DD9481}"/>
    <cellStyle name="การคำนวณ 5 2 9" xfId="4528" xr:uid="{9A41C01F-849E-4E0A-B33F-51499ACE25EE}"/>
    <cellStyle name="การคำนวณ 5 3" xfId="911" xr:uid="{714B55D0-6207-4E5F-A0FD-D2DE3DE37E6F}"/>
    <cellStyle name="การคำนวณ 5 3 2" xfId="5617" xr:uid="{A003A4FD-B814-4F98-AFB1-D9F069E2375B}"/>
    <cellStyle name="การคำนวณ 5 3 3" xfId="10908" xr:uid="{F9ACF0FE-9714-4F79-BDB4-431BF0DC98F6}"/>
    <cellStyle name="การคำนวณ 5 3 4" xfId="11104" xr:uid="{06314CFB-C27C-4EBF-9FD5-D2A392E9AFC7}"/>
    <cellStyle name="การคำนวณ 5 3 5" xfId="6162" xr:uid="{1661F87E-07BA-4FCF-AE47-8050B0F91744}"/>
    <cellStyle name="การคำนวณ 5 3 6" xfId="6674" xr:uid="{51764516-5593-44E1-8CD3-9578890993A3}"/>
    <cellStyle name="การคำนวณ 5 3 7" xfId="11335" xr:uid="{B6BC3AD1-6D71-4995-A52F-F0E67A7C0FEA}"/>
    <cellStyle name="การคำนวณ 5 3 8" xfId="5141" xr:uid="{91FAC808-4E9E-4EC8-8471-32562741B602}"/>
    <cellStyle name="การคำนวณ 5 3 9" xfId="41394" xr:uid="{9B8BA979-25CA-4E9B-8CB8-806F60DEA3BB}"/>
    <cellStyle name="การคำนวณ 5 4" xfId="3050" xr:uid="{313122BF-1135-4A22-ADA2-A4074B2E96DB}"/>
    <cellStyle name="การคำนวณ 5 4 2" xfId="10055" xr:uid="{CD1DC98B-08C2-4912-9471-501D0B14C42C}"/>
    <cellStyle name="การคำนวณ 5 4 3" xfId="42045" xr:uid="{0C0B9DF0-4EC6-4B4A-9B07-763FAD76BF89}"/>
    <cellStyle name="การคำนวณ 5 5" xfId="10650" xr:uid="{27B163FD-FC66-4990-A2B7-F830676C14FC}"/>
    <cellStyle name="การคำนวณ 5 5 2" xfId="42655" xr:uid="{B25EA416-9F87-45B9-A775-52C8E5E0DBD4}"/>
    <cellStyle name="การคำนวณ 5 6" xfId="10740" xr:uid="{5FD3ABA4-3236-4E64-B570-D626A5B773B6}"/>
    <cellStyle name="การคำนวณ 5 6 2" xfId="43703" xr:uid="{D9DE0705-4888-4662-990E-83E6145A18EB}"/>
    <cellStyle name="การคำนวณ 5 7" xfId="10811" xr:uid="{EA77A65B-DCBB-4AFF-9C0D-78B60F771490}"/>
    <cellStyle name="การคำนวณ 5 7 2" xfId="45340" xr:uid="{28A1BD37-3ADA-4906-999B-3D7244236CDF}"/>
    <cellStyle name="การคำนวณ 5 8" xfId="11519" xr:uid="{A48F9C04-EEA5-4CCF-892E-BD032547B350}"/>
    <cellStyle name="การคำนวณ 5 9" xfId="11070" xr:uid="{858F1CD0-46BE-4D70-8DE7-DBF202C44FB0}"/>
    <cellStyle name="การคำนวณ 6" xfId="590" xr:uid="{2E4A556B-5268-40B9-BD09-96CDA88D3138}"/>
    <cellStyle name="การคำนวณ 6 10" xfId="37929" xr:uid="{A440F24C-6804-42EE-B978-99DE8584C779}"/>
    <cellStyle name="การคำนวณ 6 2" xfId="1257" xr:uid="{A651B06E-FC37-49B1-B66B-D2CAE3E1A9D0}"/>
    <cellStyle name="การคำนวณ 6 2 10" xfId="41823" xr:uid="{77FA2591-33BA-41D9-897D-95FFBE2C7E65}"/>
    <cellStyle name="การคำนวณ 6 2 2" xfId="5494" xr:uid="{269602F0-5101-4646-9013-68C051CF504D}"/>
    <cellStyle name="การคำนวณ 6 2 3" xfId="7223" xr:uid="{472C67BE-4DE5-48B1-9071-1AF81AD3C41B}"/>
    <cellStyle name="การคำนวณ 6 2 4" xfId="11692" xr:uid="{1E876BF7-1B19-4B85-AB69-68ADE7407B52}"/>
    <cellStyle name="การคำนวณ 6 2 5" xfId="11702" xr:uid="{39325975-DF80-4BCE-ABCB-0DF17D611DB7}"/>
    <cellStyle name="การคำนวณ 6 2 6" xfId="6895" xr:uid="{F1075D27-F102-425E-BF1A-6B6B6C2455B4}"/>
    <cellStyle name="การคำนวณ 6 2 7" xfId="11055" xr:uid="{86068CB6-8780-4623-AEBB-844340BD09BA}"/>
    <cellStyle name="การคำนวณ 6 2 8" xfId="11222" xr:uid="{8AF27DE6-5BF1-432C-B436-99D7C1A1900F}"/>
    <cellStyle name="การคำนวณ 6 2 9" xfId="4543" xr:uid="{FC691BB0-D6E9-47D8-8B70-1E6C41377BEE}"/>
    <cellStyle name="การคำนวณ 6 3" xfId="905" xr:uid="{0C696F51-4CB4-4271-AECB-D253E8596602}"/>
    <cellStyle name="การคำนวณ 6 3 2" xfId="5632" xr:uid="{BCAAC7BE-BB94-43EE-A1B5-45BB419FEFE7}"/>
    <cellStyle name="การคำนวณ 6 3 3" xfId="10931" xr:uid="{10C78022-A414-47C7-8D46-C63781D6F7C8}"/>
    <cellStyle name="การคำนวณ 6 3 4" xfId="12131" xr:uid="{B30F0A1E-6BBF-480A-9E07-2FB46873C437}"/>
    <cellStyle name="การคำนวณ 6 3 5" xfId="11902" xr:uid="{96563179-1D7B-4629-ADC4-A69A1E3A553F}"/>
    <cellStyle name="การคำนวณ 6 3 6" xfId="12054" xr:uid="{5317AA1A-9B3A-4221-BE49-3BEF6ABDEF92}"/>
    <cellStyle name="การคำนวณ 6 3 7" xfId="6670" xr:uid="{981EF0BF-1B4E-467B-82B0-B83D883CAAB3}"/>
    <cellStyle name="การคำนวณ 6 3 8" xfId="5156" xr:uid="{BA34A18F-238F-4666-A946-BEF9D739BB75}"/>
    <cellStyle name="การคำนวณ 6 3 9" xfId="42449" xr:uid="{D3A75D4E-BCC3-4C5E-B558-18166AF15727}"/>
    <cellStyle name="การคำนวณ 6 4" xfId="11334" xr:uid="{6A49E0BC-DCBE-4239-BFDB-57AA8E318255}"/>
    <cellStyle name="การคำนวณ 6 4 2" xfId="43012" xr:uid="{A9C677A7-B40B-4FB1-904C-FA165D1525C2}"/>
    <cellStyle name="การคำนวณ 6 5" xfId="11005" xr:uid="{4B8DFEE3-5464-4089-9F65-1DBB627A5227}"/>
    <cellStyle name="การคำนวณ 6 5 2" xfId="43262" xr:uid="{6628BE5D-3CDD-450D-9F7C-2B106ED78F3F}"/>
    <cellStyle name="การคำนวณ 6 6" xfId="10898" xr:uid="{5132D166-FEFF-4B20-B6CE-9CFC3DEB1C57}"/>
    <cellStyle name="การคำนวณ 6 6 2" xfId="45664" xr:uid="{26413F51-80A5-458D-935D-177B8D56BDBA}"/>
    <cellStyle name="การคำนวณ 6 7" xfId="11429" xr:uid="{DF934740-BDC3-4C22-BBCD-29197E43FB44}"/>
    <cellStyle name="การคำนวณ 6 7 2" xfId="45942" xr:uid="{BADB4D5D-F022-41EF-A16B-45FB04807A9E}"/>
    <cellStyle name="การคำนวณ 6 8" xfId="11849" xr:uid="{7D847C2E-CBAA-4231-BBA4-956691C6C611}"/>
    <cellStyle name="การคำนวณ 6 9" xfId="4114" xr:uid="{77CE6D8F-47BB-4C5E-BB8A-F5A15957B65E}"/>
    <cellStyle name="การคำนวณ 7" xfId="591" xr:uid="{4455F1D4-C623-4CFF-8901-538D453F7EC7}"/>
    <cellStyle name="การคำนวณ 7 10" xfId="12696" xr:uid="{D21CBD43-913C-4E28-A771-2CA3BED251D1}"/>
    <cellStyle name="การคำนวณ 7 2" xfId="951" xr:uid="{37036B58-37EE-483D-912A-3F7B545F689B}"/>
    <cellStyle name="การคำนวณ 7 2 10" xfId="38231" xr:uid="{9B194A6E-9E7F-4AE6-9681-FB6F08DF0798}"/>
    <cellStyle name="การคำนวณ 7 2 2" xfId="5462" xr:uid="{D784F3C3-E7E2-402A-90A7-A870BF97A837}"/>
    <cellStyle name="การคำนวณ 7 2 3" xfId="7224" xr:uid="{07A64C4B-E0DB-4F5D-AE58-579D0FDD9A63}"/>
    <cellStyle name="การคำนวณ 7 2 4" xfId="11275" xr:uid="{7C970EBB-CD92-495F-A044-C0EFAF829D28}"/>
    <cellStyle name="การคำนวณ 7 2 5" xfId="12076" xr:uid="{B9CF1CE0-BD00-4589-A72E-F85CAC6954FC}"/>
    <cellStyle name="การคำนวณ 7 2 6" xfId="11820" xr:uid="{2F51053F-7169-4F34-B0C8-E2FDF3928374}"/>
    <cellStyle name="การคำนวณ 7 2 7" xfId="12149" xr:uid="{6605078A-3B6F-4963-8F16-C10A6BEC0262}"/>
    <cellStyle name="การคำนวณ 7 2 8" xfId="11748" xr:uid="{406EC226-3156-409A-AAD3-A997D205719A}"/>
    <cellStyle name="การคำนวณ 7 2 9" xfId="4512" xr:uid="{8FF56849-15C4-4323-8FA0-7A16948BE3E4}"/>
    <cellStyle name="การคำนวณ 7 3" xfId="5132" xr:uid="{A8AACDF3-AF60-46A8-AD07-E304DBD84578}"/>
    <cellStyle name="การคำนวณ 7 3 2" xfId="5608" xr:uid="{DD99E04C-0724-4A5E-957D-51759DFA306A}"/>
    <cellStyle name="การคำนวณ 7 3 3" xfId="41703" xr:uid="{0117294D-BE3A-48E8-BD12-4657B27C7144}"/>
    <cellStyle name="การคำนวณ 7 4" xfId="11301" xr:uid="{03B96B4E-238B-410F-A265-C84A47EFB095}"/>
    <cellStyle name="การคำนวณ 7 4 2" xfId="41628" xr:uid="{D4C2A798-D20E-4EBE-B3A8-691447DF0D33}"/>
    <cellStyle name="การคำนวณ 7 5" xfId="12164" xr:uid="{CECE57C4-418A-474F-BAF9-ABAAD0312264}"/>
    <cellStyle name="การคำนวณ 7 5 2" xfId="42936" xr:uid="{9F713468-DE41-4320-B58F-13ED2C6AD904}"/>
    <cellStyle name="การคำนวณ 7 6" xfId="12051" xr:uid="{822E95D5-E002-4C26-A631-F79316F5C860}"/>
    <cellStyle name="การคำนวณ 7 6 2" xfId="43466" xr:uid="{A49FA76F-B029-4829-8BC1-E20DF38A00F0}"/>
    <cellStyle name="การคำนวณ 7 7" xfId="11617" xr:uid="{77CE3674-942C-40C5-A0EF-E90335BB063A}"/>
    <cellStyle name="การคำนวณ 7 7 2" xfId="45573" xr:uid="{0E9E7296-0A4C-4E8D-8DC3-3AE05BE97BE4}"/>
    <cellStyle name="การคำนวณ 7 8" xfId="10939" xr:uid="{E33F0958-6846-4FDD-A6B5-8502760353BE}"/>
    <cellStyle name="การคำนวณ 7 9" xfId="4105" xr:uid="{63F39FB0-6E4B-4DB5-AFD6-926A998E60A9}"/>
    <cellStyle name="การคำนวณ 8" xfId="1100" xr:uid="{56031A03-E0CC-463D-AF20-9A476956C97F}"/>
    <cellStyle name="การคำนวณ 8 10" xfId="38223" xr:uid="{5E3F1C76-1FE6-4D72-9E19-9C2B86593495}"/>
    <cellStyle name="การคำนวณ 8 2" xfId="5399" xr:uid="{63231109-258E-419A-84F9-51B0C3E49757}"/>
    <cellStyle name="การคำนวณ 8 3" xfId="7225" xr:uid="{18E7848B-5234-42C7-89DC-4E9E5669C868}"/>
    <cellStyle name="การคำนวณ 8 4" xfId="10948" xr:uid="{E145338C-FD04-44C1-8082-559AB9110CE4}"/>
    <cellStyle name="การคำนวณ 8 5" xfId="11509" xr:uid="{314A3E43-E15F-48FB-B628-02167F7FC84D}"/>
    <cellStyle name="การคำนวณ 8 6" xfId="11375" xr:uid="{CE88F401-B673-4F59-B586-364142E59901}"/>
    <cellStyle name="การคำนวณ 8 7" xfId="11835" xr:uid="{436F90B6-C423-44A9-B871-32607EB74321}"/>
    <cellStyle name="การคำนวณ 8 8" xfId="11597" xr:uid="{0C35EB13-1BE3-4431-A7CA-FF5B88F3C727}"/>
    <cellStyle name="การคำนวณ 8 9" xfId="4383" xr:uid="{F9DEB3F6-A6C8-46AF-9718-16D67A02A087}"/>
    <cellStyle name="การคำนวณ 9" xfId="663" xr:uid="{C7F2A9EC-526A-4CD5-9E21-7759E93BF950}"/>
    <cellStyle name="การคำนวณ 9 2" xfId="5513" xr:uid="{59B13C83-A5CF-416E-A6C4-58C13B5B90B6}"/>
    <cellStyle name="การคำนวณ 9 3" xfId="6341" xr:uid="{CF09AFEA-28AD-4D62-A5EE-582303AE2D19}"/>
    <cellStyle name="การคำนวณ 9 4" xfId="11223" xr:uid="{59C5AE8B-52A9-442F-922A-139731C653D7}"/>
    <cellStyle name="การคำนวณ 9 5" xfId="11589" xr:uid="{A334ED7A-596E-4D28-B2C6-860F93043F21}"/>
    <cellStyle name="การคำนวณ 9 6" xfId="11511" xr:uid="{3B2BBCE9-8E3B-4A35-A690-5553C0AFC37F}"/>
    <cellStyle name="การคำนวณ 9 7" xfId="6693" xr:uid="{32BAE6B1-5F8F-4264-89E0-6D81C2C92E0B}"/>
    <cellStyle name="การคำนวณ 9 8" xfId="4673" xr:uid="{08AC0698-2086-44ED-868F-FF4F06203CD7}"/>
    <cellStyle name="การคำนวณ 9 9" xfId="41721" xr:uid="{32E1D687-4C1A-4A93-85FA-6C3B19313AD6}"/>
    <cellStyle name="ข้อความเตือน" xfId="592" xr:uid="{E286CCA1-E51C-4C0D-8B16-08702A17580E}"/>
    <cellStyle name="ข้อความเตือน 2" xfId="12415" xr:uid="{8567AB54-50C6-48F0-8AD6-C48E5CC23F34}"/>
    <cellStyle name="ข้อความเตือน 2 2" xfId="37713" xr:uid="{462142CE-0B30-43E8-813B-2753B675FEEF}"/>
    <cellStyle name="ข้อความเตือน 3" xfId="37930" xr:uid="{3585F4BE-5D3E-4F69-8C5D-E79DED76286C}"/>
    <cellStyle name="ข้อความเตือน 4" xfId="12595" xr:uid="{9F69B3E6-223F-4BB2-A81D-1278F77033A7}"/>
    <cellStyle name="ข้อความอธิบาย" xfId="593" xr:uid="{82CC7654-2BB2-42F1-91E4-A31F9C409B63}"/>
    <cellStyle name="ข้อความอธิบาย 2" xfId="12485" xr:uid="{DB75ACDE-B2A1-46FB-ACA9-9F4500FD9F6A}"/>
    <cellStyle name="ข้อความอธิบาย 2 2" xfId="37714" xr:uid="{029788B8-3427-440D-8F42-7FA5ACF7F40A}"/>
    <cellStyle name="ข้อความอธิบาย 3" xfId="37931" xr:uid="{142ED9DB-8EBC-4696-83A9-EB1513CC84E0}"/>
    <cellStyle name="ข้อความอธิบาย 4" xfId="12518" xr:uid="{D941048F-5AF7-4743-ACC5-BBAC8157924C}"/>
    <cellStyle name="ชื่อเรื่อง" xfId="594" xr:uid="{B1D302EC-C5FE-4786-B993-27239058B5C1}"/>
    <cellStyle name="ชื่อเรื่อง 2" xfId="12416" xr:uid="{7B6DFD93-4293-40F5-8269-959CCAEC4DE2}"/>
    <cellStyle name="ชื่อเรื่อง 2 2" xfId="37715" xr:uid="{BA0C91C1-029E-42FE-9E67-86889E369D98}"/>
    <cellStyle name="ชื่อเรื่อง 3" xfId="37932" xr:uid="{CC499E5E-5CBD-48A3-8C6A-48C7601978CF}"/>
    <cellStyle name="ชื่อเรื่อง 4" xfId="12632" xr:uid="{D6A40B54-9E10-430D-B0BF-B09C578689F7}"/>
    <cellStyle name="ดี" xfId="595" xr:uid="{5F198AC7-2F24-47DB-8EA9-1C996229D72F}"/>
    <cellStyle name="ดี 2" xfId="12486" xr:uid="{54C54F4A-7F72-43C9-876D-43A926EF7107}"/>
    <cellStyle name="ดี 2 2" xfId="37716" xr:uid="{738337B3-451D-4E55-B9E5-CF5179287711}"/>
    <cellStyle name="ดี 3" xfId="37933" xr:uid="{C9EAE728-4FD0-4A57-BEAF-9A954BF280CD}"/>
    <cellStyle name="ดี 4" xfId="12675" xr:uid="{B0D4F2A8-4610-4BF6-B17A-0CFAA1517676}"/>
    <cellStyle name="ตามการเชื่อมโยงหลายมิติ" xfId="12578" xr:uid="{488147E3-9368-4DDD-98A6-6E8A63A97633}"/>
    <cellStyle name="น้บะภฒ_95" xfId="3813" xr:uid="{4C1EF686-61E6-49B9-8C64-07B378F6F79F}"/>
    <cellStyle name="ปกติ 2" xfId="3814" xr:uid="{F08E9CDC-D04B-428E-98D0-66A8763038A0}"/>
    <cellStyle name="ปกติ_1999-PLAN-ACTUAL" xfId="3815" xr:uid="{0B698D2D-A537-448E-9952-B3B69EAD6FB0}"/>
    <cellStyle name="ป้อนค่า" xfId="596" xr:uid="{F8886A6D-1E53-4E14-A79E-D2DD6E071116}"/>
    <cellStyle name="ป้อนค่า 10" xfId="1999" xr:uid="{717933EC-7EE9-4591-A7B6-28A4F8F51F86}"/>
    <cellStyle name="ป้อนค่า 10 2" xfId="8445" xr:uid="{9843E241-2CED-4E3F-9A8F-1E0E399EA2BE}"/>
    <cellStyle name="ป้อนค่า 10 3" xfId="42366" xr:uid="{440B8CE4-F67C-450B-8B4A-4637449690C5}"/>
    <cellStyle name="ป้อนค่า 11" xfId="2049" xr:uid="{CF8EEE24-75C7-4F2A-AE5C-6B081C4A28EF}"/>
    <cellStyle name="ป้อนค่า 11 2" xfId="9286" xr:uid="{5BD5FCB6-49A5-4904-BBD9-18F04FE8C398}"/>
    <cellStyle name="ป้อนค่า 11 3" xfId="42951" xr:uid="{803759F1-F137-4664-835B-F56BF5670AB1}"/>
    <cellStyle name="ป้อนค่า 12" xfId="10556" xr:uid="{86E4269B-5E74-4049-AF93-64C1A9E8ED27}"/>
    <cellStyle name="ป้อนค่า 12 2" xfId="43458" xr:uid="{44F6F6E1-C620-4D56-9035-6702B6D32B0A}"/>
    <cellStyle name="ป้อนค่า 13" xfId="9292" xr:uid="{241765CB-B339-40EA-A16B-06F86E5F8B61}"/>
    <cellStyle name="ป้อนค่า 13 2" xfId="45578" xr:uid="{A047D85D-B7CC-4203-8C70-1553E5D18B6B}"/>
    <cellStyle name="ป้อนค่า 14" xfId="10457" xr:uid="{E3019811-E359-4AD9-A065-F1AC5D151474}"/>
    <cellStyle name="ป้อนค่า 15" xfId="11575" xr:uid="{19227693-9301-4715-A6AD-9BB830E19ED1}"/>
    <cellStyle name="ป้อนค่า 16" xfId="11474" xr:uid="{63713AFD-AAFC-4555-9E1F-0A6A9D5175F7}"/>
    <cellStyle name="ป้อนค่า 17" xfId="11578" xr:uid="{3DF5A157-2712-4229-85D0-DA922B865C19}"/>
    <cellStyle name="ป้อนค่า 18" xfId="7118" xr:uid="{D866D707-A452-4FBF-8BF9-7E2A3415A167}"/>
    <cellStyle name="ป้อนค่า 19" xfId="6724" xr:uid="{38423C52-07C5-4E75-8F21-23850217600B}"/>
    <cellStyle name="ป้อนค่า 2" xfId="597" xr:uid="{C6C011BD-EF58-4B14-AC7F-C5AFA4B9FBA1}"/>
    <cellStyle name="ป้อนค่า 2 10" xfId="10623" xr:uid="{2B255CF8-EC78-4864-8091-0ED44DB46213}"/>
    <cellStyle name="ป้อนค่า 2 11" xfId="10787" xr:uid="{0C1CB78B-B990-4B1F-A4E8-236CF06925EC}"/>
    <cellStyle name="ป้อนค่า 2 12" xfId="11863" xr:uid="{A531D4A8-F17E-4F94-B009-4AA5C7E629AB}"/>
    <cellStyle name="ป้อนค่า 2 13" xfId="6692" xr:uid="{0988311F-2931-4663-8C02-E9F6E731B518}"/>
    <cellStyle name="ป้อนค่า 2 14" xfId="11983" xr:uid="{C1AB4CC0-1AB4-46DA-87B8-A5B4F03B93A7}"/>
    <cellStyle name="ป้อนค่า 2 15" xfId="10969" xr:uid="{1A61B5BA-5775-4D2D-B9BD-79391DF904FD}"/>
    <cellStyle name="ป้อนค่า 2 16" xfId="11071" xr:uid="{FE5DCAD1-262A-4FA8-AA41-8C7A82526BE4}"/>
    <cellStyle name="ป้อนค่า 2 17" xfId="12417" xr:uid="{85DA812B-F199-4097-9CC3-375290AFDBBD}"/>
    <cellStyle name="ป้อนค่า 2 2" xfId="598" xr:uid="{EF268EC8-6566-4BDB-BF99-6AA811E43BA0}"/>
    <cellStyle name="ป้อนค่า 2 2 10" xfId="11200" xr:uid="{59B58F04-CD7E-4FEC-A3C0-62F566F531B5}"/>
    <cellStyle name="ป้อนค่า 2 2 11" xfId="10921" xr:uid="{2423FF38-3D1C-4408-A64B-0131BCAC6410}"/>
    <cellStyle name="ป้อนค่า 2 2 12" xfId="10875" xr:uid="{EBF73AC1-A281-4231-ABBE-B979542E5C75}"/>
    <cellStyle name="ป้อนค่า 2 2 13" xfId="37844" xr:uid="{160299CA-E118-4697-B432-E7CA3A11BFDF}"/>
    <cellStyle name="ป้อนค่า 2 2 2" xfId="1293" xr:uid="{B81B39D3-3CB1-489F-92B9-95C933EF2030}"/>
    <cellStyle name="ป้อนค่า 2 2 2 10" xfId="41788" xr:uid="{18250CAF-0F4D-47D6-90C6-D48EECC5EBC7}"/>
    <cellStyle name="ป้อนค่า 2 2 2 2" xfId="5487" xr:uid="{8DAEFEC7-1098-4381-AC3E-EDCBD88FB040}"/>
    <cellStyle name="ป้อนค่า 2 2 2 3" xfId="7228" xr:uid="{E9E545F2-8318-40FA-94BB-25CC1D91F99A}"/>
    <cellStyle name="ป้อนค่า 2 2 2 4" xfId="11951" xr:uid="{3430D77C-CD69-4975-A5F0-ABA5EA8A1F70}"/>
    <cellStyle name="ป้อนค่า 2 2 2 5" xfId="11763" xr:uid="{3EC6CA06-D0DA-4807-93EB-F7F70EEDC5D0}"/>
    <cellStyle name="ป้อนค่า 2 2 2 6" xfId="11406" xr:uid="{DE3B4DB1-1EE9-41E7-A51D-188EDE2EE1F6}"/>
    <cellStyle name="ป้อนค่า 2 2 2 7" xfId="6546" xr:uid="{FA607353-C554-47B5-80F9-1478D1A2E4DC}"/>
    <cellStyle name="ป้อนค่า 2 2 2 8" xfId="11478" xr:uid="{0480689B-FBCC-4CF4-A49F-49A4E8555CF1}"/>
    <cellStyle name="ป้อนค่า 2 2 2 9" xfId="4536" xr:uid="{F2539260-9D59-4828-A4B9-6846F93814C8}"/>
    <cellStyle name="ป้อนค่า 2 2 3" xfId="956" xr:uid="{04DC0260-39AD-4E78-AA0B-6D390C61236F}"/>
    <cellStyle name="ป้อนค่า 2 2 3 2" xfId="5625" xr:uid="{E734C2F3-24BF-4F09-B1E2-A1477FDAAC4C}"/>
    <cellStyle name="ป้อนค่า 2 2 3 3" xfId="12177" xr:uid="{A1116F1F-066F-42AA-AC63-2F90C0D7CE2E}"/>
    <cellStyle name="ป้อนค่า 2 2 3 4" xfId="12031" xr:uid="{332EBD62-218A-448A-B3DE-5835EE3FA84D}"/>
    <cellStyle name="ป้อนค่า 2 2 3 5" xfId="11458" xr:uid="{9E23A9C5-B359-48F3-8F11-62311F7E35D9}"/>
    <cellStyle name="ป้อนค่า 2 2 3 6" xfId="11922" xr:uid="{CECBD5AC-FFD2-42BB-A3C4-5EA8D99DC763}"/>
    <cellStyle name="ป้อนค่า 2 2 3 7" xfId="11022" xr:uid="{C769399F-82C7-4F5E-83B5-32AE304B9477}"/>
    <cellStyle name="ป้อนค่า 2 2 3 8" xfId="5149" xr:uid="{E4C506B7-8632-4F59-9A05-BF5B8582864B}"/>
    <cellStyle name="ป้อนค่า 2 2 3 9" xfId="42432" xr:uid="{417098C4-AD0C-4013-93B0-DB9386DC270A}"/>
    <cellStyle name="ป้อนค่า 2 2 4" xfId="2713" xr:uid="{F12724F0-644C-43AF-BB47-B1B0551F2B94}"/>
    <cellStyle name="ป้อนค่า 2 2 4 2" xfId="9642" xr:uid="{F7F25E6D-B9B5-4C4F-A114-7B9BE65A7AC0}"/>
    <cellStyle name="ป้อนค่า 2 2 4 3" xfId="42996" xr:uid="{CBD91023-16E2-4028-9006-0D837BDF11F0}"/>
    <cellStyle name="ป้อนค่า 2 2 5" xfId="10527" xr:uid="{B56351E2-A924-4BDB-9A29-DD1DC31C5907}"/>
    <cellStyle name="ป้อนค่า 2 2 5 2" xfId="43247" xr:uid="{970850D6-0C93-411F-A695-47C1E83FA982}"/>
    <cellStyle name="ป้อนค่า 2 2 6" xfId="8543" xr:uid="{4F604373-F417-40D3-B1C4-A6F4F1B0FF2A}"/>
    <cellStyle name="ป้อนค่า 2 2 6 2" xfId="45631" xr:uid="{E3A813B0-4BD3-48EB-9928-9B03297A120D}"/>
    <cellStyle name="ป้อนค่า 2 2 7" xfId="10478" xr:uid="{437B555F-4887-4518-925F-633E37867792}"/>
    <cellStyle name="ป้อนค่า 2 2 7 2" xfId="45928" xr:uid="{01E9C269-754D-4CAF-B335-4086457C0C79}"/>
    <cellStyle name="ป้อนค่า 2 2 8" xfId="11449" xr:uid="{7280F02E-CF0B-4166-9D4F-C5AF6E76D9A3}"/>
    <cellStyle name="ป้อนค่า 2 2 9" xfId="11405" xr:uid="{FFE3BB1B-8A6B-4EEF-9797-4E0C49BDF6EE}"/>
    <cellStyle name="ป้อนค่า 2 3" xfId="599" xr:uid="{551EB2DC-4B15-44CC-B6E4-91EB2914F093}"/>
    <cellStyle name="ป้อนค่า 2 3 2" xfId="1305" xr:uid="{98B75F79-1C11-4696-B881-6655CFC5096C}"/>
    <cellStyle name="ป้อนค่า 2 3 2 2" xfId="5502" xr:uid="{15C24B55-C08E-4C01-86B8-3B554737DABF}"/>
    <cellStyle name="ป้อนค่า 2 3 2 3" xfId="7229" xr:uid="{5B7D9636-EB2F-47FD-9A20-B258B1709A59}"/>
    <cellStyle name="ป้อนค่า 2 3 2 4" xfId="11762" xr:uid="{3436A17C-C4F1-47D2-81CB-69CE05D75990}"/>
    <cellStyle name="ป้อนค่า 2 3 2 5" xfId="11720" xr:uid="{EF217ADE-97B5-49A8-99CB-045EC946E5D8}"/>
    <cellStyle name="ป้อนค่า 2 3 2 6" xfId="11178" xr:uid="{F47CD74B-90C7-44C8-9C1C-C9FDF3525644}"/>
    <cellStyle name="ป้อนค่า 2 3 2 7" xfId="11472" xr:uid="{AC8D814B-8423-4588-9106-4E4018441A5C}"/>
    <cellStyle name="ป้อนค่า 2 3 2 8" xfId="10880" xr:uid="{6E148BD3-7770-460B-9754-7732B26FEEE7}"/>
    <cellStyle name="ป้อนค่า 2 3 2 9" xfId="4551" xr:uid="{256808DA-ED3A-4B73-AAAB-51D229958611}"/>
    <cellStyle name="ป้อนค่า 2 3 3" xfId="970" xr:uid="{9F11E987-13E8-45E2-A50B-83CE0573A34F}"/>
    <cellStyle name="ป้อนค่า 2 3 3 2" xfId="5640" xr:uid="{AD68D805-7AEF-41D0-ACD2-DED8B9AF3C8C}"/>
    <cellStyle name="ป้อนค่า 2 3 3 3" xfId="10950" xr:uid="{136987D3-2BE2-44F6-9503-9F446791016E}"/>
    <cellStyle name="ป้อนค่า 2 3 3 4" xfId="6340" xr:uid="{74202BD1-51F4-49E9-B777-5E651C46C93D}"/>
    <cellStyle name="ป้อนค่า 2 3 3 5" xfId="10895" xr:uid="{1AA0FC48-513D-425B-A484-1AE32C6EE8CA}"/>
    <cellStyle name="ป้อนค่า 2 3 3 6" xfId="11609" xr:uid="{AA0CDB44-B0B3-4818-9135-D85487682815}"/>
    <cellStyle name="ป้อนค่า 2 3 3 7" xfId="12127" xr:uid="{483E7D10-9D34-402C-B1F0-DE83DA95EE78}"/>
    <cellStyle name="ป้อนค่า 2 3 3 8" xfId="5164" xr:uid="{F9454113-F8A5-43A3-B8B8-BB10A4523384}"/>
    <cellStyle name="ป้อนค่า 2 3 4" xfId="3816" xr:uid="{1BFAA1F4-9CF6-4B47-93A0-2D0F5673FD0B}"/>
    <cellStyle name="ป้อนค่า 2 3 4 2" xfId="12077" xr:uid="{829F9729-DE2C-4194-8231-F858E07E9D95}"/>
    <cellStyle name="ป้อนค่า 2 3 5" xfId="7124" xr:uid="{46D73AFD-DEF3-45B5-9A16-216F3505B989}"/>
    <cellStyle name="ป้อนค่า 2 3 6" xfId="6707" xr:uid="{EFDFC281-23C7-4E9A-826C-4DF61F75ED89}"/>
    <cellStyle name="ป้อนค่า 2 3 7" xfId="11600" xr:uid="{BFF2D279-CF3E-4FE1-B1A9-7C1A7A3D22F6}"/>
    <cellStyle name="ป้อนค่า 2 3 8" xfId="11924" xr:uid="{66CCEA99-A6F2-4F17-8A2A-A3060A787819}"/>
    <cellStyle name="ป้อนค่า 2 3 9" xfId="38059" xr:uid="{B4AEA654-AB10-49E3-A6BA-C8979AC94118}"/>
    <cellStyle name="ป้อนค่า 2 4" xfId="600" xr:uid="{AFBFC942-7A78-4C3E-834A-1CF1F3BBEFFE}"/>
    <cellStyle name="ป้อนค่า 2 4 10" xfId="4517" xr:uid="{A12094F9-90DA-4828-8264-169671034B5F}"/>
    <cellStyle name="ป้อนค่า 2 4 11" xfId="38309" xr:uid="{CCBB6420-45A9-4105-A549-65009DC10C22}"/>
    <cellStyle name="ป้อนค่า 2 4 2" xfId="926" xr:uid="{A1A4B9E8-3FDA-4568-9304-29A8587A6EE4}"/>
    <cellStyle name="ป้อนค่า 2 4 2 2" xfId="7231" xr:uid="{247EE376-C27F-4B2A-99B8-63E96D165180}"/>
    <cellStyle name="ป้อนค่า 2 4 2 3" xfId="11724" xr:uid="{2D59A325-E3D6-426F-9356-541EF9C5D9BA}"/>
    <cellStyle name="ป้อนค่า 2 4 2 4" xfId="6285" xr:uid="{91A69E32-C6FC-45E2-A793-8C91B7F9B9DA}"/>
    <cellStyle name="ป้อนค่า 2 4 2 5" xfId="12116" xr:uid="{A0C15949-E748-41E7-A445-1324478EA3BF}"/>
    <cellStyle name="ป้อนค่า 2 4 2 6" xfId="11134" xr:uid="{A3C0A62F-50F4-4828-AA58-D6BC151CE942}"/>
    <cellStyle name="ป้อนค่า 2 4 2 7" xfId="11612" xr:uid="{56BE757C-27C0-4357-A342-2666848CFFBC}"/>
    <cellStyle name="ป้อนค่า 2 4 2 8" xfId="5467" xr:uid="{2306AD7B-EF81-4BAD-A96C-224393312B49}"/>
    <cellStyle name="ป้อนค่า 2 4 3" xfId="7498" xr:uid="{EE298568-0EE7-40CE-AD3C-7CE8AB0651E5}"/>
    <cellStyle name="ป้อนค่า 2 4 4" xfId="7230" xr:uid="{FD5962A6-0965-4E32-B79A-DE0A842B0230}"/>
    <cellStyle name="ป้อนค่า 2 4 5" xfId="11856" xr:uid="{DDDA6B8D-0638-46BB-84E5-4BC3BA45939A}"/>
    <cellStyle name="ป้อนค่า 2 4 6" xfId="11806" xr:uid="{6BCDBEA3-3C6C-46A5-B76C-DD2697353698}"/>
    <cellStyle name="ป้อนค่า 2 4 7" xfId="10987" xr:uid="{6DB19F51-70FF-4203-8509-2E9435FEE51D}"/>
    <cellStyle name="ป้อนค่า 2 4 8" xfId="11727" xr:uid="{795A35F3-5564-407F-A6A8-AE693A05166F}"/>
    <cellStyle name="ป้อนค่า 2 4 9" xfId="11708" xr:uid="{C8D62226-C66E-4E1E-868B-BB056CF078FC}"/>
    <cellStyle name="ป้อนค่า 2 5" xfId="1123" xr:uid="{93725035-F530-4A00-B468-9B796CE580C3}"/>
    <cellStyle name="ป้อนค่า 2 5 2" xfId="5519" xr:uid="{CD57EC9E-73B7-4A3F-A226-73D08A071AFC}"/>
    <cellStyle name="ป้อนค่า 2 5 3" xfId="11873" xr:uid="{817554A2-1ED9-4708-B632-BB32E3382751}"/>
    <cellStyle name="ป้อนค่า 2 5 4" xfId="11204" xr:uid="{96C8A7DA-56C4-496B-A11E-5FA79ED60E18}"/>
    <cellStyle name="ป้อนค่า 2 5 5" xfId="11003" xr:uid="{4D68AA54-0AA3-499D-BEB7-B0CFD419144A}"/>
    <cellStyle name="ป้อนค่า 2 5 6" xfId="11034" xr:uid="{1C8D7B69-6788-4456-B300-7D0FC6A2BACC}"/>
    <cellStyle name="ป้อนค่า 2 5 7" xfId="12047" xr:uid="{2126C962-7DC4-4AF8-AC4C-25D7CEA8A6F6}"/>
    <cellStyle name="ป้อนค่า 2 5 8" xfId="4898" xr:uid="{0A2A962E-A0A9-45B2-B7F9-82308DFC4935}"/>
    <cellStyle name="ป้อนค่า 2 5 9" xfId="41581" xr:uid="{DAD99FE6-E268-4D83-B6B9-30BA4501D0EF}"/>
    <cellStyle name="ป้อนค่า 2 6" xfId="750" xr:uid="{26D9F279-499C-457E-AA7E-587964107139}"/>
    <cellStyle name="ป้อนค่า 2 6 2" xfId="11110" xr:uid="{9FDD9A03-B212-4D88-8316-0FA6E27C8F3C}"/>
    <cellStyle name="ป้อนค่า 2 6 3" xfId="10973" xr:uid="{38AF8C02-07D1-4BAA-B9FD-02D65A023883}"/>
    <cellStyle name="ป้อนค่า 2 6 4" xfId="6596" xr:uid="{5CAB9C33-4995-479C-9418-9014CE9D4044}"/>
    <cellStyle name="ป้อนค่า 2 6 5" xfId="11128" xr:uid="{BAAFF157-40AD-4461-B8AA-1CB0DAF41946}"/>
    <cellStyle name="ป้อนค่า 2 6 6" xfId="6243" xr:uid="{FCA10BF7-3067-47B8-B348-04EF2F31588F}"/>
    <cellStyle name="ป้อนค่า 2 6 7" xfId="7497" xr:uid="{A77A3AD9-95FE-407F-A065-5AC2C91DF656}"/>
    <cellStyle name="ป้อนค่า 2 6 8" xfId="42236" xr:uid="{B34B32B5-8314-4270-9F34-F4A52B773991}"/>
    <cellStyle name="ป้อนค่า 2 7" xfId="2194" xr:uid="{99359B9D-95F8-482E-8A9B-36E934829FA5}"/>
    <cellStyle name="ป้อนค่า 2 7 2" xfId="8446" xr:uid="{36775242-0926-40A0-BC0F-9738AF8B0482}"/>
    <cellStyle name="ป้อนค่า 2 7 3" xfId="42846" xr:uid="{94B9467D-6EEC-4E54-B787-45DF9D71043E}"/>
    <cellStyle name="ป้อนค่า 2 8" xfId="10196" xr:uid="{8A2EDA48-C53C-45EC-9F74-FE97A42D4CC7}"/>
    <cellStyle name="ป้อนค่า 2 8 2" xfId="43530" xr:uid="{4FA471BF-D809-446F-91E5-A9BCEAADFFFB}"/>
    <cellStyle name="ป้อนค่า 2 9" xfId="10308" xr:uid="{3A35ED11-37A9-4476-BBA4-08213AD7451B}"/>
    <cellStyle name="ป้อนค่า 2 9 2" xfId="45747" xr:uid="{9475E10C-0BB1-4CED-9E48-28853C4E2E24}"/>
    <cellStyle name="ป้อนค่า 20" xfId="12234" xr:uid="{2167F54E-767C-42FF-B9C4-3243F97A9744}"/>
    <cellStyle name="ป้อนค่า 3" xfId="601" xr:uid="{87BCC049-CF97-4D75-8E22-872A8E86A29F}"/>
    <cellStyle name="ป้อนค่า 3 10" xfId="10267" xr:uid="{87444208-DA88-4B01-86BC-45DFFCAAE959}"/>
    <cellStyle name="ป้อนค่า 3 11" xfId="10660" xr:uid="{9C1A8828-55BF-465D-8F9F-F0013D0F601A}"/>
    <cellStyle name="ป้อนค่า 3 12" xfId="11078" xr:uid="{D21DD294-75B9-4750-8856-D2FD0EBA9888}"/>
    <cellStyle name="ป้อนค่า 3 13" xfId="6224" xr:uid="{D2F12881-F017-4F31-BACA-CA3291908407}"/>
    <cellStyle name="ป้อนค่า 3 14" xfId="11170" xr:uid="{93F024F5-F8BA-4D33-BD47-68F4132FC175}"/>
    <cellStyle name="ป้อนค่า 3 15" xfId="11173" xr:uid="{E4536AC4-A145-4DA1-986B-E0C7939C5F3C}"/>
    <cellStyle name="ป้อนค่า 3 16" xfId="7173" xr:uid="{A08B452A-A251-4F7B-8C96-B2CF40C7DEDD}"/>
    <cellStyle name="ป้อนค่า 3 17" xfId="12579" xr:uid="{B82850A2-0B70-4035-9A55-2979040FF69B}"/>
    <cellStyle name="ป้อนค่า 3 2" xfId="602" xr:uid="{573DCF86-10A4-49E0-894F-7804127CCF85}"/>
    <cellStyle name="ป้อนค่า 3 2 10" xfId="38351" xr:uid="{938A0798-E9E1-415A-9BBA-379709291B8E}"/>
    <cellStyle name="ป้อนค่า 3 2 2" xfId="1294" xr:uid="{35441C87-5635-4389-B515-FDDFD6CFEF9A}"/>
    <cellStyle name="ป้อนค่า 3 2 2 2" xfId="5488" xr:uid="{ABFE3C00-7134-4D46-80AA-217A0B6C9CA5}"/>
    <cellStyle name="ป้อนค่า 3 2 2 3" xfId="7232" xr:uid="{488D2EA2-90DE-4588-9742-C2FDAE091180}"/>
    <cellStyle name="ป้อนค่า 3 2 2 4" xfId="11428" xr:uid="{5A2F58D4-82D2-439A-B118-60B3D0B15FE9}"/>
    <cellStyle name="ป้อนค่า 3 2 2 5" xfId="10966" xr:uid="{365D6AA2-5446-4EA8-8406-AF34046A940F}"/>
    <cellStyle name="ป้อนค่า 3 2 2 6" xfId="11682" xr:uid="{90308998-3E17-471A-87A0-93334669D187}"/>
    <cellStyle name="ป้อนค่า 3 2 2 7" xfId="11453" xr:uid="{4AFBBC13-E4B1-4A45-A047-68B589BEDC62}"/>
    <cellStyle name="ป้อนค่า 3 2 2 8" xfId="11537" xr:uid="{73F8C197-AEB8-4AAD-BFE0-F72F8448FFD3}"/>
    <cellStyle name="ป้อนค่า 3 2 2 9" xfId="4537" xr:uid="{0D044886-D5F8-4538-8830-FD88CDF60271}"/>
    <cellStyle name="ป้อนค่า 3 2 3" xfId="957" xr:uid="{FD0DA17E-C22D-455A-A17F-538DF0057333}"/>
    <cellStyle name="ป้อนค่า 3 2 3 2" xfId="5626" xr:uid="{FF8711C6-8A1D-4E7E-871C-92FED1B11841}"/>
    <cellStyle name="ป้อนค่า 3 2 3 3" xfId="11861" xr:uid="{07EA354E-4CFB-49BA-9A80-1E8EBF05A980}"/>
    <cellStyle name="ป้อนค่า 3 2 3 4" xfId="7285" xr:uid="{92532ACD-7008-4BD2-B935-308CF496D836}"/>
    <cellStyle name="ป้อนค่า 3 2 3 5" xfId="11127" xr:uid="{FD51CC48-3732-4715-85C6-A6A998B8A23F}"/>
    <cellStyle name="ป้อนค่า 3 2 3 6" xfId="11077" xr:uid="{B7A931CD-C94E-4986-A06A-C2F8154A8996}"/>
    <cellStyle name="ป้อนค่า 3 2 3 7" xfId="8279" xr:uid="{3E7A1A98-D6DE-4667-8E5E-8363C17C2D7D}"/>
    <cellStyle name="ป้อนค่า 3 2 3 8" xfId="5150" xr:uid="{3A77CFF8-EF8A-4228-8F32-35430DD4BFA0}"/>
    <cellStyle name="ป้อนค่า 3 2 4" xfId="11742" xr:uid="{827F6CFF-D4DA-492E-821D-EE4C5B2EA213}"/>
    <cellStyle name="ป้อนค่า 3 2 5" xfId="11734" xr:uid="{88AA9F44-F5BD-4B9F-A6F2-896C4F9FB0C4}"/>
    <cellStyle name="ป้อนค่า 3 2 6" xfId="10916" xr:uid="{56FB29C0-88B6-40EA-BC73-D04C9BBCB11B}"/>
    <cellStyle name="ป้อนค่า 3 2 7" xfId="8352" xr:uid="{DC302B2F-9BF3-4E15-87C5-7C2866B6BD5B}"/>
    <cellStyle name="ป้อนค่า 3 2 8" xfId="11598" xr:uid="{775DBC49-E6CD-46C7-9027-267AD5EC70F4}"/>
    <cellStyle name="ป้อนค่า 3 2 9" xfId="4111" xr:uid="{D3329CB9-2A55-4E39-9A3E-2A34BA447E1F}"/>
    <cellStyle name="ป้อนค่า 3 3" xfId="603" xr:uid="{1ADED024-FD50-4F60-8ABB-45D6795BCC3A}"/>
    <cellStyle name="ป้อนค่า 3 3 10" xfId="41538" xr:uid="{1F38CA33-F067-46EE-8130-800A25A89B0F}"/>
    <cellStyle name="ป้อนค่า 3 3 2" xfId="1306" xr:uid="{2BB3F5E6-CADC-4BD1-BC69-6B9997417BA4}"/>
    <cellStyle name="ป้อนค่า 3 3 2 2" xfId="5503" xr:uid="{ACD9AB3F-08E9-4B80-A599-DBAB655482A9}"/>
    <cellStyle name="ป้อนค่า 3 3 2 3" xfId="7234" xr:uid="{B9F90642-18A3-4095-8A26-22FA806446E8}"/>
    <cellStyle name="ป้อนค่า 3 3 2 4" xfId="10962" xr:uid="{94A10C39-48C0-4E1C-8259-27F83D29689D}"/>
    <cellStyle name="ป้อนค่า 3 3 2 5" xfId="7266" xr:uid="{074A2407-31EF-4DB8-906A-EE8C045C4B0C}"/>
    <cellStyle name="ป้อนค่า 3 3 2 6" xfId="11211" xr:uid="{B929149B-6CB5-4F96-ABCB-65BB21B78270}"/>
    <cellStyle name="ป้อนค่า 3 3 2 7" xfId="11645" xr:uid="{8CE2FEAE-B6EA-4051-B41D-071E0ADD8A23}"/>
    <cellStyle name="ป้อนค่า 3 3 2 8" xfId="11359" xr:uid="{CF450201-CCCA-4D44-96BA-A2BDEB8B5E5B}"/>
    <cellStyle name="ป้อนค่า 3 3 2 9" xfId="4552" xr:uid="{1DCC4172-AC73-48FB-A156-6AD8FFD3DD59}"/>
    <cellStyle name="ป้อนค่า 3 3 3" xfId="971" xr:uid="{4414CD69-DD25-4DFA-A5F6-05B30F679ECB}"/>
    <cellStyle name="ป้อนค่า 3 3 3 2" xfId="5641" xr:uid="{1F2EAFB0-B17E-4C88-8EE5-6FF7C938CF1A}"/>
    <cellStyle name="ป้อนค่า 3 3 3 3" xfId="11583" xr:uid="{A07E42A7-1A0F-471A-AB3F-5BE74BFA1946}"/>
    <cellStyle name="ป้อนค่า 3 3 3 4" xfId="10936" xr:uid="{7634B480-6D64-4D73-B337-9405F703A4FC}"/>
    <cellStyle name="ป้อนค่า 3 3 3 5" xfId="6432" xr:uid="{71E45D18-81CB-4E4B-AA0A-045D1B08FC7E}"/>
    <cellStyle name="ป้อนค่า 3 3 3 6" xfId="11510" xr:uid="{E94E0735-C0D1-44A5-938D-67F9401E216A}"/>
    <cellStyle name="ป้อนค่า 3 3 3 7" xfId="11419" xr:uid="{57FC7108-E160-485D-8E99-3C49CD882AE1}"/>
    <cellStyle name="ป้อนค่า 3 3 3 8" xfId="5165" xr:uid="{34DB55DE-DC36-4E4A-B012-6F20E317FE93}"/>
    <cellStyle name="ป้อนค่า 3 3 4" xfId="10913" xr:uid="{AE5ED0DF-E2B9-4D43-BFAF-FA8D3FA10A37}"/>
    <cellStyle name="ป้อนค่า 3 3 5" xfId="12000" xr:uid="{8B54EF57-CA8E-4C08-80A0-D4288C0EFDF5}"/>
    <cellStyle name="ป้อนค่า 3 3 6" xfId="11676" xr:uid="{1B10A0A7-79AA-48CD-99F9-D73D4C96AEA1}"/>
    <cellStyle name="ป้อนค่า 3 3 7" xfId="12013" xr:uid="{C1658E4E-3102-4AA9-A546-B5FB00B8882E}"/>
    <cellStyle name="ป้อนค่า 3 3 8" xfId="11102" xr:uid="{6A43F77E-2D80-40AB-85A6-AD51B41D83B4}"/>
    <cellStyle name="ป้อนค่า 3 3 9" xfId="4119" xr:uid="{301C8513-70E5-4AE1-B913-C702570BD637}"/>
    <cellStyle name="ป้อนค่า 3 4" xfId="604" xr:uid="{152222A5-0D23-4CB0-93C3-7C0F385F7109}"/>
    <cellStyle name="ป้อนค่า 3 4 10" xfId="4518" xr:uid="{99541A53-BC3B-436D-AE6A-D9329C8B98D9}"/>
    <cellStyle name="ป้อนค่า 3 4 11" xfId="42193" xr:uid="{3C466E5B-D885-49BE-A245-470957AF2F4D}"/>
    <cellStyle name="ป้อนค่า 3 4 2" xfId="943" xr:uid="{CEC137F3-BD2E-40E9-AD5A-2CC14AE665FE}"/>
    <cellStyle name="ป้อนค่า 3 4 2 2" xfId="7236" xr:uid="{B7016CF9-5EE3-4423-89FD-8D221A017286}"/>
    <cellStyle name="ป้อนค่า 3 4 2 3" xfId="7130" xr:uid="{F49EAA0D-2D99-4ADF-8A04-31C48F2B01FF}"/>
    <cellStyle name="ป้อนค่า 3 4 2 4" xfId="12160" xr:uid="{8D8FCD7D-0843-48A1-8AD0-6EE291A3067C}"/>
    <cellStyle name="ป้อนค่า 3 4 2 5" xfId="11129" xr:uid="{B3C123CA-8B3D-42C8-80CA-A6284CD8FE7E}"/>
    <cellStyle name="ป้อนค่า 3 4 2 6" xfId="6194" xr:uid="{66E91F63-5B9F-4D5F-B15A-0D09D80684F8}"/>
    <cellStyle name="ป้อนค่า 3 4 2 7" xfId="11946" xr:uid="{FEBE1D2D-7796-45AE-B54C-A4C55C54DB93}"/>
    <cellStyle name="ป้อนค่า 3 4 2 8" xfId="5468" xr:uid="{0732C0B2-927D-4BDF-80D5-5F3114F4B614}"/>
    <cellStyle name="ป้อนค่า 3 4 3" xfId="7502" xr:uid="{FFD23920-F7D2-4B8B-A58C-05091E9A6D70}"/>
    <cellStyle name="ป้อนค่า 3 4 4" xfId="7235" xr:uid="{21974097-7ED3-4E13-BDA4-A50D06CC1202}"/>
    <cellStyle name="ป้อนค่า 3 4 5" xfId="8221" xr:uid="{ED943666-2DF6-4A57-AB8F-19A620340A4F}"/>
    <cellStyle name="ป้อนค่า 3 4 6" xfId="10919" xr:uid="{11129715-B9CE-4E42-9906-138AB320D117}"/>
    <cellStyle name="ป้อนค่า 3 4 7" xfId="11890" xr:uid="{08B959DC-D5EC-422C-8914-16CA387EBAFA}"/>
    <cellStyle name="ป้อนค่า 3 4 8" xfId="11147" xr:uid="{293FF483-8929-4BB6-AFE7-B7C039E199EB}"/>
    <cellStyle name="ป้อนค่า 3 4 9" xfId="11288" xr:uid="{D771CE21-667D-4783-873D-BE6BA0E2C5AA}"/>
    <cellStyle name="ป้อนค่า 3 5" xfId="1124" xr:uid="{AC77C9C4-1096-4692-83AD-4D69734CDDB4}"/>
    <cellStyle name="ป้อนค่า 3 5 2" xfId="5524" xr:uid="{181C5249-758F-45BF-999D-27326E71EA6D}"/>
    <cellStyle name="ป้อนค่า 3 5 3" xfId="10977" xr:uid="{5E04CF19-CC86-48B3-BE92-68673295D70B}"/>
    <cellStyle name="ป้อนค่า 3 5 4" xfId="11671" xr:uid="{42E31C29-B2C1-4508-B801-41ED0B4E8201}"/>
    <cellStyle name="ป้อนค่า 3 5 5" xfId="7241" xr:uid="{686A6EB0-7770-4956-AE7B-FF8AFD6C2D3C}"/>
    <cellStyle name="ป้อนค่า 3 5 6" xfId="11169" xr:uid="{90802EE1-4E88-46E5-9B20-473B14F2F6AA}"/>
    <cellStyle name="ป้อนค่า 3 5 7" xfId="11970" xr:uid="{04104345-8A5A-4D64-893E-FEA8246FDA2A}"/>
    <cellStyle name="ป้อนค่า 3 5 8" xfId="4907" xr:uid="{222D95A3-B5DD-400B-8FB6-B661D60FA5C7}"/>
    <cellStyle name="ป้อนค่า 3 5 9" xfId="42797" xr:uid="{C9BB7AFC-D49E-4C45-844F-CA4A5C37B043}"/>
    <cellStyle name="ป้อนค่า 3 6" xfId="751" xr:uid="{D114FC40-B2E5-4CFD-ACFE-CA28E0944790}"/>
    <cellStyle name="ป้อนค่า 3 6 2" xfId="11013" xr:uid="{B111ED5D-0A67-4A8B-A409-9385C5CBEEBC}"/>
    <cellStyle name="ป้อนค่า 3 6 3" xfId="11175" xr:uid="{C34364EB-B88E-4013-812E-CA1C56D95E4E}"/>
    <cellStyle name="ป้อนค่า 3 6 4" xfId="6265" xr:uid="{8B52BA4A-D0B1-4759-AD3F-B54C3C89939F}"/>
    <cellStyle name="ป้อนค่า 3 6 5" xfId="8362" xr:uid="{7556E482-549D-42C2-9AC1-3D5EDEDC437C}"/>
    <cellStyle name="ป้อนค่า 3 6 6" xfId="12027" xr:uid="{F5A3AC31-C127-4FB0-A04B-A4FF65E78EE4}"/>
    <cellStyle name="ป้อนค่า 3 6 7" xfId="7499" xr:uid="{9653B1A4-BE98-4550-BA67-C4E844FAAC9B}"/>
    <cellStyle name="ป้อนค่า 3 6 8" xfId="43572" xr:uid="{DD7D563B-B5F2-44F2-84AC-8D5D8D8C59C8}"/>
    <cellStyle name="ป้อนค่า 3 7" xfId="2158" xr:uid="{490F3512-8D42-47CE-B193-06875D2B2059}"/>
    <cellStyle name="ป้อนค่า 3 7 2" xfId="8447" xr:uid="{E21F4A66-D360-4313-A71B-598E4E87A5FE}"/>
    <cellStyle name="ป้อนค่า 3 7 3" xfId="45459" xr:uid="{D645A17A-5F9A-4E50-AAC4-3C6D5B44A784}"/>
    <cellStyle name="ป้อนค่า 3 8" xfId="8536" xr:uid="{4A836920-C9FD-4515-848F-883ABE084073}"/>
    <cellStyle name="ป้อนค่า 3 8 2" xfId="13058" xr:uid="{C2EA3A98-9B4B-4965-9689-D93B73C035E5}"/>
    <cellStyle name="ป้อนค่า 3 9" xfId="10395" xr:uid="{505E70C7-A21A-4569-A22B-4EBBC7F8CC9B}"/>
    <cellStyle name="ป้อนค่า 4" xfId="605" xr:uid="{7A28B9BF-E054-4A95-B791-A0102499885D}"/>
    <cellStyle name="ป้อนค่า 4 10" xfId="10718" xr:uid="{EF02B823-DDEE-4CC2-8C92-D50F180E311C}"/>
    <cellStyle name="ป้อนค่า 4 11" xfId="8607" xr:uid="{12A7232A-9AAE-40A9-A939-B81558742A52}"/>
    <cellStyle name="ป้อนค่า 4 12" xfId="6754" xr:uid="{ECE1D17E-0562-493A-910D-2D27A4C48B1E}"/>
    <cellStyle name="ป้อนค่า 4 13" xfId="11759" xr:uid="{A35EA8FB-F94D-429B-B9C2-DEEA25BC1195}"/>
    <cellStyle name="ป้อนค่า 4 14" xfId="11380" xr:uid="{1C9E2EE0-536E-4011-B3BD-8689D310D616}"/>
    <cellStyle name="ป้อนค่า 4 15" xfId="6336" xr:uid="{F0447E3F-5DB2-437A-9C15-75C70D03183F}"/>
    <cellStyle name="ป้อนค่า 4 16" xfId="11289" xr:uid="{76285135-F762-4F85-8833-0DFD8FC5C2C5}"/>
    <cellStyle name="ป้อนค่า 4 17" xfId="12615" xr:uid="{F76D6BDD-7DAF-4AAD-A91E-9FEA88818664}"/>
    <cellStyle name="ป้อนค่า 4 2" xfId="606" xr:uid="{2C5B0825-2C9A-44F5-A88E-E2CAD13B0D5A}"/>
    <cellStyle name="ป้อนค่า 4 2 10" xfId="4519" xr:uid="{5C46CF11-D797-45D2-AF9F-566AB35519F3}"/>
    <cellStyle name="ป้อนค่า 4 2 11" xfId="38352" xr:uid="{92473F39-67C5-4937-88F6-4A3E99CBB6BE}"/>
    <cellStyle name="ป้อนค่า 4 2 2" xfId="1281" xr:uid="{7592342E-AA75-42A2-94F8-B26D1EF0F074}"/>
    <cellStyle name="ป้อนค่า 4 2 2 2" xfId="7240" xr:uid="{68940337-53B7-4C7D-8DD5-6A0A70A68B7D}"/>
    <cellStyle name="ป้อนค่า 4 2 2 3" xfId="12015" xr:uid="{2F52301D-C754-43CB-8F4D-774B801E0A15}"/>
    <cellStyle name="ป้อนค่า 4 2 2 4" xfId="11536" xr:uid="{5C9E92FD-3B8E-4CE0-AEAB-8F912B85E258}"/>
    <cellStyle name="ป้อนค่า 4 2 2 5" xfId="11755" xr:uid="{6B766FA4-366A-4705-BE36-99F1F211EED6}"/>
    <cellStyle name="ป้อนค่า 4 2 2 6" xfId="11680" xr:uid="{B3D97EA8-1D5C-4D0D-82E3-49DAD540D972}"/>
    <cellStyle name="ป้อนค่า 4 2 2 7" xfId="11208" xr:uid="{B38AB031-818C-4A2D-A702-86F3E0020CD3}"/>
    <cellStyle name="ป้อนค่า 4 2 2 8" xfId="5469" xr:uid="{D07661BC-88BA-4904-9DA1-D2EB64E9AA5F}"/>
    <cellStyle name="ป้อนค่า 4 2 3" xfId="939" xr:uid="{75FA302C-80B2-412E-ABE8-A3A901AA145D}"/>
    <cellStyle name="ป้อนค่า 4 2 3 2" xfId="6269" xr:uid="{B0C2613E-F28A-486E-808B-11175D1F15CF}"/>
    <cellStyle name="ป้อนค่า 4 2 3 3" xfId="12146" xr:uid="{F88ADA42-6AB5-46CA-BCF3-C7C2BE758750}"/>
    <cellStyle name="ป้อนค่า 4 2 3 4" xfId="11538" xr:uid="{8C0BFF0B-B782-46B8-9B33-550692BECD4D}"/>
    <cellStyle name="ป้อนค่า 4 2 3 5" xfId="10915" xr:uid="{596869C2-D502-4191-A944-97B1502ABF4A}"/>
    <cellStyle name="ป้อนค่า 4 2 3 6" xfId="11961" xr:uid="{229C1A42-8381-4412-B876-ABA6A2267DEA}"/>
    <cellStyle name="ป้อนค่า 4 2 3 7" xfId="7504" xr:uid="{03B3C5D2-CAFB-41F5-A2C8-7DF9F3958BEC}"/>
    <cellStyle name="ป้อนค่า 4 2 4" xfId="7239" xr:uid="{ED63090F-7109-45A7-AE7D-C852C7F48007}"/>
    <cellStyle name="ป้อนค่า 4 2 5" xfId="6688" xr:uid="{2A81FAD7-14DF-402F-995B-04992E4A8B73}"/>
    <cellStyle name="ป้อนค่า 4 2 6" xfId="10859" xr:uid="{691891A5-1B88-47D7-8CD5-D29D4E490792}"/>
    <cellStyle name="ป้อนค่า 4 2 7" xfId="11524" xr:uid="{C6E70C12-7352-49CB-B481-889C27D1D41B}"/>
    <cellStyle name="ป้อนค่า 4 2 8" xfId="11366" xr:uid="{0E1AE7F5-76A2-4406-B27D-99A2C4A46AD8}"/>
    <cellStyle name="ป้อนค่า 4 2 9" xfId="11760" xr:uid="{D55C2D19-6C2B-41B3-9644-745A8A597F92}"/>
    <cellStyle name="ป้อนค่า 4 3" xfId="607" xr:uid="{CAAC7046-20D3-452D-B555-EC4795AF9321}"/>
    <cellStyle name="ป้อนค่า 4 3 10" xfId="41537" xr:uid="{BDF86D37-0CE8-49CC-B42D-744EE6ACD251}"/>
    <cellStyle name="ป้อนค่า 4 3 2" xfId="1285" xr:uid="{B578E03D-9A9F-4579-8173-07D311365977}"/>
    <cellStyle name="ป้อนค่า 4 3 2 2" xfId="11369" xr:uid="{1F9A08C9-D98D-4031-9350-CB93B98B927C}"/>
    <cellStyle name="ป้อนค่า 4 3 2 3" xfId="12169" xr:uid="{3415D004-65DC-49E0-94DA-C735979956DF}"/>
    <cellStyle name="ป้อนค่า 4 3 2 4" xfId="10944" xr:uid="{51066CD9-59C0-4EBA-87D8-716FF67836B5}"/>
    <cellStyle name="ป้อนค่า 4 3 2 5" xfId="10884" xr:uid="{CC1218CE-C2B7-4A60-A6AF-ACC10BBD4E67}"/>
    <cellStyle name="ป้อนค่า 4 3 2 6" xfId="11719" xr:uid="{DBDC4393-D16D-41BA-AB37-9D053514FBB3}"/>
    <cellStyle name="ป้อนค่า 4 3 2 7" xfId="5611" xr:uid="{45B356B4-A8CD-402F-8115-80AA322D88EF}"/>
    <cellStyle name="ป้อนค่า 4 3 3" xfId="944" xr:uid="{B966463F-DD31-4385-8127-2C583863F46E}"/>
    <cellStyle name="ป้อนค่า 4 3 3 2" xfId="10956" xr:uid="{0847C762-8FAE-4E4C-AC47-E769A11DF508}"/>
    <cellStyle name="ป้อนค่า 4 3 3 3" xfId="11799" xr:uid="{DD85E3B3-6FA8-41BC-AD50-928783E2C9A7}"/>
    <cellStyle name="ป้อนค่า 4 3 3 4" xfId="11114" xr:uid="{1BBC8ED3-F352-49FA-80CD-2D7C66448F8A}"/>
    <cellStyle name="ป้อนค่า 4 3 3 5" xfId="11784" xr:uid="{8B72E0A9-1D84-4567-B65B-DBC51686A579}"/>
    <cellStyle name="ป้อนค่า 4 3 3 6" xfId="11446" xr:uid="{92FA7429-91BC-4EE3-A25A-29F539AE651D}"/>
    <cellStyle name="ป้อนค่า 4 3 3 7" xfId="7505" xr:uid="{3C101A92-1637-4E1F-85BB-79757B6C6BF8}"/>
    <cellStyle name="ป้อนค่า 4 3 4" xfId="10901" xr:uid="{09089961-71EC-40C3-AF14-6B7DB51169F7}"/>
    <cellStyle name="ป้อนค่า 4 3 5" xfId="8259" xr:uid="{EA45683E-6918-4681-9A11-1BB747C24160}"/>
    <cellStyle name="ป้อนค่า 4 3 6" xfId="11367" xr:uid="{B7845E34-6841-4F0C-B1C5-5C1EBA37F584}"/>
    <cellStyle name="ป้อนค่า 4 3 7" xfId="11810" xr:uid="{C3C1A41D-A1B5-4D7D-8531-00EFFA8E4ED5}"/>
    <cellStyle name="ป้อนค่า 4 3 8" xfId="6416" xr:uid="{D7E1BE1C-D5FE-45BA-81B0-B9FA988120A1}"/>
    <cellStyle name="ป้อนค่า 4 3 9" xfId="5135" xr:uid="{9AA8A7E1-ED30-4F3C-AB15-7EAF743ABFA1}"/>
    <cellStyle name="ป้อนค่า 4 4" xfId="608" xr:uid="{85BC099B-D2E9-4407-A227-FBCAE397E3F0}"/>
    <cellStyle name="ป้อนค่า 4 4 10" xfId="6133" xr:uid="{CE2430F2-BEEC-48D5-BD33-362CA8D729C4}"/>
    <cellStyle name="ป้อนค่า 4 4 11" xfId="42192" xr:uid="{C3462692-58C7-4D55-BD18-C937BC9DD2F0}"/>
    <cellStyle name="ป้อนค่า 4 4 2" xfId="924" xr:uid="{96EC38EF-C105-41C2-AFDE-F41E91359B05}"/>
    <cellStyle name="ป้อนค่า 4 4 2 2" xfId="7243" xr:uid="{2E613059-C6B5-4370-87BB-B25894D031A7}"/>
    <cellStyle name="ป้อนค่า 4 4 2 3" xfId="11757" xr:uid="{DC409350-5FF7-4860-B91D-EC89E8196186}"/>
    <cellStyle name="ป้อนค่า 4 4 2 4" xfId="10897" xr:uid="{753BD3C5-076C-444E-9524-700D689F5954}"/>
    <cellStyle name="ป้อนค่า 4 4 2 5" xfId="11266" xr:uid="{ABBFF163-92CF-408D-94A1-FE46E49572CB}"/>
    <cellStyle name="ป้อนค่า 4 4 2 6" xfId="11442" xr:uid="{015AAF14-936A-41CE-9D13-6F9FACC28E46}"/>
    <cellStyle name="ป้อนค่า 4 4 2 7" xfId="11407" xr:uid="{A08A8C59-9CDD-4057-8511-A0A1ED5AAFFF}"/>
    <cellStyle name="ป้อนค่า 4 4 2 8" xfId="6134" xr:uid="{9262C8EC-8FEB-4F80-A01A-3C94834F8E0C}"/>
    <cellStyle name="ป้อนค่า 4 4 3" xfId="7506" xr:uid="{3AECE26C-459B-4E04-923C-2A203371AD0B}"/>
    <cellStyle name="ป้อนค่า 4 4 4" xfId="7242" xr:uid="{E751EA4F-92E4-4163-B4B2-DCFD52ECE5FA}"/>
    <cellStyle name="ป้อนค่า 4 4 5" xfId="6358" xr:uid="{5A6A19B1-0A6F-447B-AE7D-7D6930DDF0FB}"/>
    <cellStyle name="ป้อนค่า 4 4 6" xfId="12059" xr:uid="{AFE64B30-F67E-4FD9-9C62-BA17198AB2B8}"/>
    <cellStyle name="ป้อนค่า 4 4 7" xfId="11302" xr:uid="{FDE93818-5754-4E71-BED4-7D72A47A9B1E}"/>
    <cellStyle name="ป้อนค่า 4 4 8" xfId="6235" xr:uid="{F8819C08-48DE-4338-A399-8B7DB1B45936}"/>
    <cellStyle name="ป้อนค่า 4 4 9" xfId="7250" xr:uid="{814F7561-9B82-4971-B4E3-DD17A68A4C9D}"/>
    <cellStyle name="ป้อนค่า 4 5" xfId="691" xr:uid="{94AFD0DE-D873-4A0E-81F6-58005696F427}"/>
    <cellStyle name="ป้อนค่า 4 5 2" xfId="7244" xr:uid="{574AA2CB-CF15-49AB-945F-5F00F3255ADB}"/>
    <cellStyle name="ป้อนค่า 4 5 3" xfId="11938" xr:uid="{F932882F-07E7-45E9-8776-F0B6380B1E95}"/>
    <cellStyle name="ป้อนค่า 4 5 4" xfId="6161" xr:uid="{9EB5D80D-394C-46A9-807A-AB5E73F4B010}"/>
    <cellStyle name="ป้อนค่า 4 5 5" xfId="6566" xr:uid="{FD135CD9-62AD-488B-8B15-41F2B53082ED}"/>
    <cellStyle name="ป้อนค่า 4 5 6" xfId="10860" xr:uid="{C548184A-4084-4CCD-9C57-AC2BCC44300C}"/>
    <cellStyle name="ป้อนค่า 4 5 7" xfId="11661" xr:uid="{6D65A684-BE70-4A75-B680-B9BC85A88AA8}"/>
    <cellStyle name="ป้อนค่า 4 5 8" xfId="6135" xr:uid="{D806507E-3F78-45F3-A18D-4260CB0366B3}"/>
    <cellStyle name="ป้อนค่า 4 5 9" xfId="42796" xr:uid="{B08CE503-A0D0-4B77-AE6E-6A2BBB74A755}"/>
    <cellStyle name="ป้อนค่า 4 6" xfId="2419" xr:uid="{6D5A829A-99E0-450A-BF03-14C5CC1B011E}"/>
    <cellStyle name="ป้อนค่า 4 6 2" xfId="7503" xr:uid="{9D20BB5A-44DF-4B34-A51B-60B9E91DE7A8}"/>
    <cellStyle name="ป้อนค่า 4 6 3" xfId="43573" xr:uid="{A1C34E19-B1ED-46ED-AE4A-9B84C22CF17A}"/>
    <cellStyle name="ป้อนค่า 4 7" xfId="8448" xr:uid="{EF0A471F-7B36-43DD-A006-50A34648E5FD}"/>
    <cellStyle name="ป้อนค่า 4 7 2" xfId="45458" xr:uid="{15E6FFEC-827A-42F4-B240-ED22D5991723}"/>
    <cellStyle name="ป้อนค่า 4 8" xfId="10379" xr:uid="{F606F64C-A2C9-4424-9752-8992058DECCC}"/>
    <cellStyle name="ป้อนค่า 4 9" xfId="10261" xr:uid="{6DAE9664-F0AA-4E18-896F-8E73F36881D5}"/>
    <cellStyle name="ป้อนค่า 5" xfId="609" xr:uid="{D08A90CD-5A9A-4750-86AE-44EAA7A29D11}"/>
    <cellStyle name="ป้อนค่า 5 10" xfId="11126" xr:uid="{AF53EE00-3DB6-4B10-90E7-CAD57C051AB7}"/>
    <cellStyle name="ป้อนค่า 5 11" xfId="10869" xr:uid="{6B63A1BA-63F6-4D52-B00F-604437D33E5A}"/>
    <cellStyle name="ป้อนค่า 5 12" xfId="11154" xr:uid="{86C594EC-F738-4AD2-A018-A674C5904407}"/>
    <cellStyle name="ป้อนค่า 5 13" xfId="13201" xr:uid="{EA89FA1B-CCF5-4C98-B18D-D723469607B4}"/>
    <cellStyle name="ป้อนค่า 5 2" xfId="1261" xr:uid="{1C094270-2203-4E18-950C-B215108766C6}"/>
    <cellStyle name="ป้อนค่า 5 2 10" xfId="38490" xr:uid="{24835E3B-CE4B-4F86-B575-758191DA6C41}"/>
    <cellStyle name="ป้อนค่า 5 2 2" xfId="5480" xr:uid="{DEAF8C62-0073-42C4-9A07-2301DCBA429D}"/>
    <cellStyle name="ป้อนค่า 5 2 3" xfId="7245" xr:uid="{91EA1D5F-DD2E-4AE2-AD8D-6768F8A47B45}"/>
    <cellStyle name="ป้อนค่า 5 2 4" xfId="11226" xr:uid="{7F4C130C-97EE-4B2B-8A42-341181E8B56C}"/>
    <cellStyle name="ป้อนค่า 5 2 5" xfId="6545" xr:uid="{AC8565EF-1B81-4201-8705-88CE534B80E5}"/>
    <cellStyle name="ป้อนค่า 5 2 6" xfId="11285" xr:uid="{FBCB877D-1C5E-4436-AFD8-4BA30FF02B7A}"/>
    <cellStyle name="ป้อนค่า 5 2 7" xfId="11430" xr:uid="{B3B146F3-5F05-42CA-879F-CF23D9687210}"/>
    <cellStyle name="ป้อนค่า 5 2 8" xfId="11470" xr:uid="{92657CE1-DEB7-4580-98AB-6817F3314120}"/>
    <cellStyle name="ป้อนค่า 5 2 9" xfId="4529" xr:uid="{4F8CD378-BD98-44BF-A823-6FE23DB2A062}"/>
    <cellStyle name="ป้อนค่า 5 3" xfId="912" xr:uid="{2CBB7527-C762-47C0-A154-D450312DAAC3}"/>
    <cellStyle name="ป้อนค่า 5 3 2" xfId="5618" xr:uid="{5F917515-6266-4286-9AA2-99770FFCC2FB}"/>
    <cellStyle name="ป้อนค่า 5 3 3" xfId="11391" xr:uid="{1796325C-7F38-43EE-B95A-8F6273E17135}"/>
    <cellStyle name="ป้อนค่า 5 3 4" xfId="11542" xr:uid="{4DA1A914-912D-431C-8173-2494440A0CFD}"/>
    <cellStyle name="ป้อนค่า 5 3 5" xfId="11012" xr:uid="{129B849B-66EF-45EE-8243-E85D7BD21095}"/>
    <cellStyle name="ป้อนค่า 5 3 6" xfId="11440" xr:uid="{39CF7D98-94D9-4E16-B33E-4852A6EE9426}"/>
    <cellStyle name="ป้อนค่า 5 3 7" xfId="11338" xr:uid="{AEF618F1-930A-49D3-AEC2-560058358ACD}"/>
    <cellStyle name="ป้อนค่า 5 3 8" xfId="5142" xr:uid="{BEB58CA5-F07F-4D08-A5C2-0CD49D2A7273}"/>
    <cellStyle name="ป้อนค่า 5 3 9" xfId="41387" xr:uid="{C0254D39-3C59-4D38-841F-D0765708362E}"/>
    <cellStyle name="ป้อนค่า 5 4" xfId="3051" xr:uid="{843A65F1-43D3-45C1-A1D2-C829EECE94E4}"/>
    <cellStyle name="ป้อนค่า 5 4 2" xfId="10056" xr:uid="{D93C8661-3436-469B-B775-4AD353D45F15}"/>
    <cellStyle name="ป้อนค่า 5 4 3" xfId="42044" xr:uid="{F2071FD1-06D1-4054-B043-200C3C11AB03}"/>
    <cellStyle name="ป้อนค่า 5 5" xfId="10651" xr:uid="{4FE5D81B-DAB9-4BF4-9D5E-FA0CDA47B91A}"/>
    <cellStyle name="ป้อนค่า 5 5 2" xfId="42654" xr:uid="{60C7EF2A-C280-4CCA-9FCB-1C7BAAEB9FEB}"/>
    <cellStyle name="ป้อนค่า 5 6" xfId="10741" xr:uid="{8210CAA5-ED3A-4330-97F4-F9AB6D9591CE}"/>
    <cellStyle name="ป้อนค่า 5 6 2" xfId="43704" xr:uid="{B8F3B3F8-BB7B-4EF6-8241-90C6B009C56F}"/>
    <cellStyle name="ป้อนค่า 5 7" xfId="10812" xr:uid="{2F45CC6A-165E-43DA-A91E-B5893225E8A4}"/>
    <cellStyle name="ป้อนค่า 5 7 2" xfId="45339" xr:uid="{84107772-C8B0-4A56-9D83-272FE2C1E4EB}"/>
    <cellStyle name="ป้อนค่า 5 8" xfId="11520" xr:uid="{27C9238E-24B7-4617-A7FA-0BF9EE1D743B}"/>
    <cellStyle name="ป้อนค่า 5 9" xfId="12179" xr:uid="{11246350-F0BA-43F0-8C22-AC3E7AD45805}"/>
    <cellStyle name="ป้อนค่า 6" xfId="610" xr:uid="{5F876D6C-A9D0-42C5-A12A-83C48031E498}"/>
    <cellStyle name="ป้อนค่า 6 10" xfId="37934" xr:uid="{84E17454-B345-499E-9CB1-B3647F073940}"/>
    <cellStyle name="ป้อนค่า 6 2" xfId="1267" xr:uid="{40BA7473-3100-4081-9BC3-C2B312E5A1C6}"/>
    <cellStyle name="ป้อนค่า 6 2 10" xfId="41824" xr:uid="{1D8F1178-F8C9-4295-B902-43ABAA530E5F}"/>
    <cellStyle name="ป้อนค่า 6 2 2" xfId="5495" xr:uid="{581B6B64-CB04-4730-A9E1-93702A491CAC}"/>
    <cellStyle name="ป้อนค่า 6 2 3" xfId="7247" xr:uid="{C0426FB7-6EF5-4CB9-A292-86749878E166}"/>
    <cellStyle name="ป้อนค่า 6 2 4" xfId="10890" xr:uid="{979B5125-E0AB-43C2-B2A7-ACEF4A916B22}"/>
    <cellStyle name="ป้อนค่า 6 2 5" xfId="11171" xr:uid="{F3D061C5-78D2-4764-9D17-525C438C86D2}"/>
    <cellStyle name="ป้อนค่า 6 2 6" xfId="11918" xr:uid="{D0DC5F87-D127-49BF-9F20-CC682666F688}"/>
    <cellStyle name="ป้อนค่า 6 2 7" xfId="11868" xr:uid="{8E7B0F7E-ECCE-485E-B45E-630BE271D88E}"/>
    <cellStyle name="ป้อนค่า 6 2 8" xfId="11191" xr:uid="{5201333D-44DE-45E1-BDCC-93E17EEC16A2}"/>
    <cellStyle name="ป้อนค่า 6 2 9" xfId="4544" xr:uid="{E9ECDBDC-1E4B-4EF8-BEC4-FEA09226E22B}"/>
    <cellStyle name="ป้อนค่า 6 3" xfId="918" xr:uid="{2B99315A-3504-4C1C-B924-66CA0B901E36}"/>
    <cellStyle name="ป้อนค่า 6 3 2" xfId="5633" xr:uid="{696B18BF-6180-4DB3-8FCD-588882B5E450}"/>
    <cellStyle name="ป้อนค่า 6 3 3" xfId="12150" xr:uid="{0FB40FC7-CE80-4486-87CA-F0785888D1DF}"/>
    <cellStyle name="ป้อนค่า 6 3 4" xfId="10954" xr:uid="{AA9A5522-179F-4656-ADF6-8C6CD3BC04B5}"/>
    <cellStyle name="ป้อนค่า 6 3 5" xfId="11490" xr:uid="{9EC0B0E0-276F-424E-908C-9712E7A82564}"/>
    <cellStyle name="ป้อนค่า 6 3 6" xfId="11500" xr:uid="{FACFC419-93F7-4857-A947-AE62AB3CE75A}"/>
    <cellStyle name="ป้อนค่า 6 3 7" xfId="6668" xr:uid="{745215B8-C873-440C-90FB-E88C5B7FBC8F}"/>
    <cellStyle name="ป้อนค่า 6 3 8" xfId="5157" xr:uid="{B1F10F44-ED26-4C61-9F14-E09C8DF04C2C}"/>
    <cellStyle name="ป้อนค่า 6 3 9" xfId="42450" xr:uid="{CDF0C201-7DAF-45C1-8947-C367E8EEC350}"/>
    <cellStyle name="ป้อนค่า 6 4" xfId="12081" xr:uid="{FE844478-C00A-4BD3-8746-B53377C6D05B}"/>
    <cellStyle name="ป้อนค่า 6 4 2" xfId="43013" xr:uid="{D74DBF99-8126-4B44-91EA-55F5C7C8D002}"/>
    <cellStyle name="ป้อนค่า 6 5" xfId="11700" xr:uid="{A27863AF-87A8-46E6-8CEE-53AE636C10CB}"/>
    <cellStyle name="ป้อนค่า 6 5 2" xfId="43263" xr:uid="{E8199BE7-F8C6-41EB-B5A1-0B28B5E777B0}"/>
    <cellStyle name="ป้อนค่า 6 6" xfId="10892" xr:uid="{B13EBEAE-F44F-4A96-BCAF-0349C72FAA87}"/>
    <cellStyle name="ป้อนค่า 6 6 2" xfId="45665" xr:uid="{B5E3CEC7-CD2C-416E-A147-6F2ECC3F0448}"/>
    <cellStyle name="ป้อนค่า 6 7" xfId="6251" xr:uid="{1A466628-2D33-4367-A7D9-6CA9D799C96F}"/>
    <cellStyle name="ป้อนค่า 6 7 2" xfId="45943" xr:uid="{487DA49C-F29A-43CB-95CE-4516FF958403}"/>
    <cellStyle name="ป้อนค่า 6 8" xfId="11305" xr:uid="{B6546A65-C078-477A-BCF5-55AAFC747430}"/>
    <cellStyle name="ป้อนค่า 6 9" xfId="4115" xr:uid="{4ADB7BCE-7B12-451A-B9F0-B778E2BBDE10}"/>
    <cellStyle name="ป้อนค่า 7" xfId="611" xr:uid="{5C35F0F9-C90D-4358-80F3-B34CCC609A29}"/>
    <cellStyle name="ป้อนค่า 7 10" xfId="12643" xr:uid="{6BCC96AB-6F31-49FE-9060-81B2B0F1AE63}"/>
    <cellStyle name="ป้อนค่า 7 2" xfId="978" xr:uid="{83B50C0A-B233-4AE5-9940-51554E2EA1A0}"/>
    <cellStyle name="ป้อนค่า 7 2 10" xfId="38232" xr:uid="{4C15952E-1057-4EFA-B0B2-3FF27AE2220E}"/>
    <cellStyle name="ป้อนค่า 7 2 2" xfId="5466" xr:uid="{A6EEDE61-E450-4DA7-A6C5-7FCF13105462}"/>
    <cellStyle name="ป้อนค่า 7 2 3" xfId="7248" xr:uid="{2EC10167-B74D-44AE-A6AE-0CB73C1E760A}"/>
    <cellStyle name="ป้อนค่า 7 2 4" xfId="11000" xr:uid="{14BCC6DC-94B9-4890-B566-7F72EC67AEE4}"/>
    <cellStyle name="ป้อนค่า 7 2 5" xfId="11976" xr:uid="{370012C5-8147-4A81-8C23-8458B4671C8A}"/>
    <cellStyle name="ป้อนค่า 7 2 6" xfId="11533" xr:uid="{645FB379-F702-4D0A-A28E-180FC68A7E11}"/>
    <cellStyle name="ป้อนค่า 7 2 7" xfId="11316" xr:uid="{80182B56-8F77-4D06-83B7-7451529E7298}"/>
    <cellStyle name="ป้อนค่า 7 2 8" xfId="11417" xr:uid="{BBA13697-3017-4FAB-828A-1C2868F03A8F}"/>
    <cellStyle name="ป้อนค่า 7 2 9" xfId="4516" xr:uid="{87C91BF8-49E2-4322-9482-FD9EB4BA7A72}"/>
    <cellStyle name="ป้อนค่า 7 3" xfId="5134" xr:uid="{3F66AF8B-E94D-4C61-B36C-1CED4D3E5714}"/>
    <cellStyle name="ป้อนค่า 7 3 2" xfId="5610" xr:uid="{9608B206-0629-493E-BD70-04CE5855D50A}"/>
    <cellStyle name="ป้อนค่า 7 3 3" xfId="41702" xr:uid="{F7482587-9D5F-409A-A7CC-BB0CFFFA42AB}"/>
    <cellStyle name="ป้อนค่า 7 4" xfId="11052" xr:uid="{4124B392-4655-4ECA-B14D-9574A7A670D9}"/>
    <cellStyle name="ป้อนค่า 7 4 2" xfId="42363" xr:uid="{B636B42B-EEC4-4E78-880D-26B9271D0216}"/>
    <cellStyle name="ป้อนค่า 7 5" xfId="7530" xr:uid="{7420F51F-BD17-4EDB-89D7-5348E7185136}"/>
    <cellStyle name="ป้อนค่า 7 5 2" xfId="42935" xr:uid="{5DADD318-392A-4F09-B700-BE9DC1A62386}"/>
    <cellStyle name="ป้อนค่า 7 6" xfId="10940" xr:uid="{7E2982BE-2F48-46C6-85A6-7EE43891E6D4}"/>
    <cellStyle name="ป้อนค่า 7 6 2" xfId="43467" xr:uid="{F8F6DC81-4673-49DA-84C3-C71B5187FF06}"/>
    <cellStyle name="ป้อนค่า 7 7" xfId="11493" xr:uid="{91B722DF-054B-4546-91D3-F716D5EF1076}"/>
    <cellStyle name="ป้อนค่า 7 7 2" xfId="45572" xr:uid="{CB71B9ED-E1A9-45AE-A0D7-7CF66207427F}"/>
    <cellStyle name="ป้อนค่า 7 8" xfId="6710" xr:uid="{3F1F476C-DECB-4916-B42B-B5EA57ABEAF1}"/>
    <cellStyle name="ป้อนค่า 7 9" xfId="4106" xr:uid="{8E52A78B-13D6-4BAB-A53C-2C8746BFC6F3}"/>
    <cellStyle name="ป้อนค่า 8" xfId="1101" xr:uid="{0DA92D2F-85A8-4522-964D-E87785C344D0}"/>
    <cellStyle name="ป้อนค่า 8 10" xfId="38224" xr:uid="{901428DF-21F7-44A0-BC9D-F2D419CD20AC}"/>
    <cellStyle name="ป้อนค่า 8 2" xfId="5400" xr:uid="{2FE9ED85-F395-44AF-BB0B-37D7EA3676C1}"/>
    <cellStyle name="ป้อนค่า 8 3" xfId="7249" xr:uid="{D421D383-847C-4F9F-948F-FFC5E343D8DD}"/>
    <cellStyle name="ป้อนค่า 8 4" xfId="11489" xr:uid="{2ED63559-6743-4E13-8DF9-0F52F7851257}"/>
    <cellStyle name="ป้อนค่า 8 5" xfId="11163" xr:uid="{EAC8EA9D-A672-439B-B608-F155EDF938E3}"/>
    <cellStyle name="ป้อนค่า 8 6" xfId="11900" xr:uid="{DD762E7A-63E3-4E58-8034-A8D2093A6EBC}"/>
    <cellStyle name="ป้อนค่า 8 7" xfId="10863" xr:uid="{60F132B8-A043-4886-9332-7E55FC77F4D3}"/>
    <cellStyle name="ป้อนค่า 8 8" xfId="11571" xr:uid="{A264AF50-FF46-4B8E-A7D2-25F8601A4F60}"/>
    <cellStyle name="ป้อนค่า 8 9" xfId="4384" xr:uid="{391BE601-2C6D-434A-9B14-58407168142C}"/>
    <cellStyle name="ป้อนค่า 9" xfId="664" xr:uid="{ECC139BF-1349-4013-B533-12987E303265}"/>
    <cellStyle name="ป้อนค่า 9 2" xfId="5511" xr:uid="{90B1627D-B521-44A7-9362-6715D993DE0F}"/>
    <cellStyle name="ป้อนค่า 9 3" xfId="10873" xr:uid="{AD6FB4CA-DDF6-4B1F-9780-3CF22D267E5F}"/>
    <cellStyle name="ป้อนค่า 9 4" xfId="11614" xr:uid="{A186B498-7993-4264-86F6-CAA4AA32CEFB}"/>
    <cellStyle name="ป้อนค่า 9 5" xfId="11423" xr:uid="{C91FA2C0-06EE-478C-A8CE-2B375AE4E26E}"/>
    <cellStyle name="ป้อนค่า 9 6" xfId="11135" xr:uid="{8CC19785-C73B-4504-8B5C-D02928DC42DA}"/>
    <cellStyle name="ป้อนค่า 9 7" xfId="11807" xr:uid="{2E496AC8-5A1E-4EF9-865E-62E001DD7002}"/>
    <cellStyle name="ป้อนค่า 9 8" xfId="4653" xr:uid="{5696486F-0B76-4CE6-8F43-8D459C556BD9}"/>
    <cellStyle name="ป้อนค่า 9 9" xfId="41709" xr:uid="{39B7EE01-DC8C-46E7-9C28-E4D7C833DC3C}"/>
    <cellStyle name="ปานกลาง" xfId="612" xr:uid="{A5296CE9-BAF8-4BF5-B648-2EF4288D66A7}"/>
    <cellStyle name="ปานกลาง 2" xfId="12419" xr:uid="{7E6571C5-38B5-425C-A7CC-BB688AA7DC07}"/>
    <cellStyle name="ปานกลาง 2 2" xfId="37717" xr:uid="{5EC3D6C6-FB34-476F-B304-A593432C961E}"/>
    <cellStyle name="ปานกลาง 3" xfId="37935" xr:uid="{64326727-DA80-4ABB-8D02-539677B56030}"/>
    <cellStyle name="ปานกลาง 4" xfId="12676" xr:uid="{15C4363D-2159-4B4D-AFEE-AD2DB5103D61}"/>
    <cellStyle name="ผลรวม" xfId="613" xr:uid="{721B49A1-4A1A-4A6C-9F61-C87CCAC9145D}"/>
    <cellStyle name="ผลรวม 10" xfId="2000" xr:uid="{8112E610-410F-4284-9716-D0CEB294483A}"/>
    <cellStyle name="ผลรวม 10 2" xfId="8449" xr:uid="{04CDEAA2-7E49-40B2-A29D-CB9FA2D414DF}"/>
    <cellStyle name="ผลรวม 10 3" xfId="42365" xr:uid="{70276F42-C23A-44D6-9FBD-6B7AEBE31F32}"/>
    <cellStyle name="ผลรวม 11" xfId="2050" xr:uid="{0C4FCE4D-2951-4E78-934F-0B05271D2D29}"/>
    <cellStyle name="ผลรวม 11 2" xfId="8488" xr:uid="{7E940A3D-881C-48A4-A5CD-F37F6845DFE1}"/>
    <cellStyle name="ผลรวม 11 3" xfId="42950" xr:uid="{490A60E5-4CEC-4090-9F5C-9C2FA699B9FC}"/>
    <cellStyle name="ผลรวม 12" xfId="10476" xr:uid="{8F15EEF8-D728-46E3-A819-D4D5E4DD84B0}"/>
    <cellStyle name="ผลรวม 12 2" xfId="43459" xr:uid="{85FA0C55-A608-4C3A-A1A3-90C6C3C0DC0A}"/>
    <cellStyle name="ผลรวม 13" xfId="10223" xr:uid="{9167A74A-003D-4365-88D8-1669014DBC52}"/>
    <cellStyle name="ผลรวม 13 2" xfId="45577" xr:uid="{00A0C5CF-F4D6-4603-9D8B-DD91627C2399}"/>
    <cellStyle name="ผลรวม 14" xfId="10611" xr:uid="{F74F3D54-869A-4252-BDE8-3635D2DF2546}"/>
    <cellStyle name="ผลรวม 15" xfId="11113" xr:uid="{DEF4D870-AAE8-4363-BF15-890989C7D9E8}"/>
    <cellStyle name="ผลรวม 16" xfId="6677" xr:uid="{EA69D378-680B-4747-AA05-4525B10001C8}"/>
    <cellStyle name="ผลรวม 17" xfId="11896" xr:uid="{28CCD6C0-175E-4EC8-AF60-BE15EDE5ACBA}"/>
    <cellStyle name="ผลรวม 18" xfId="11610" xr:uid="{09363436-8DA1-4718-953F-20D7B53792AD}"/>
    <cellStyle name="ผลรวม 19" xfId="11337" xr:uid="{C1D2CA5D-CA7C-479D-9A00-1E9B2096AD48}"/>
    <cellStyle name="ผลรวม 2" xfId="614" xr:uid="{50F694AF-98C4-4097-873D-1BD61495416F}"/>
    <cellStyle name="ผลรวม 2 10" xfId="10335" xr:uid="{CE9DCDD1-691B-4286-A2BF-A2B4D94BA5EB}"/>
    <cellStyle name="ผลรวม 2 11" xfId="10426" xr:uid="{70B87A34-A648-4649-AB6A-6CBEDF7C1693}"/>
    <cellStyle name="ผลรวม 2 12" xfId="11834" xr:uid="{E0FEE227-6DE6-48EB-9FD8-F1AE8B2E3361}"/>
    <cellStyle name="ผลรวม 2 13" xfId="11121" xr:uid="{FC546986-777C-4B26-8AE4-8AB98B005E7B}"/>
    <cellStyle name="ผลรวม 2 14" xfId="12042" xr:uid="{0FAC0617-08EB-4632-87EC-466D8FFC13E7}"/>
    <cellStyle name="ผลรวม 2 15" xfId="7043" xr:uid="{0040C4F0-D26F-4900-978B-20A76D0C701F}"/>
    <cellStyle name="ผลรวม 2 16" xfId="11145" xr:uid="{E3628C87-C4D5-48ED-B187-AA51BE0C68A3}"/>
    <cellStyle name="ผลรวม 2 17" xfId="12420" xr:uid="{211BFE1A-6EF5-4965-8F0E-410429343570}"/>
    <cellStyle name="ผลรวม 2 2" xfId="615" xr:uid="{4F15880B-3C5E-41D6-A276-4997CF9E5D90}"/>
    <cellStyle name="ผลรวม 2 2 10" xfId="11186" xr:uid="{C6DA0B70-1F0D-4E72-A87C-977CA8EE8A16}"/>
    <cellStyle name="ผลรวม 2 2 11" xfId="8219" xr:uid="{13AF69E5-3BEF-4734-B96D-2FC48551C7F3}"/>
    <cellStyle name="ผลรวม 2 2 12" xfId="11914" xr:uid="{17C83310-7F3D-4C0B-8D15-CC21D66BB97A}"/>
    <cellStyle name="ผลรวม 2 2 13" xfId="37845" xr:uid="{474A21DE-9BB3-478A-9F3E-B23A4F9C8B9C}"/>
    <cellStyle name="ผลรวม 2 2 2" xfId="1295" xr:uid="{6526DDCE-2D5C-4B1D-B725-63EADA57B7D1}"/>
    <cellStyle name="ผลรวม 2 2 2 10" xfId="41789" xr:uid="{A0B495C7-7252-4B3F-BE77-E5EF2F11D843}"/>
    <cellStyle name="ผลรวม 2 2 2 2" xfId="5489" xr:uid="{3E9F8058-E906-4FA6-BFAD-02B921E4AB1E}"/>
    <cellStyle name="ผลรวม 2 2 2 3" xfId="7251" xr:uid="{95D40004-AA2C-4F9F-AE3D-E8CB34C73FC3}"/>
    <cellStyle name="ผลรวม 2 2 2 4" xfId="10957" xr:uid="{984BE1B5-131D-4FC3-B869-796E55AA5C19}"/>
    <cellStyle name="ผลรวม 2 2 2 5" xfId="10923" xr:uid="{5C3989F7-9B4B-4F14-92F6-1F60F5D93D7A}"/>
    <cellStyle name="ผลรวม 2 2 2 6" xfId="11770" xr:uid="{D42EB59A-22B5-4D17-94B3-3A87A36F87BF}"/>
    <cellStyle name="ผลรวม 2 2 2 7" xfId="11155" xr:uid="{7DBAE9F6-AD93-4871-A6D6-01D7A6D0F1F1}"/>
    <cellStyle name="ผลรวม 2 2 2 8" xfId="11723" xr:uid="{B6FBF709-80EE-4D5C-8A22-31438E441B40}"/>
    <cellStyle name="ผลรวม 2 2 2 9" xfId="4538" xr:uid="{96D0A047-59A9-4049-B451-F738EA8C791D}"/>
    <cellStyle name="ผลรวม 2 2 3" xfId="958" xr:uid="{3A0A5F7D-37C7-4738-B1D3-B44A5335F581}"/>
    <cellStyle name="ผลรวม 2 2 3 2" xfId="5627" xr:uid="{54572396-A6D9-4E5A-9BF1-7E90A11E4A3B}"/>
    <cellStyle name="ผลรวม 2 2 3 3" xfId="11130" xr:uid="{977CF8A0-CB16-457F-AF9E-8565FBAE661A}"/>
    <cellStyle name="ผลรวม 2 2 3 4" xfId="10870" xr:uid="{9FB64279-53AE-4BC8-BBB3-174A4DA08310}"/>
    <cellStyle name="ผลรวม 2 2 3 5" xfId="6900" xr:uid="{138507B2-B433-480F-844A-A863538F4DB5}"/>
    <cellStyle name="ผลรวม 2 2 3 6" xfId="11786" xr:uid="{AF9FCF68-2E2C-4260-8274-A7922B00634D}"/>
    <cellStyle name="ผลรวม 2 2 3 7" xfId="11839" xr:uid="{E2247E93-5129-45D1-8D40-7FBD83BC3100}"/>
    <cellStyle name="ผลรวม 2 2 3 8" xfId="5151" xr:uid="{DFAF953A-9410-4F2B-A468-8A81A67023BD}"/>
    <cellStyle name="ผลรวม 2 2 3 9" xfId="42433" xr:uid="{DAD05718-6C3D-4916-8D43-A76C8A498B59}"/>
    <cellStyle name="ผลรวม 2 2 4" xfId="2714" xr:uid="{4AD10847-3C8A-493C-9EAC-3A2B73C4F663}"/>
    <cellStyle name="ผลรวม 2 2 4 2" xfId="9643" xr:uid="{F66C0DEA-FD31-4D8B-BA47-7B2FD3ECDE3A}"/>
    <cellStyle name="ผลรวม 2 2 4 3" xfId="42997" xr:uid="{260F56C4-C7B9-4971-B16C-E6BC01DF3FF2}"/>
    <cellStyle name="ผลรวม 2 2 5" xfId="10528" xr:uid="{EFEEB16F-5FC4-4816-8FD9-630C3D9B1876}"/>
    <cellStyle name="ผลรวม 2 2 5 2" xfId="43248" xr:uid="{0B5D7F34-BAF0-4035-A615-CB4DD5EC784E}"/>
    <cellStyle name="ผลรวม 2 2 6" xfId="8716" xr:uid="{B4B04219-F683-41F7-B4A2-9C1CC20AA6D3}"/>
    <cellStyle name="ผลรวม 2 2 6 2" xfId="45632" xr:uid="{8D381FEB-C80A-4562-AD08-2109FA6FFAF5}"/>
    <cellStyle name="ผลรวม 2 2 7" xfId="10351" xr:uid="{2B7BC3D9-06C2-4F3C-B960-3E4C0DF12C72}"/>
    <cellStyle name="ผลรวม 2 2 7 2" xfId="45929" xr:uid="{334DD634-4D6F-4BCC-9C17-A541DA44998A}"/>
    <cellStyle name="ผลรวม 2 2 8" xfId="11004" xr:uid="{2B07C515-48B3-4E0A-B9B9-6B85B1259293}"/>
    <cellStyle name="ผลรวม 2 2 9" xfId="6541" xr:uid="{792D577E-D61D-460B-8E03-0185F3771BA0}"/>
    <cellStyle name="ผลรวม 2 3" xfId="616" xr:uid="{45FEB479-18B7-4853-BE46-2884740A37FF}"/>
    <cellStyle name="ผลรวม 2 3 2" xfId="1307" xr:uid="{3B5F2C3F-5BA6-47E3-BC15-4D2AB8670706}"/>
    <cellStyle name="ผลรวม 2 3 2 2" xfId="5504" xr:uid="{47284110-CB9D-4ADE-A38E-BEDE29BD9B2A}"/>
    <cellStyle name="ผลรวม 2 3 2 3" xfId="7252" xr:uid="{1EB275E0-A83D-4106-8BD8-73788BC2CC02}"/>
    <cellStyle name="ผลรวม 2 3 2 4" xfId="11238" xr:uid="{519E9025-D85C-4430-958C-614F885E0DE3}"/>
    <cellStyle name="ผลรวม 2 3 2 5" xfId="11996" xr:uid="{D252E5E1-327F-470F-8683-D142DE9EE98C}"/>
    <cellStyle name="ผลรวม 2 3 2 6" xfId="11794" xr:uid="{6B1D3AB6-257F-463C-A627-3DD674B0D87D}"/>
    <cellStyle name="ผลรวม 2 3 2 7" xfId="11941" xr:uid="{0B07848D-0509-4664-B539-BCF6ABC57693}"/>
    <cellStyle name="ผลรวม 2 3 2 8" xfId="6256" xr:uid="{71F18C34-C2AD-491B-916B-849A80C6F92D}"/>
    <cellStyle name="ผลรวม 2 3 2 9" xfId="4553" xr:uid="{2CCB9D1C-1CFD-4A8F-879D-1B6FE0CD4EB1}"/>
    <cellStyle name="ผลรวม 2 3 3" xfId="972" xr:uid="{D49E8D60-F5E0-484B-B6CE-9ED0A37F6A60}"/>
    <cellStyle name="ผลรวม 2 3 3 2" xfId="5642" xr:uid="{5BCA0D6F-EB97-4913-85CC-112B2C1DD50D}"/>
    <cellStyle name="ผลรวม 2 3 3 3" xfId="12002" xr:uid="{CDAA01ED-6F6E-4D0E-8C2B-3E823AD54361}"/>
    <cellStyle name="ผลรวม 2 3 3 4" xfId="11550" xr:uid="{23549457-6E22-48A0-BBD3-9240F401CCCC}"/>
    <cellStyle name="ผลรวม 2 3 3 5" xfId="12110" xr:uid="{166174A8-EE86-47F1-A0EE-6E4A7BA77B58}"/>
    <cellStyle name="ผลรวม 2 3 3 6" xfId="11561" xr:uid="{BB617C5C-BF51-4580-BD02-9E044BCEB271}"/>
    <cellStyle name="ผลรวม 2 3 3 7" xfId="10990" xr:uid="{1674050A-6939-4DA5-A5CC-4A50DEC3A42C}"/>
    <cellStyle name="ผลรวม 2 3 3 8" xfId="5166" xr:uid="{740F0C50-2E21-4A2F-A9FB-4900E4E17345}"/>
    <cellStyle name="ผลรวม 2 3 4" xfId="3817" xr:uid="{8A4951FC-08F5-4FEC-82E1-EF6810292F3F}"/>
    <cellStyle name="ผลรวม 2 3 4 2" xfId="11044" xr:uid="{9D6FC1F3-32EC-4072-BD03-53F860B69BF3}"/>
    <cellStyle name="ผลรวม 2 3 5" xfId="11651" xr:uid="{793D3BAE-6E42-4CDA-8C91-53049B3D0A55}"/>
    <cellStyle name="ผลรวม 2 3 6" xfId="8257" xr:uid="{7EC09FD4-69D9-4B4C-A106-5776B9C09154}"/>
    <cellStyle name="ผลรวม 2 3 7" xfId="8342" xr:uid="{2B3603C4-EC76-4CF1-9D7E-F1074525C2DE}"/>
    <cellStyle name="ผลรวม 2 3 8" xfId="11087" xr:uid="{6695EAA8-005A-498A-93C7-7F8B4CE1D425}"/>
    <cellStyle name="ผลรวม 2 3 9" xfId="38060" xr:uid="{8A1E50C6-F771-42CA-84D5-AC687B463EB9}"/>
    <cellStyle name="ผลรวม 2 4" xfId="617" xr:uid="{244FF5C5-5548-453A-8174-F65EB2F79A7E}"/>
    <cellStyle name="ผลรวม 2 4 10" xfId="4521" xr:uid="{8918D21F-75E2-4B56-B055-013A56EC1447}"/>
    <cellStyle name="ผลรวม 2 4 11" xfId="38310" xr:uid="{381A26DF-1982-468A-8D86-F61D082640D2}"/>
    <cellStyle name="ผลรวม 2 4 2" xfId="925" xr:uid="{E93C43BA-1A3E-4ED4-9560-7887F4B031F9}"/>
    <cellStyle name="ผลรวม 2 4 2 2" xfId="7254" xr:uid="{1C67C557-2F5F-4F6C-9B83-E061D13A396E}"/>
    <cellStyle name="ผลรวม 2 4 2 3" xfId="11603" xr:uid="{B1D289C0-159D-4521-8992-ADC7B6F1314D}"/>
    <cellStyle name="ผลรวม 2 4 2 4" xfId="11306" xr:uid="{582B2BAF-318B-42A1-BE25-08D634CF3EB5}"/>
    <cellStyle name="ผลรวม 2 4 2 5" xfId="12115" xr:uid="{2845B874-DFA1-4EF2-A614-ABA4FC1AACC1}"/>
    <cellStyle name="ผลรวม 2 4 2 6" xfId="11224" xr:uid="{C5E0971E-DF79-45B4-836C-0B8493B89957}"/>
    <cellStyle name="ผลรวม 2 4 2 7" xfId="11931" xr:uid="{3735E241-10AF-4D1B-AFE1-2942B8D3EE7D}"/>
    <cellStyle name="ผลรวม 2 4 2 8" xfId="5471" xr:uid="{232EA10B-3F47-4F89-B341-7627314D607C}"/>
    <cellStyle name="ผลรวม 2 4 3" xfId="7510" xr:uid="{906DCEA4-230E-471E-AD49-53CBFB69BD39}"/>
    <cellStyle name="ผลรวม 2 4 4" xfId="7253" xr:uid="{247535F0-12A9-4767-B9DB-123CE662247A}"/>
    <cellStyle name="ผลรวม 2 4 5" xfId="10234" xr:uid="{182BA733-F725-4BB9-970F-CC56F440F056}"/>
    <cellStyle name="ผลรวม 2 4 6" xfId="6144" xr:uid="{29CCA6F9-4B75-4E5C-BB9C-1C80494AB308}"/>
    <cellStyle name="ผลรวม 2 4 7" xfId="12039" xr:uid="{AF414952-CC9F-4C44-854F-1DA86C906ED3}"/>
    <cellStyle name="ผลรวม 2 4 8" xfId="11776" xr:uid="{C13B8C19-77DB-43FA-BA54-C2C6BF046AF0}"/>
    <cellStyle name="ผลรวม 2 4 9" xfId="10928" xr:uid="{208C7324-F465-4A2A-98D2-7428932F8C17}"/>
    <cellStyle name="ผลรวม 2 5" xfId="1125" xr:uid="{44C5E6FF-DBB1-4431-8145-E7936AE3E35F}"/>
    <cellStyle name="ผลรวม 2 5 2" xfId="5525" xr:uid="{124967DC-F073-41AB-9613-81802FB24B06}"/>
    <cellStyle name="ผลรวม 2 5 3" xfId="11343" xr:uid="{DF523548-98DB-472F-8412-02E59F9C607B}"/>
    <cellStyle name="ผลรวม 2 5 4" xfId="11363" xr:uid="{2F6F066A-BA6A-4649-9DA9-90E3A86469C4}"/>
    <cellStyle name="ผลรวม 2 5 5" xfId="10883" xr:uid="{A37EF7D6-A7B6-4C03-A324-DA103E88FE73}"/>
    <cellStyle name="ผลรวม 2 5 6" xfId="11340" xr:uid="{823DD132-CF88-4928-8A20-74FE5F950986}"/>
    <cellStyle name="ผลรวม 2 5 7" xfId="11361" xr:uid="{0340C1E2-62A6-4392-AA01-91FA0AEFED55}"/>
    <cellStyle name="ผลรวม 2 5 8" xfId="4908" xr:uid="{0E6A302B-66BB-43BC-A4FE-AEA10C1A49DC}"/>
    <cellStyle name="ผลรวม 2 5 9" xfId="41580" xr:uid="{9508E607-0352-45CA-91A2-412748CD7308}"/>
    <cellStyle name="ผลรวม 2 6" xfId="752" xr:uid="{E365A171-CCB8-4382-B425-2304D932683D}"/>
    <cellStyle name="ผลรวม 2 6 2" xfId="10986" xr:uid="{6149D06A-578D-4F93-8C8A-D4333D9E8F3D}"/>
    <cellStyle name="ผลรวม 2 6 3" xfId="11581" xr:uid="{BD6F4A7C-6BB2-4017-A1D2-BAF3767E2BEA}"/>
    <cellStyle name="ผลรวม 2 6 4" xfId="6767" xr:uid="{F972958B-7E32-428C-9A10-EA685B5B6B5D}"/>
    <cellStyle name="ผลรวม 2 6 5" xfId="7238" xr:uid="{9311D6E3-FF93-40EF-BEA0-7094F9C95269}"/>
    <cellStyle name="ผลรวม 2 6 6" xfId="7233" xr:uid="{AC65DBC3-4AF6-40D9-877F-739FC9415B2F}"/>
    <cellStyle name="ผลรวม 2 6 7" xfId="7508" xr:uid="{5544293D-ED24-4F15-B489-96BA01069138}"/>
    <cellStyle name="ผลรวม 2 6 8" xfId="42235" xr:uid="{B7072714-669C-4431-9A26-CE146A061E2B}"/>
    <cellStyle name="ผลรวม 2 7" xfId="2196" xr:uid="{0A4C9CE6-C60B-4952-907B-211943222FCE}"/>
    <cellStyle name="ผลรวม 2 7 2" xfId="8450" xr:uid="{BFC236A3-34AF-4091-9F2B-100A90318337}"/>
    <cellStyle name="ผลรวม 2 7 3" xfId="42845" xr:uid="{EBDB4FA4-8E06-4962-89F6-DF430BAC4E38}"/>
    <cellStyle name="ผลรวม 2 8" xfId="10197" xr:uid="{C71DF352-EA85-4D34-8824-1376CA900AFC}"/>
    <cellStyle name="ผลรวม 2 8 2" xfId="43531" xr:uid="{29244A0D-654D-4A55-BA10-733A644DF5FC}"/>
    <cellStyle name="ผลรวม 2 9" xfId="8593" xr:uid="{5AA6C5CA-ED0E-4F1E-AF0E-CC5595256714}"/>
    <cellStyle name="ผลรวม 2 9 2" xfId="45671" xr:uid="{1609CFBA-9323-4BBF-B437-4D6E77879B3E}"/>
    <cellStyle name="ผลรวม 20" xfId="12235" xr:uid="{AC9BB878-57EA-47D3-AAAC-50636D33E44D}"/>
    <cellStyle name="ผลรวม 3" xfId="618" xr:uid="{28017F50-0F43-4723-842C-B413A172BC0F}"/>
    <cellStyle name="ผลรวม 3 10" xfId="10292" xr:uid="{FE966AC6-B209-42B4-ADA8-6245CAC100B3}"/>
    <cellStyle name="ผลรวม 3 11" xfId="8535" xr:uid="{640D9867-6D63-4A8B-A02D-7B932F889449}"/>
    <cellStyle name="ผลรวม 3 12" xfId="11092" xr:uid="{DDA58BB6-F8FD-4BFD-A2BC-7E0115BA89FF}"/>
    <cellStyle name="ผลรวม 3 13" xfId="12022" xr:uid="{7C36E7B9-7F9C-4CC1-84C8-884AFF7EC6E4}"/>
    <cellStyle name="ผลรวม 3 14" xfId="11928" xr:uid="{1AE51CD0-3D36-4294-AC19-8521721BC0E7}"/>
    <cellStyle name="ผลรวม 3 15" xfId="10868" xr:uid="{59AAC296-F34C-44B8-A9C3-D56AA8359090}"/>
    <cellStyle name="ผลรวม 3 16" xfId="11327" xr:uid="{EC3A04BE-C720-4A4A-B045-C7867BA59EFE}"/>
    <cellStyle name="ผลรวม 3 17" xfId="12580" xr:uid="{0FD1BBD4-F825-45F6-853C-0C9F234AD047}"/>
    <cellStyle name="ผลรวม 3 2" xfId="619" xr:uid="{17C71EAE-6796-4DFB-A357-8E6E32215FB1}"/>
    <cellStyle name="ผลรวม 3 2 10" xfId="38350" xr:uid="{A837D235-33BA-4CFD-B6A5-28E34823D8FD}"/>
    <cellStyle name="ผลรวม 3 2 2" xfId="1296" xr:uid="{05E714DD-D0EE-44CA-ADA8-7873C71C2E0B}"/>
    <cellStyle name="ผลรวม 3 2 2 2" xfId="5490" xr:uid="{AAF68CFA-BBB1-4248-8F96-E9B48EEB90B8}"/>
    <cellStyle name="ผลรวม 3 2 2 3" xfId="7256" xr:uid="{8CAB136F-7EC1-4851-9942-365E2707101C}"/>
    <cellStyle name="ผลรวม 3 2 2 4" xfId="12138" xr:uid="{9FA9A32B-E623-400C-91F7-4B6228258734}"/>
    <cellStyle name="ผลรวม 3 2 2 5" xfId="11330" xr:uid="{28646277-34A2-4ADC-AD31-11A69B2E2F2E}"/>
    <cellStyle name="ผลรวม 3 2 2 6" xfId="11372" xr:uid="{A0DCEB8D-2D03-455F-873B-5988CDB5D384}"/>
    <cellStyle name="ผลรวม 3 2 2 7" xfId="11021" xr:uid="{E93BDCD0-8A58-4C3B-9046-927CAB9D79D9}"/>
    <cellStyle name="ผลรวม 3 2 2 8" xfId="11547" xr:uid="{30669A88-B1A5-4288-9A19-43974A6DF7D9}"/>
    <cellStyle name="ผลรวม 3 2 2 9" xfId="4539" xr:uid="{C22665EF-C602-4290-942C-908CB101540D}"/>
    <cellStyle name="ผลรวม 3 2 3" xfId="959" xr:uid="{FC523ADB-78B0-473B-AAE3-13C2D95A31A9}"/>
    <cellStyle name="ผลรวม 3 2 3 2" xfId="5628" xr:uid="{0C859548-DBC7-4516-BB98-0812767C3A8B}"/>
    <cellStyle name="ผลรวม 3 2 3 3" xfId="11084" xr:uid="{0728AB61-71F4-4B56-B810-8BDBECF3B251}"/>
    <cellStyle name="ผลรวม 3 2 3 4" xfId="11870" xr:uid="{CF740487-87E7-496D-ADA7-CFC0DA824C3B}"/>
    <cellStyle name="ผลรวม 3 2 3 5" xfId="11514" xr:uid="{8F294B38-B9E5-4B41-B71F-8E52384B58D9}"/>
    <cellStyle name="ผลรวม 3 2 3 6" xfId="11944" xr:uid="{D10ACBCE-3A09-48B5-A342-34C66AB9D0EA}"/>
    <cellStyle name="ผลรวม 3 2 3 7" xfId="10960" xr:uid="{9B8A6C3F-B933-44E0-AD2C-AFF423A68B58}"/>
    <cellStyle name="ผลรวม 3 2 3 8" xfId="5152" xr:uid="{61711CFE-27DB-4449-B70C-E2DDF2789377}"/>
    <cellStyle name="ผลรวม 3 2 4" xfId="11874" xr:uid="{733A3749-F719-4EFF-8129-1187EECCA8EF}"/>
    <cellStyle name="ผลรวม 3 2 5" xfId="11907" xr:uid="{6FFE142F-7695-46BE-8A8A-6BF6B480D8F4}"/>
    <cellStyle name="ผลรวม 3 2 6" xfId="12001" xr:uid="{62DDE9D9-23D8-4AD8-905E-B98681ACC456}"/>
    <cellStyle name="ผลรวม 3 2 7" xfId="11986" xr:uid="{7D439946-F48B-46A7-A22B-A56BC37EF799}"/>
    <cellStyle name="ผลรวม 3 2 8" xfId="11149" xr:uid="{43646F12-823B-48E6-B007-DC0A69EE5BC5}"/>
    <cellStyle name="ผลรวม 3 2 9" xfId="4112" xr:uid="{217F7016-B185-417C-8120-6BBFD82A7A33}"/>
    <cellStyle name="ผลรวม 3 3" xfId="620" xr:uid="{F6FFA62D-4128-42A4-8D2E-37FD5FD7FA00}"/>
    <cellStyle name="ผลรวม 3 3 10" xfId="41539" xr:uid="{B0078EB6-8981-4444-941E-9DFCC22EA7F4}"/>
    <cellStyle name="ผลรวม 3 3 2" xfId="1308" xr:uid="{17D230FF-8738-46E8-91E6-A486D0397034}"/>
    <cellStyle name="ผลรวม 3 3 2 2" xfId="5505" xr:uid="{4664723E-1B39-4257-9DAE-D9426F80BD1F}"/>
    <cellStyle name="ผลรวม 3 3 2 3" xfId="7257" xr:uid="{28238A27-46F9-4B75-BBE6-FE13870577A9}"/>
    <cellStyle name="ผลรวม 3 3 2 4" xfId="11539" xr:uid="{F32B838A-0FC8-4E6B-855D-EAFF4CDD3728}"/>
    <cellStyle name="ผลรวม 3 3 2 5" xfId="11630" xr:uid="{1DCA287B-80D2-4518-ADCE-9B87357B18AB}"/>
    <cellStyle name="ผลรวม 3 3 2 6" xfId="10887" xr:uid="{3C144653-18D4-4410-9581-E0A21807FCF4}"/>
    <cellStyle name="ผลรวม 3 3 2 7" xfId="6697" xr:uid="{9296F2AB-1F3D-4B47-87DE-3515C2EEA21F}"/>
    <cellStyle name="ผลรวม 3 3 2 8" xfId="6446" xr:uid="{91660536-5558-4721-B43A-1469C9C54AAF}"/>
    <cellStyle name="ผลรวม 3 3 2 9" xfId="4554" xr:uid="{C2B4B8F4-78D0-4CC6-B8FC-4B2244E22E7B}"/>
    <cellStyle name="ผลรวม 3 3 3" xfId="973" xr:uid="{C4666B6F-4675-426A-9D3E-7B56133131FD}"/>
    <cellStyle name="ผลรวม 3 3 3 2" xfId="5643" xr:uid="{7E7337A1-EF52-42B7-8A26-BA02D2A950F3}"/>
    <cellStyle name="ผลรวม 3 3 3 3" xfId="7478" xr:uid="{9FCAB0BF-BA39-4A16-90FC-1D5F47D90984}"/>
    <cellStyle name="ผลรวม 3 3 3 4" xfId="6722" xr:uid="{8AD7C8DA-18F6-4797-8EF4-8648FA24EF36}"/>
    <cellStyle name="ผลรวม 3 3 3 5" xfId="11345" xr:uid="{1471F430-BFF2-4E5D-B9D6-7617AA754974}"/>
    <cellStyle name="ผลรวม 3 3 3 6" xfId="11462" xr:uid="{DAF1F01F-5638-45F7-BD77-686F2E60877B}"/>
    <cellStyle name="ผลรวม 3 3 3 7" xfId="11639" xr:uid="{B8055CF9-BDD3-40C0-8A34-C01EF5272810}"/>
    <cellStyle name="ผลรวม 3 3 3 8" xfId="5167" xr:uid="{D4FAFBA3-D782-4C33-9FDA-1813172C0AC1}"/>
    <cellStyle name="ผลรวม 3 3 4" xfId="11067" xr:uid="{7C3A0F82-8DA8-4BCE-ABC4-4CF51EF506D9}"/>
    <cellStyle name="ผลรวม 3 3 5" xfId="11392" xr:uid="{0F6577DE-EA39-4400-8A86-28D9282350A6}"/>
    <cellStyle name="ผลรวม 3 3 6" xfId="11653" xr:uid="{64293C2C-8EE1-46B1-B499-0ECD449FED45}"/>
    <cellStyle name="ผลรวม 3 3 7" xfId="6242" xr:uid="{60D83E78-0EE9-41FC-8D04-9EAC56E87DAD}"/>
    <cellStyle name="ผลรวม 3 3 8" xfId="11271" xr:uid="{37918A85-4E17-4573-B2C5-63603A09406A}"/>
    <cellStyle name="ผลรวม 3 3 9" xfId="4120" xr:uid="{D95D9084-2894-488D-BF4A-6984442A10F8}"/>
    <cellStyle name="ผลรวม 3 4" xfId="621" xr:uid="{BD060168-2B81-4599-BB7F-D876FAB31FB6}"/>
    <cellStyle name="ผลรวม 3 4 10" xfId="4522" xr:uid="{5797AB64-20A4-43AC-8061-DB8887F59A1F}"/>
    <cellStyle name="ผลรวม 3 4 11" xfId="42194" xr:uid="{6BD6BA09-327A-4F96-A5B1-5DE24F046ECA}"/>
    <cellStyle name="ผลรวม 3 4 2" xfId="977" xr:uid="{6BB3B91D-7C4A-4876-9DF5-B8698BA69A6A}"/>
    <cellStyle name="ผลรวม 3 4 2 2" xfId="7259" xr:uid="{AD18DC6F-92D3-4543-909B-048567F6B0D3}"/>
    <cellStyle name="ผลรวม 3 4 2 3" xfId="11286" xr:uid="{980EF840-CE0E-46C1-B9F4-58CEB588A783}"/>
    <cellStyle name="ผลรวม 3 4 2 4" xfId="11494" xr:uid="{713C8BAB-209A-4810-AAA1-93E0D67EBCDD}"/>
    <cellStyle name="ผลรวม 3 4 2 5" xfId="6335" xr:uid="{F3A3687B-06CB-4336-B79A-4E64917A0535}"/>
    <cellStyle name="ผลรวม 3 4 2 6" xfId="6331" xr:uid="{98CAE32D-0A44-4079-AE6A-4867E1E56A19}"/>
    <cellStyle name="ผลรวม 3 4 2 7" xfId="11272" xr:uid="{72029824-87E2-461C-B181-6D2C5F5FBC9D}"/>
    <cellStyle name="ผลรวม 3 4 2 8" xfId="5472" xr:uid="{7DE056EB-CB39-4135-83B0-70556277C36A}"/>
    <cellStyle name="ผลรวม 3 4 3" xfId="7512" xr:uid="{6C01D763-0376-450B-B0C8-B2410AFC6927}"/>
    <cellStyle name="ผลรวม 3 4 4" xfId="7258" xr:uid="{3737322D-DC88-45E3-823C-83A68643AC0A}"/>
    <cellStyle name="ผลรวม 3 4 5" xfId="11019" xr:uid="{B338756C-2304-4D92-98EF-70398204DA6F}"/>
    <cellStyle name="ผลรวม 3 4 6" xfId="11213" xr:uid="{B426B27F-B6E2-439E-BF5E-D6208015B912}"/>
    <cellStyle name="ผลรวม 3 4 7" xfId="11447" xr:uid="{B1CF1014-368A-4FAC-9C39-56CC885ABEC1}"/>
    <cellStyle name="ผลรวม 3 4 8" xfId="11056" xr:uid="{41BFC8D3-4975-4031-A0A8-7BCA850526B3}"/>
    <cellStyle name="ผลรวม 3 4 9" xfId="11061" xr:uid="{FC00CDFE-5EF3-4FF5-AF18-D249186A42C6}"/>
    <cellStyle name="ผลรวม 3 5" xfId="1126" xr:uid="{D8DC500A-D425-4ADD-A9D9-78B5F54521EF}"/>
    <cellStyle name="ผลรวม 3 5 2" xfId="5518" xr:uid="{D13587A5-E444-4E9A-967F-1BFBBB20E9F7}"/>
    <cellStyle name="ผลรวม 3 5 3" xfId="11221" xr:uid="{728C71BC-272F-4001-88F7-3E476821FA3D}"/>
    <cellStyle name="ผลรวม 3 5 4" xfId="6510" xr:uid="{4DA2DEF6-3548-46EA-89FB-4BDB9288A2A2}"/>
    <cellStyle name="ผลรวม 3 5 5" xfId="11451" xr:uid="{6EE676FE-55DD-4108-8FB1-ABCDF1AC7A7B}"/>
    <cellStyle name="ผลรวม 3 5 6" xfId="11958" xr:uid="{445BF85D-850F-45A9-98F5-F0928A93FDBA}"/>
    <cellStyle name="ผลรวม 3 5 7" xfId="11216" xr:uid="{332BDF8A-2F83-40D7-8F40-E442E9D864CA}"/>
    <cellStyle name="ผลรวม 3 5 8" xfId="4868" xr:uid="{991217EE-E53D-411B-B78C-FCB72BE61F34}"/>
    <cellStyle name="ผลรวม 3 5 9" xfId="42798" xr:uid="{6F58E138-8663-4288-8E95-661A797DC493}"/>
    <cellStyle name="ผลรวม 3 6" xfId="753" xr:uid="{1634EB19-6083-46C9-BB62-415130D38D43}"/>
    <cellStyle name="ผลรวม 3 6 2" xfId="12045" xr:uid="{60D88C8F-36E7-468D-B42C-113A6F786E13}"/>
    <cellStyle name="ผลรวม 3 6 3" xfId="11543" xr:uid="{36664F2D-3456-4418-8B70-53A021F06A6B}"/>
    <cellStyle name="ผลรวม 3 6 4" xfId="11736" xr:uid="{F11C89E6-864B-444A-ABE5-468672129FF4}"/>
    <cellStyle name="ผลรวม 3 6 5" xfId="11920" xr:uid="{BDBF0BAA-E706-43DD-B35C-2103F98F34BB}"/>
    <cellStyle name="ผลรวม 3 6 6" xfId="11909" xr:uid="{039CB0F0-6E6F-4D84-9ED5-F01E5B5A6000}"/>
    <cellStyle name="ผลรวม 3 6 7" xfId="7511" xr:uid="{D5A90DC0-3CD0-4CC8-A68F-336FF1500574}"/>
    <cellStyle name="ผลรวม 3 6 8" xfId="43571" xr:uid="{B0BA4207-DDFA-479D-9BC7-E86A4D37A617}"/>
    <cellStyle name="ผลรวม 3 7" xfId="2251" xr:uid="{40A13D29-9F63-4F3C-94E1-AA27EEAF9E2B}"/>
    <cellStyle name="ผลรวม 3 7 2" xfId="8451" xr:uid="{1D80F202-CF6B-4B11-92D0-FEDA611598F0}"/>
    <cellStyle name="ผลรวม 3 7 3" xfId="45460" xr:uid="{B56DA54E-BC5B-43C9-8EC4-CC80A5EDD69F}"/>
    <cellStyle name="ผลรวม 3 8" xfId="10233" xr:uid="{DA21731E-147C-4B4B-8417-B826AC4F1299}"/>
    <cellStyle name="ผลรวม 3 8 2" xfId="13057" xr:uid="{945C2BB2-B24D-4CDB-BE5D-98422D98E7EF}"/>
    <cellStyle name="ผลรวม 3 9" xfId="10297" xr:uid="{1DB27C3C-173B-46FF-80EC-FE201051E6C8}"/>
    <cellStyle name="ผลรวม 4" xfId="622" xr:uid="{A91510C9-529D-4DB5-95BE-96884DAFE231}"/>
    <cellStyle name="ผลรวม 4 10" xfId="10245" xr:uid="{58496CF4-5C2B-45F7-BB6E-493EE4A3059C}"/>
    <cellStyle name="ผลรวม 4 11" xfId="10537" xr:uid="{844B1A43-9F09-479E-B202-E32B40E58D84}"/>
    <cellStyle name="ผลรวม 4 12" xfId="12010" xr:uid="{DF39E11E-2586-49A6-AB7C-B5F604F90867}"/>
    <cellStyle name="ผลรวม 4 13" xfId="6293" xr:uid="{56EC928C-F770-4222-93BF-A0C010FC87D5}"/>
    <cellStyle name="ผลรวม 4 14" xfId="6682" xr:uid="{EADD016B-F462-4908-B3E8-74EE6EB41F7A}"/>
    <cellStyle name="ผลรวม 4 15" xfId="10045" xr:uid="{E2E88594-7731-4E59-8B6A-FFB016A51124}"/>
    <cellStyle name="ผลรวม 4 16" xfId="7237" xr:uid="{14BD4B69-E488-417C-845B-E90B88F8F310}"/>
    <cellStyle name="ผลรวม 4 17" xfId="12616" xr:uid="{2E36D824-43FE-415C-801C-229928D96A62}"/>
    <cellStyle name="ผลรวม 4 2" xfId="623" xr:uid="{850B685B-99AF-4EB4-B86B-17C69D18B1FC}"/>
    <cellStyle name="ผลรวม 4 2 10" xfId="4523" xr:uid="{A2056370-EF4B-42A4-B215-BC41E3CD2D76}"/>
    <cellStyle name="ผลรวม 4 2 11" xfId="38355" xr:uid="{822D32E2-E993-4EE7-95DD-4E7B6E4840B2}"/>
    <cellStyle name="ผลรวม 4 2 2" xfId="1282" xr:uid="{F18E7251-AAD5-44A5-A5DD-B4CB24F3674F}"/>
    <cellStyle name="ผลรวม 4 2 2 2" xfId="7261" xr:uid="{F2AE0310-CD8C-403B-BEDF-0D6EF02C051E}"/>
    <cellStyle name="ผลรวม 4 2 2 3" xfId="11929" xr:uid="{3AAECEE0-F052-4E10-8705-E7963E8842CD}"/>
    <cellStyle name="ผลรวม 4 2 2 4" xfId="7246" xr:uid="{18966371-8344-4552-9CC0-B5F1C5691A95}"/>
    <cellStyle name="ผลรวม 4 2 2 5" xfId="10935" xr:uid="{79B4EF3E-1C73-47B4-ACD3-0993ADB0E6E4}"/>
    <cellStyle name="ผลรวม 4 2 2 6" xfId="10447" xr:uid="{7A788D7A-1DE6-45E4-BDD8-789513C7E0E0}"/>
    <cellStyle name="ผลรวม 4 2 2 7" xfId="11787" xr:uid="{E8105C1A-DC8B-4B72-A2A1-5E3DB7AC3B67}"/>
    <cellStyle name="ผลรวม 4 2 2 8" xfId="5473" xr:uid="{C32CA992-FBA6-43D1-8B85-514D01DE0592}"/>
    <cellStyle name="ผลรวม 4 2 3" xfId="940" xr:uid="{E92DE9E8-8474-4C09-AA60-47895F60E72F}"/>
    <cellStyle name="ผลรวม 4 2 3 2" xfId="11381" xr:uid="{3F8989EC-3D14-47A9-99D2-9826B6E4C99D}"/>
    <cellStyle name="ผลรวม 4 2 3 3" xfId="11689" xr:uid="{6A9FE1E7-1954-431B-AC92-7A3E99155C15}"/>
    <cellStyle name="ผลรวม 4 2 3 4" xfId="7911" xr:uid="{0B775E2E-6059-4D44-934E-B560EFE7B2F2}"/>
    <cellStyle name="ผลรวม 4 2 3 5" xfId="11017" xr:uid="{A5712486-2331-4DFE-9B91-8A325AD72E02}"/>
    <cellStyle name="ผลรวม 4 2 3 6" xfId="11722" xr:uid="{0B375C48-031C-451F-8809-6FC457C7E9F1}"/>
    <cellStyle name="ผลรวม 4 2 3 7" xfId="7514" xr:uid="{E34CB769-29ED-4908-9650-4E68503516BA}"/>
    <cellStyle name="ผลรวม 4 2 4" xfId="7260" xr:uid="{4287BE53-4538-4945-B94A-2E95D16C399F}"/>
    <cellStyle name="ผลรวม 4 2 5" xfId="11117" xr:uid="{BEF2031E-E80C-418F-81BD-4040BB1C6556}"/>
    <cellStyle name="ผลรวม 4 2 6" xfId="12124" xr:uid="{E8E2B55A-EA2B-4A61-A103-D25C96DC4515}"/>
    <cellStyle name="ผลรวม 4 2 7" xfId="10949" xr:uid="{EB0631C7-E9AC-417A-8609-B8D7BE30BDCC}"/>
    <cellStyle name="ผลรวม 4 2 8" xfId="11165" xr:uid="{5E8F11F9-DDEB-4A30-8020-CCF112718FA4}"/>
    <cellStyle name="ผลรวม 4 2 9" xfId="11747" xr:uid="{1E5BDC3D-05F3-4E80-8919-8F65D29414DC}"/>
    <cellStyle name="ผลรวม 4 3" xfId="624" xr:uid="{BA9E1B83-A7B5-4D53-852E-BAAC8C30E622}"/>
    <cellStyle name="ผลรวม 4 3 10" xfId="41534" xr:uid="{1B7A9907-7DDE-41AB-AD1E-DDA9CC6777C1}"/>
    <cellStyle name="ผลรวม 4 3 2" xfId="1271" xr:uid="{B898DC57-D35A-4696-BBC8-28EDB8774DF5}"/>
    <cellStyle name="ผลรวม 4 3 2 2" xfId="6247" xr:uid="{32EF9FFE-9004-461E-B1FA-C47873C9C1CA}"/>
    <cellStyle name="ผลรวม 4 3 2 3" xfId="11243" xr:uid="{0C491188-C49A-4E2A-B15B-25D3F5C22ECC}"/>
    <cellStyle name="ผลรวม 4 3 2 4" xfId="11133" xr:uid="{AAA3E8B7-9A03-4217-9C92-864F4DB18465}"/>
    <cellStyle name="ผลรวม 4 3 2 5" xfId="11393" xr:uid="{F707ECD6-297C-4D90-84EE-11DF315E56D1}"/>
    <cellStyle name="ผลรวม 4 3 2 6" xfId="11899" xr:uid="{E59DD2D9-A2BA-4CF0-8EE7-D7B6CC9024BC}"/>
    <cellStyle name="ผลรวม 4 3 2 7" xfId="5613" xr:uid="{99CEACA5-F789-4D5B-B814-59C739DFB713}"/>
    <cellStyle name="ผลรวม 4 3 3" xfId="927" xr:uid="{C95F1A80-BC16-4EF5-9B69-29FEA1ED384A}"/>
    <cellStyle name="ผลรวม 4 3 3 2" xfId="11349" xr:uid="{70C4844B-E56B-4289-9003-CC40899C22FE}"/>
    <cellStyle name="ผลรวม 4 3 3 3" xfId="12101" xr:uid="{4FDD1F5C-7995-485F-B2F5-501082EF9D04}"/>
    <cellStyle name="ผลรวม 4 3 3 4" xfId="12041" xr:uid="{62BFB050-1BC2-40B9-819F-AFD10C191A40}"/>
    <cellStyle name="ผลรวม 4 3 3 5" xfId="12168" xr:uid="{072F2F49-0C57-4214-913F-6C0D3F7EA07B}"/>
    <cellStyle name="ผลรวม 4 3 3 6" xfId="11831" xr:uid="{0BEE80F5-773B-4D12-A7AA-532B4E23F08F}"/>
    <cellStyle name="ผลรวม 4 3 3 7" xfId="7515" xr:uid="{91658AB8-A7C4-486D-8B05-65683E4DBA7A}"/>
    <cellStyle name="ผลรวม 4 3 4" xfId="11939" xr:uid="{6FC0DFF2-A255-46E8-AF68-6829F01C8D11}"/>
    <cellStyle name="ผลรวม 4 3 5" xfId="12008" xr:uid="{FC546DE4-6CBC-46AC-96DB-BCBF1329C36A}"/>
    <cellStyle name="ผลรวม 4 3 6" xfId="11694" xr:uid="{D0EE8069-39D4-450A-A7ED-394F8B2A3473}"/>
    <cellStyle name="ผลรวม 4 3 7" xfId="6676" xr:uid="{223469EE-04A0-45C0-9786-9EDA743E377B}"/>
    <cellStyle name="ผลรวม 4 3 8" xfId="8205" xr:uid="{0EABE87A-AD15-4A08-8AE4-0224B0F29BF0}"/>
    <cellStyle name="ผลรวม 4 3 9" xfId="5137" xr:uid="{3F24C2FB-F42B-4260-9154-70929696D7FA}"/>
    <cellStyle name="ผลรวม 4 4" xfId="625" xr:uid="{DFDF4DF3-06B2-424A-8A43-19B76F2F396D}"/>
    <cellStyle name="ผลรวม 4 4 10" xfId="6136" xr:uid="{D57D1EE2-6FD9-4A08-BAFC-835A9463E66E}"/>
    <cellStyle name="ผลรวม 4 4 11" xfId="42189" xr:uid="{B9E5E4EF-E077-40CD-A22C-B26B5C6AE7B6}"/>
    <cellStyle name="ผลรวม 4 4 2" xfId="946" xr:uid="{A8CF3493-E9AF-415C-B045-8B42F8CF10E6}"/>
    <cellStyle name="ผลรวม 4 4 2 2" xfId="7264" xr:uid="{5D04D080-FF71-4CFD-AD42-69608B6100E5}"/>
    <cellStyle name="ผลรวม 4 4 2 3" xfId="10951" xr:uid="{CA4C41A7-3E93-4048-9F9E-8640C7DFB0EF}"/>
    <cellStyle name="ผลรวม 4 4 2 4" xfId="11512" xr:uid="{30F33607-E87E-420C-A40F-FD088DE03125}"/>
    <cellStyle name="ผลรวม 4 4 2 5" xfId="11800" xr:uid="{6BB0FE7F-DD2E-4912-9D90-5ABCEC1A3817}"/>
    <cellStyle name="ผลรวม 4 4 2 6" xfId="11452" xr:uid="{DB81CE4F-4AD0-40C4-89BE-0B4A93CE373D}"/>
    <cellStyle name="ผลรวม 4 4 2 7" xfId="11824" xr:uid="{2899295A-C77A-4467-81DA-D29F337F323D}"/>
    <cellStyle name="ผลรวม 4 4 2 8" xfId="6137" xr:uid="{F57CDB62-140E-40D8-BA1D-6EBF29B063FD}"/>
    <cellStyle name="ผลรวม 4 4 3" xfId="7516" xr:uid="{AC6E6347-EE64-452B-9031-68AAF9E6543F}"/>
    <cellStyle name="ผลรวม 4 4 4" xfId="7263" xr:uid="{CFBB9FC8-20C2-445F-9BAB-D9DD90CA0CEC}"/>
    <cellStyle name="ผลรวม 4 4 5" xfId="11353" xr:uid="{825FBE15-ED07-46E3-8B1B-6695644715A0}"/>
    <cellStyle name="ผลรวม 4 4 6" xfId="11237" xr:uid="{9BE01B79-F562-4A8A-9F09-254EF225B0A3}"/>
    <cellStyle name="ผลรวม 4 4 7" xfId="11829" xr:uid="{058815BA-B6EF-435B-B05F-22441817D433}"/>
    <cellStyle name="ผลรวม 4 4 8" xfId="11811" xr:uid="{816D56AD-AFD4-498B-8A74-206AE923E7EB}"/>
    <cellStyle name="ผลรวม 4 4 9" xfId="11439" xr:uid="{098B171F-8184-49AF-8A74-E6406AA2A3D2}"/>
    <cellStyle name="ผลรวม 4 5" xfId="692" xr:uid="{E3A9FF42-859C-4F54-86BA-95EFC8936C3C}"/>
    <cellStyle name="ผลรวม 4 5 2" xfId="7265" xr:uid="{54B35727-1BE4-4693-8EDC-B541D3EA85D9}"/>
    <cellStyle name="ผลรวม 4 5 3" xfId="7312" xr:uid="{A0C3C555-CB25-4ACA-A76C-89D04EE869E0}"/>
    <cellStyle name="ผลรวม 4 5 4" xfId="12140" xr:uid="{8B34A85F-293C-41B4-9068-469E9D37EC67}"/>
    <cellStyle name="ผลรวม 4 5 5" xfId="12026" xr:uid="{63C4DB99-044A-49DD-870A-B508364ACAFA}"/>
    <cellStyle name="ผลรวม 4 5 6" xfId="6369" xr:uid="{2718CC42-A343-4EC8-AFF4-52CA0E364EB8}"/>
    <cellStyle name="ผลรวม 4 5 7" xfId="11699" xr:uid="{8C9931EC-2374-4478-8FF3-1EC9FA534801}"/>
    <cellStyle name="ผลรวม 4 5 8" xfId="6138" xr:uid="{4DF187D0-E1DD-4191-9C45-6D09448293BD}"/>
    <cellStyle name="ผลรวม 4 5 9" xfId="42782" xr:uid="{CBDAE574-2A4F-413E-977C-BD7D2056DC20}"/>
    <cellStyle name="ผลรวม 4 6" xfId="2420" xr:uid="{69F7738A-3EB1-4D4F-BEC6-E573470CDF4B}"/>
    <cellStyle name="ผลรวม 4 6 2" xfId="7513" xr:uid="{959E1441-30C0-44BE-9257-DB0D9E15D456}"/>
    <cellStyle name="ผลรวม 4 6 3" xfId="43576" xr:uid="{65F3BED7-1007-4611-B15B-E0335C6ACD90}"/>
    <cellStyle name="ผลรวม 4 7" xfId="8452" xr:uid="{F158D7D2-D76B-4A2F-8001-91A65D393EB1}"/>
    <cellStyle name="ผลรวม 4 7 2" xfId="45455" xr:uid="{B8BF2B33-CB5D-4EBC-B400-48D26D3A3C58}"/>
    <cellStyle name="ผลรวม 4 8" xfId="10380" xr:uid="{77BFA99A-22BC-4B92-AF0A-00789A35431F}"/>
    <cellStyle name="ผลรวม 4 9" xfId="10437" xr:uid="{888D936D-A497-41A8-B008-7661DC2A7067}"/>
    <cellStyle name="ผลรวม 5" xfId="626" xr:uid="{7E75AF5C-C66C-47A8-B062-E6033EB62E90}"/>
    <cellStyle name="ผลรวม 5 10" xfId="12142" xr:uid="{5741F68D-E495-4DA0-9A5B-954BE1DAAA4A}"/>
    <cellStyle name="ผลรวม 5 11" xfId="11893" xr:uid="{D8BAF571-8290-47BB-A23E-8B014673A829}"/>
    <cellStyle name="ผลรวม 5 12" xfId="11871" xr:uid="{C7A4705E-F9CC-45AD-9BF8-F89FEC2C06F0}"/>
    <cellStyle name="ผลรวม 5 13" xfId="13202" xr:uid="{6A5D9894-015E-492A-87C9-3CB6E287225E}"/>
    <cellStyle name="ผลรวม 5 2" xfId="1262" xr:uid="{A477C9C8-169F-478B-8BC9-8CDB7F77727C}"/>
    <cellStyle name="ผลรวม 5 2 10" xfId="38491" xr:uid="{E8806F81-F155-47E5-80E9-966777AE50CB}"/>
    <cellStyle name="ผลรวม 5 2 2" xfId="5481" xr:uid="{B2D5E370-6ABB-44F9-A2FB-5D1E638047EA}"/>
    <cellStyle name="ผลรวม 5 2 3" xfId="7267" xr:uid="{0E84B049-FD64-4F34-99E6-963B6DD16A9D}"/>
    <cellStyle name="ผลรวม 5 2 4" xfId="11551" xr:uid="{F72C46B6-A6A0-47B7-9934-B10C12719BEB}"/>
    <cellStyle name="ผลรวม 5 2 5" xfId="12067" xr:uid="{2E5513C5-2B98-4EE7-BAB9-53AC17652D59}"/>
    <cellStyle name="ผลรวม 5 2 6" xfId="11258" xr:uid="{2E840181-1251-4FEC-A359-4ABD07F86204}"/>
    <cellStyle name="ผลรวม 5 2 7" xfId="11379" xr:uid="{67755AAF-540D-43B8-9940-90151E04B848}"/>
    <cellStyle name="ผลรวม 5 2 8" xfId="11913" xr:uid="{DA14C6C3-9599-48C2-9BA1-4047265A927D}"/>
    <cellStyle name="ผลรวม 5 2 9" xfId="4530" xr:uid="{D666B362-E69C-4022-B803-092558741FD8}"/>
    <cellStyle name="ผลรวม 5 3" xfId="913" xr:uid="{3660B63C-CB98-4FB6-995F-ECD46EBAE1D7}"/>
    <cellStyle name="ผลรวม 5 3 2" xfId="5619" xr:uid="{F6C0A6D2-7D99-4FBA-BF1C-8BE4F8DAD9EA}"/>
    <cellStyle name="ผลรวม 5 3 3" xfId="10970" xr:uid="{AD8B9147-F006-42E2-97BE-46341F04A807}"/>
    <cellStyle name="ผลรวม 5 3 4" xfId="11027" xr:uid="{BF2AF20F-4509-480D-8449-0F30DC402B1B}"/>
    <cellStyle name="ผลรวม 5 3 5" xfId="6728" xr:uid="{F43F18EF-F698-4B43-993D-3DA984949F48}"/>
    <cellStyle name="ผลรวม 5 3 6" xfId="12021" xr:uid="{7F284D82-13DF-4B9C-BA30-0682B8CA4631}"/>
    <cellStyle name="ผลรวม 5 3 7" xfId="11599" xr:uid="{09125231-D126-4059-9BE1-3BA3B436DB1D}"/>
    <cellStyle name="ผลรวม 5 3 8" xfId="5143" xr:uid="{40616701-61A5-44B8-AB5A-28B8018529C8}"/>
    <cellStyle name="ผลรวม 5 3 9" xfId="41381" xr:uid="{C6F1D257-A147-4609-9507-1532AC20A2D1}"/>
    <cellStyle name="ผลรวม 5 4" xfId="3052" xr:uid="{263D58B2-616E-4F0A-BF2D-B5D0287ED0A5}"/>
    <cellStyle name="ผลรวม 5 4 2" xfId="10057" xr:uid="{BC85A35A-6EEF-4B7E-B04E-DB4C8B0B25FC}"/>
    <cellStyle name="ผลรวม 5 4 3" xfId="42043" xr:uid="{99ED1D4D-7E02-43CD-BE6B-48028C3F9B80}"/>
    <cellStyle name="ผลรวม 5 5" xfId="10652" xr:uid="{33ADE4F2-6651-4675-927A-7DDBE7E7CA19}"/>
    <cellStyle name="ผลรวม 5 5 2" xfId="42653" xr:uid="{7B413AC6-58D4-4059-BC47-6114405B1BAA}"/>
    <cellStyle name="ผลรวม 5 6" xfId="10742" xr:uid="{53C030E6-70AA-42C4-A4C0-F27913EF6BC8}"/>
    <cellStyle name="ผลรวม 5 6 2" xfId="43705" xr:uid="{CC7BEF61-E6AE-4DB6-A19C-405A9FB80E78}"/>
    <cellStyle name="ผลรวม 5 7" xfId="10813" xr:uid="{402F324D-4447-45D2-A25F-ECD1B83668E9}"/>
    <cellStyle name="ผลรวม 5 7 2" xfId="45338" xr:uid="{F7FEAC18-CD95-42A8-AEB4-E69B7394E369}"/>
    <cellStyle name="ผลรวม 5 8" xfId="6548" xr:uid="{BFE2B254-4930-4681-A2A3-8693FBDA0423}"/>
    <cellStyle name="ผลรวม 5 9" xfId="11906" xr:uid="{B922170C-B8B2-4633-AA29-7EC07953BAAE}"/>
    <cellStyle name="ผลรวม 6" xfId="627" xr:uid="{5C16C4BD-3602-4FB6-9090-3982C192D3CF}"/>
    <cellStyle name="ผลรวม 6 10" xfId="37936" xr:uid="{D4207828-3701-431F-97C1-1966FED889C3}"/>
    <cellStyle name="ผลรวม 6 2" xfId="1265" xr:uid="{50B8B03C-8486-4E29-B7AE-96D8A51D6116}"/>
    <cellStyle name="ผลรวม 6 2 10" xfId="42451" xr:uid="{6B5BF4A4-501D-4985-A3E9-E143136B3343}"/>
    <cellStyle name="ผลรวม 6 2 2" xfId="5496" xr:uid="{E80385C9-6E5D-4B54-87AC-2E7176D6F21F}"/>
    <cellStyle name="ผลรวม 6 2 3" xfId="7268" xr:uid="{F39CEABD-04F3-484B-9654-B514C5C6A4B2}"/>
    <cellStyle name="ผลรวม 6 2 4" xfId="11984" xr:uid="{47CC5E96-3E78-4DAB-99A1-A50FB42326A8}"/>
    <cellStyle name="ผลรวม 6 2 5" xfId="10998" xr:uid="{AE94552D-244F-42FD-A3D3-31DCDB902373}"/>
    <cellStyle name="ผลรวม 6 2 6" xfId="11526" xr:uid="{14AAE773-10FC-4DA9-AF76-27E59DAD3CC2}"/>
    <cellStyle name="ผลรวม 6 2 7" xfId="6359" xr:uid="{EBC7B545-9A42-4AA6-A472-C52672E42C74}"/>
    <cellStyle name="ผลรวม 6 2 8" xfId="11857" xr:uid="{506F4B52-856A-44DA-A81F-55DBFD67D3A7}"/>
    <cellStyle name="ผลรวม 6 2 9" xfId="4545" xr:uid="{80F6ACB0-8EC2-4BE2-B248-AD2DE97984B6}"/>
    <cellStyle name="ผลรวม 6 3" xfId="916" xr:uid="{4FFAF6DC-6FC3-4697-BC7B-A6BA43C23C1C}"/>
    <cellStyle name="ผลรวม 6 3 2" xfId="5634" xr:uid="{285A4F75-476F-4879-A7E9-3D291ACFBE13}"/>
    <cellStyle name="ผลรวม 6 3 3" xfId="12135" xr:uid="{844F29DC-EB22-459D-93C6-C27F0CE8318F}"/>
    <cellStyle name="ผลรวม 6 3 4" xfId="12084" xr:uid="{E42A0BE1-8B3A-4D34-B14D-3FF2AE0E0BED}"/>
    <cellStyle name="ผลรวม 6 3 5" xfId="11328" xr:uid="{EA9AD22F-5303-4C1B-BD41-340FA2F6B2DA}"/>
    <cellStyle name="ผลรวม 6 3 6" xfId="8282" xr:uid="{E653995E-DDC0-41CB-B5E5-3AD931D362B8}"/>
    <cellStyle name="ผลรวม 6 3 7" xfId="6725" xr:uid="{AE786DAD-9A90-4071-9028-D6C78D424BC7}"/>
    <cellStyle name="ผลรวม 6 3 8" xfId="5158" xr:uid="{7FB21A62-A4B8-48BB-8CED-456853C743FB}"/>
    <cellStyle name="ผลรวม 6 3 9" xfId="43014" xr:uid="{223C9247-39AD-4281-AECA-EECB900868F0}"/>
    <cellStyle name="ผลรวม 6 4" xfId="11636" xr:uid="{3B137C8C-3B3C-422E-97E1-081819BF46D4}"/>
    <cellStyle name="ผลรวม 6 4 2" xfId="43264" xr:uid="{1CC00015-1B5A-40D3-B07B-49359104D7D5}"/>
    <cellStyle name="ผลรวม 6 5" xfId="11716" xr:uid="{3EB28B4D-77D8-4528-8540-EDFF5EA42603}"/>
    <cellStyle name="ผลรวม 6 5 2" xfId="45666" xr:uid="{D5481EF3-A08A-4AC7-950F-84445322D5FF}"/>
    <cellStyle name="ผลรวม 6 6" xfId="11038" xr:uid="{13DDABFB-3546-44B7-82B6-1E1E41585B5E}"/>
    <cellStyle name="ผลรวม 6 6 2" xfId="45944" xr:uid="{48D161A5-98FD-4BAB-86E6-C7434CE360A8}"/>
    <cellStyle name="ผลรวม 6 7" xfId="11851" xr:uid="{B4FED3B4-1C3C-49CF-B266-48586A46CE8F}"/>
    <cellStyle name="ผลรวม 6 8" xfId="11940" xr:uid="{630C7366-0771-44BE-A99E-B63B1E7FEC12}"/>
    <cellStyle name="ผลรวม 6 9" xfId="4116" xr:uid="{F544CD50-3BFC-474F-9C1B-0926D1833BF4}"/>
    <cellStyle name="ผลรวม 7" xfId="628" xr:uid="{EB76B9B0-6F5F-4C9F-B368-564C64668B46}"/>
    <cellStyle name="ผลรวม 7 10" xfId="12628" xr:uid="{B500A4B9-BEA8-461E-A360-C842CCC6AE55}"/>
    <cellStyle name="ผลรวม 7 2" xfId="932" xr:uid="{82840274-5084-4681-866C-89BC74DA8B99}"/>
    <cellStyle name="ผลรวม 7 2 10" xfId="38233" xr:uid="{4E5C3FCC-B4AE-4757-A18F-0E70E4470F4A}"/>
    <cellStyle name="ผลรวม 7 2 2" xfId="5470" xr:uid="{941D3E43-5031-4BD5-AA4C-325D416AC848}"/>
    <cellStyle name="ผลรวม 7 2 3" xfId="7269" xr:uid="{4FCCDBC4-A8C8-4544-ADA6-3DA816DCF1F0}"/>
    <cellStyle name="ผลรวม 7 2 4" xfId="12036" xr:uid="{997FBFA8-A59F-41B1-873C-98C8DB6A5BEF}"/>
    <cellStyle name="ผลรวม 7 2 5" xfId="11745" xr:uid="{472F541C-FC19-4CB0-8B84-1DE5DC009242}"/>
    <cellStyle name="ผลรวม 7 2 6" xfId="8398" xr:uid="{B1C6BA33-66DF-4CBA-91D2-452EBFE04C40}"/>
    <cellStyle name="ผลรวม 7 2 7" xfId="8322" xr:uid="{05EE0E8A-4EAD-433B-B939-49623B2AB68D}"/>
    <cellStyle name="ผลรวม 7 2 8" xfId="6673" xr:uid="{5CBEE5B6-2BB8-4071-BE2A-DF342140F3B7}"/>
    <cellStyle name="ผลรวม 7 2 9" xfId="4520" xr:uid="{4FC3A78F-463A-4F4E-B88A-5CE3175E4B38}"/>
    <cellStyle name="ผลรวม 7 3" xfId="5136" xr:uid="{CAD33459-73D6-489C-A817-6BF8286D88EC}"/>
    <cellStyle name="ผลรวม 7 3 2" xfId="5612" xr:uid="{88B40344-5977-4DB3-A226-8F1A6F7401A7}"/>
    <cellStyle name="ผลรวม 7 3 3" xfId="41701" xr:uid="{D2AE23B2-57EC-47B2-A2A3-1C89C9C1B13A}"/>
    <cellStyle name="ผลรวม 7 4" xfId="10994" xr:uid="{0F8A0E99-030E-4256-A38F-7A59A77A6184}"/>
    <cellStyle name="ผลรวม 7 4 2" xfId="42362" xr:uid="{04A1CEBF-CEAD-475D-A370-54790C848231}"/>
    <cellStyle name="ผลรวม 7 5" xfId="12057" xr:uid="{AF02A747-EC0B-49BC-A2B4-070DC2D79001}"/>
    <cellStyle name="ผลรวม 7 5 2" xfId="42934" xr:uid="{C1958BD4-D15A-48DA-A3AC-E823FD2BA2BF}"/>
    <cellStyle name="ผลรวม 7 6" xfId="11892" xr:uid="{FDF68C9F-E33C-4F09-90DC-8298E8CAA679}"/>
    <cellStyle name="ผลรวม 7 6 2" xfId="43468" xr:uid="{13667351-A487-4115-8CD3-E74DAF728442}"/>
    <cellStyle name="ผลรวม 7 7" xfId="11106" xr:uid="{960DAD09-87F3-49EC-9A61-2FF765BA0BDB}"/>
    <cellStyle name="ผลรวม 7 7 2" xfId="45571" xr:uid="{1E98012C-65EE-453D-8045-96FD05BCC264}"/>
    <cellStyle name="ผลรวม 7 8" xfId="11357" xr:uid="{99A9775C-5A01-4B04-9902-2954BCC15624}"/>
    <cellStyle name="ผลรวม 7 9" xfId="4107" xr:uid="{100AF8BF-3BBE-4FB4-8742-79D877CFE4C5}"/>
    <cellStyle name="ผลรวม 8" xfId="1102" xr:uid="{DAF76E57-617E-445F-B4BB-24D69284B17F}"/>
    <cellStyle name="ผลรวม 8 10" xfId="38225" xr:uid="{B69312C7-55A7-483F-A3D6-7FB0AAFCCEFA}"/>
    <cellStyle name="ผลรวม 8 2" xfId="5401" xr:uid="{41557925-C63C-4EC6-966C-505F52BDFE84}"/>
    <cellStyle name="ผลรวม 8 3" xfId="7270" xr:uid="{A4DCDF80-1913-4060-A1C5-0033A1E27E0C}"/>
    <cellStyle name="ผลรวม 8 4" xfId="11459" xr:uid="{96A16EA3-D9B3-4D64-8658-18B7C8E2D676}"/>
    <cellStyle name="ผลรวม 8 5" xfId="6562" xr:uid="{2109CFA5-6274-411D-B48B-1D208B3057C2}"/>
    <cellStyle name="ผลรวม 8 6" xfId="11041" xr:uid="{B6E23259-0284-46DE-BEEA-B7D509BD3720}"/>
    <cellStyle name="ผลรวม 8 7" xfId="11251" xr:uid="{A0D0B1C7-F724-4A6D-822A-B20B469641B3}"/>
    <cellStyle name="ผลรวม 8 8" xfId="7180" xr:uid="{172A3ABC-3238-4567-9574-03B3170DD2F4}"/>
    <cellStyle name="ผลรวม 8 9" xfId="4385" xr:uid="{C91BF9E2-F5F4-41B9-8C89-2DB91CD7FDC9}"/>
    <cellStyle name="ผลรวม 9" xfId="665" xr:uid="{C734CC19-D88C-459E-99A2-6DD80D068D5B}"/>
    <cellStyle name="ผลรวม 9 2" xfId="5521" xr:uid="{C04D2855-5AB6-4EC2-B2D5-5368E4085663}"/>
    <cellStyle name="ผลรวม 9 3" xfId="6292" xr:uid="{B760BE04-DD8E-4EFF-AD79-98115C475462}"/>
    <cellStyle name="ผลรวม 9 4" xfId="11153" xr:uid="{703B70B6-A73F-4B5F-888A-FA253730354F}"/>
    <cellStyle name="ผลรวม 9 5" xfId="11264" xr:uid="{15DFF91C-81F4-4047-9BF0-F5C6AF9251B0}"/>
    <cellStyle name="ผลรวม 9 6" xfId="11885" xr:uid="{7AB870CA-7DC0-49CD-8F88-38DE6572DEAD}"/>
    <cellStyle name="ผลรวม 9 7" xfId="11773" xr:uid="{42D57DDD-430C-472C-933B-2BA543C8B6E6}"/>
    <cellStyle name="ผลรวม 9 8" xfId="4903" xr:uid="{6868A646-C90A-4C17-AD40-F4B013FB5348}"/>
    <cellStyle name="ผลรวม 9 9" xfId="41708" xr:uid="{F0CB2F4A-76C4-4657-8BA5-D85235B536C6}"/>
    <cellStyle name="ฤธถ [0]_0e82ylkxXsZu0YORaMwizTk2E" xfId="3818" xr:uid="{10B92C22-8EA1-4F70-B92A-E2D7D906F393}"/>
    <cellStyle name="ฤธถ_0e82ylkxXsZu0YORaMwizTk2E" xfId="3819" xr:uid="{0DEC400C-3D5D-42F6-9EBD-D596B12A8C0C}"/>
    <cellStyle name="ล๋ศญ [0]_0e82ylkxXsZu0YORaMwizTk2E" xfId="3820" xr:uid="{ACCDFFEF-EE88-412F-8326-29066EFE6FFF}"/>
    <cellStyle name="ล๋ศญ_0e82ylkxXsZu0YORaMwizTk2E" xfId="3821" xr:uid="{08CB8433-FA74-4A4F-BAC3-3F129418CE0A}"/>
    <cellStyle name="ลักษณะ 1" xfId="12901" xr:uid="{D24C5109-3228-4706-A442-B70CABAE267A}"/>
    <cellStyle name="วฅมุ_4ฟ๙ฝวภ๛" xfId="3822" xr:uid="{851D3881-D980-49A8-BA0E-999B02B7DA40}"/>
    <cellStyle name="ส่วนที่ถูกเน้น1" xfId="629" xr:uid="{CD2BC768-8D1E-4B3A-A0C7-556818C0B080}"/>
    <cellStyle name="ส่วนที่ถูกเน้น1 2" xfId="12421" xr:uid="{3219307A-8B47-4CE1-B9AD-B8BAA70E24C7}"/>
    <cellStyle name="ส่วนที่ถูกเน้น1 2 2" xfId="37718" xr:uid="{B386EDBA-7625-4DFA-9EF5-5BF1A20A8A4F}"/>
    <cellStyle name="ส่วนที่ถูกเน้น1 3" xfId="37937" xr:uid="{A50BAA59-7865-41A1-9B6B-C87CE627E6FD}"/>
    <cellStyle name="ส่วนที่ถูกเน้น1 4" xfId="12682" xr:uid="{AD612DD2-054C-48B9-931D-52B905D588AB}"/>
    <cellStyle name="ส่วนที่ถูกเน้น2" xfId="630" xr:uid="{40CA9F03-A2F2-49AD-B438-B8013EA8DD7E}"/>
    <cellStyle name="ส่วนที่ถูกเน้น2 2" xfId="12474" xr:uid="{5D8F3EE9-3091-4B70-83B9-306BCAD43B0E}"/>
    <cellStyle name="ส่วนที่ถูกเน้น2 2 2" xfId="37719" xr:uid="{9E9D7ABC-1122-487B-9C22-EDAFD8DF67B6}"/>
    <cellStyle name="ส่วนที่ถูกเน้น2 3" xfId="37938" xr:uid="{F83F7BE8-F156-4EA5-9493-50D931597ED7}"/>
    <cellStyle name="ส่วนที่ถูกเน้น2 4" xfId="12644" xr:uid="{28917A18-AB28-4A6B-802E-F8C56973EEC1}"/>
    <cellStyle name="ส่วนที่ถูกเน้น3" xfId="631" xr:uid="{E18DE007-1732-44CA-84A4-0B2763A41639}"/>
    <cellStyle name="ส่วนที่ถูกเน้น3 2" xfId="12422" xr:uid="{D51F4F57-127B-4F22-9183-D0C4D7DFF77C}"/>
    <cellStyle name="ส่วนที่ถูกเน้น3 2 2" xfId="37720" xr:uid="{8C6BD9C4-E2C2-4258-B56B-CA9A6FE1B50E}"/>
    <cellStyle name="ส่วนที่ถูกเน้น3 3" xfId="37939" xr:uid="{54C141FA-779F-4D39-92B5-0E5429220FA0}"/>
    <cellStyle name="ส่วนที่ถูกเน้น3 4" xfId="12690" xr:uid="{D8C5C696-D477-45DC-ACCD-4D2595EDA415}"/>
    <cellStyle name="ส่วนที่ถูกเน้น4" xfId="632" xr:uid="{A5A45F2D-DE64-40A7-9E7D-ACE5EEE94C3C}"/>
    <cellStyle name="ส่วนที่ถูกเน้น4 2" xfId="12423" xr:uid="{84B96DE6-4611-449D-A78A-9BBB4C6F4C56}"/>
    <cellStyle name="ส่วนที่ถูกเน้น4 2 2" xfId="37721" xr:uid="{7A5CE3E0-865D-4C91-9193-50697276D0E0}"/>
    <cellStyle name="ส่วนที่ถูกเน้น4 3" xfId="37940" xr:uid="{34B90AFC-1069-4EA3-9A7F-652C94F9EB81}"/>
    <cellStyle name="ส่วนที่ถูกเน้น4 4" xfId="12633" xr:uid="{CA400636-0205-4347-80B8-E3BDC44E350E}"/>
    <cellStyle name="ส่วนที่ถูกเน้น5" xfId="633" xr:uid="{D5367AE4-79C2-4F80-89A0-79AFED2A23A0}"/>
    <cellStyle name="ส่วนที่ถูกเน้น5 2" xfId="12424" xr:uid="{247C37FD-CAEE-49DC-9C50-908A221965A7}"/>
    <cellStyle name="ส่วนที่ถูกเน้น5 2 2" xfId="37722" xr:uid="{6CB8A03E-0FB0-4934-98DF-DBE0D6198B93}"/>
    <cellStyle name="ส่วนที่ถูกเน้น5 3" xfId="37941" xr:uid="{47EA8D00-266E-4EBC-9564-E8F1B3F423A4}"/>
    <cellStyle name="ส่วนที่ถูกเน้น5 4" xfId="12603" xr:uid="{3172D4A8-D3EA-4106-94A4-6C9A254AC1C5}"/>
    <cellStyle name="ส่วนที่ถูกเน้น6" xfId="634" xr:uid="{16CCBE78-7561-470F-A38D-F45A7D337DA0}"/>
    <cellStyle name="ส่วนที่ถูกเน้น6 2" xfId="12425" xr:uid="{164229F2-8CDD-42CD-B6CF-6ABB5B3A7D13}"/>
    <cellStyle name="ส่วนที่ถูกเน้น6 2 2" xfId="37723" xr:uid="{86966AE0-C918-4905-8E40-36CE7D463585}"/>
    <cellStyle name="ส่วนที่ถูกเน้น6 3" xfId="37942" xr:uid="{1787C8F9-6515-4898-AC82-CC5CE3F92CAA}"/>
    <cellStyle name="ส่วนที่ถูกเน้น6 4" xfId="12625" xr:uid="{739E2F3D-622C-4553-A433-34543040454D}"/>
    <cellStyle name="หมายเหตุ" xfId="635" xr:uid="{F07C65F9-1040-4350-8CFD-81AF30D1DB6E}"/>
    <cellStyle name="หมายเหตุ 10" xfId="2001" xr:uid="{5BCCAA6D-2F7B-496A-AFE8-2126F907F397}"/>
    <cellStyle name="หมายเหตุ 10 2" xfId="8453" xr:uid="{7E3EDB31-49BC-47D4-93A0-EBC7D40A7F3C}"/>
    <cellStyle name="หมายเหตุ 10 3" xfId="42364" xr:uid="{DDD0F609-0042-4F61-95E0-43AD4244D9C3}"/>
    <cellStyle name="หมายเหตุ 11" xfId="2051" xr:uid="{75072AB6-9EB9-4611-9F93-A6C5845EF50E}"/>
    <cellStyle name="หมายเหตุ 11 2" xfId="8608" xr:uid="{F0B85542-F728-42E5-8212-48E9D71509CE}"/>
    <cellStyle name="หมายเหตุ 11 3" xfId="42949" xr:uid="{A37FB088-5D61-40FC-B28B-EA877E5830ED}"/>
    <cellStyle name="หมายเหตุ 12" xfId="9285" xr:uid="{A3DB864A-D04B-429B-93D4-4599F007FB93}"/>
    <cellStyle name="หมายเหตุ 12 2" xfId="43460" xr:uid="{CC2A7407-9875-4C8B-9405-7D0D67DD2A2B}"/>
    <cellStyle name="หมายเหตุ 13" xfId="10475" xr:uid="{730F68C3-8BBB-4CAE-80B4-BFD47D4A83E6}"/>
    <cellStyle name="หมายเหตุ 13 2" xfId="45576" xr:uid="{D2C91DB9-43CF-44C6-A7A3-811C48BD0A5B}"/>
    <cellStyle name="หมายเหตุ 14" xfId="9314" xr:uid="{C340FCE9-6340-4AD3-9CB7-16486BFA3697}"/>
    <cellStyle name="หมายเหตุ 15" xfId="10830" xr:uid="{AD230B9A-B788-4EC3-8D4D-98779813349D}"/>
    <cellStyle name="หมายเหตุ 16" xfId="10971" xr:uid="{C6B0A69E-A76E-4581-8E1A-D019591552E0}"/>
    <cellStyle name="หมายเหตุ 17" xfId="11827" xr:uid="{34F2CE62-4A52-4B88-B44C-C951C09DDE6E}"/>
    <cellStyle name="หมายเหตุ 18" xfId="11284" xr:uid="{BC27737D-E7FF-4539-A12F-B18077F5798D}"/>
    <cellStyle name="หมายเหตุ 19" xfId="11088" xr:uid="{480A5EC6-6586-43F8-8788-A1AD002B505A}"/>
    <cellStyle name="หมายเหตุ 2" xfId="636" xr:uid="{0570351A-A1AB-4DF5-876C-58903B1D254A}"/>
    <cellStyle name="หมายเหตุ 2 10" xfId="10307" xr:uid="{81FE92E2-3FDC-490F-9326-A81EF0E346E0}"/>
    <cellStyle name="หมายเหตุ 2 10 2" xfId="13019" xr:uid="{D78ABA47-E623-483D-9E10-0DDDDF493900}"/>
    <cellStyle name="หมายเหตุ 2 11" xfId="10662" xr:uid="{4683D90F-E354-4D1A-BED1-D30EB572ED64}"/>
    <cellStyle name="หมายเหตุ 2 12" xfId="10796" xr:uid="{804023B8-D95C-409D-9490-E51DC71028FE}"/>
    <cellStyle name="หมายเหตุ 2 13" xfId="11496" xr:uid="{3425048C-4EFA-4951-8ECE-3F5DAF066FCB}"/>
    <cellStyle name="หมายเหตุ 2 14" xfId="11040" xr:uid="{25A475E7-859E-47F7-AE16-624585A39B75}"/>
    <cellStyle name="หมายเหตุ 2 15" xfId="12106" xr:uid="{B8608BD9-1934-47CF-9D73-3FE86A4E206A}"/>
    <cellStyle name="หมายเหตุ 2 16" xfId="12173" xr:uid="{37E64459-2269-4EE0-BE1A-0CA7FD4DAE3D}"/>
    <cellStyle name="หมายเหตุ 2 17" xfId="11654" xr:uid="{3E881CB5-B662-4050-8F5B-1D16FD6BA002}"/>
    <cellStyle name="หมายเหตุ 2 18" xfId="12353" xr:uid="{731323EC-3A98-4B81-A083-AF24EB927E36}"/>
    <cellStyle name="หมายเหตุ 2 2" xfId="637" xr:uid="{5E9C2BC6-D10A-4108-94F9-0AC1FE135D88}"/>
    <cellStyle name="หมายเหตุ 2 2 10" xfId="10856" xr:uid="{5AD25CAE-B6D8-475B-8314-C8AF75C17AFE}"/>
    <cellStyle name="หมายเหตุ 2 2 11" xfId="11707" xr:uid="{2AC82C22-3F70-4277-A8BC-74CFA267E0C2}"/>
    <cellStyle name="หมายเหตุ 2 2 12" xfId="12032" xr:uid="{D768046B-5577-4614-865E-C86485FE6678}"/>
    <cellStyle name="หมายเหตุ 2 2 13" xfId="37846" xr:uid="{BCF09843-4DB2-4539-9918-DC6A78F6FB3E}"/>
    <cellStyle name="หมายเหตุ 2 2 2" xfId="1297" xr:uid="{A0B19E73-62DF-4F77-9C22-284599F368CC}"/>
    <cellStyle name="หมายเหตุ 2 2 2 10" xfId="41790" xr:uid="{51763B61-123E-4916-BDBC-53A83733C66D}"/>
    <cellStyle name="หมายเหตุ 2 2 2 2" xfId="5491" xr:uid="{DAFE98A2-6770-4D81-8B5C-D00BA96869F1}"/>
    <cellStyle name="หมายเหตุ 2 2 2 3" xfId="7274" xr:uid="{2B0D6BB8-76F8-4D96-8B69-BB9645B01698}"/>
    <cellStyle name="หมายเหตุ 2 2 2 4" xfId="6672" xr:uid="{3E06986D-5282-4B13-A9DB-7B09C7E52143}"/>
    <cellStyle name="หมายเหตุ 2 2 2 5" xfId="11228" xr:uid="{4EE50E89-753C-493D-807E-3D1BFAFEF78B}"/>
    <cellStyle name="หมายเหตุ 2 2 2 6" xfId="11965" xr:uid="{ABECEED2-30F0-44F3-A10B-711CC5405BF1}"/>
    <cellStyle name="หมายเหตุ 2 2 2 7" xfId="12158" xr:uid="{81F255AD-9BF2-484F-B321-75E5FB0B9591}"/>
    <cellStyle name="หมายเหตุ 2 2 2 8" xfId="11066" xr:uid="{3BCC375D-AC76-469A-8506-85FE4B51365A}"/>
    <cellStyle name="หมายเหตุ 2 2 2 9" xfId="4540" xr:uid="{10EB0422-EF4D-46EE-B141-536C537B84EB}"/>
    <cellStyle name="หมายเหตุ 2 2 3" xfId="960" xr:uid="{30E5F1F7-5EB1-4B6B-95B3-7295BF65DEC9}"/>
    <cellStyle name="หมายเหตุ 2 2 3 2" xfId="5629" xr:uid="{8439FF49-B33A-4D85-AC00-952E61A65B7C}"/>
    <cellStyle name="หมายเหตุ 2 2 3 3" xfId="11091" xr:uid="{A78A8621-5FE1-4454-B418-99F5D7D23180}"/>
    <cellStyle name="หมายเหตุ 2 2 3 4" xfId="11886" xr:uid="{288676F6-B6CA-4B03-8810-2BC87A995C81}"/>
    <cellStyle name="หมายเหตุ 2 2 3 5" xfId="6509" xr:uid="{C7CFD006-C183-49DA-8F0F-D51A69AA3E22}"/>
    <cellStyle name="หมายเหตุ 2 2 3 6" xfId="11198" xr:uid="{D727F08D-417C-4258-A152-BB728FA56178}"/>
    <cellStyle name="หมายเหตุ 2 2 3 7" xfId="11348" xr:uid="{5DC63848-8461-412D-960C-D9BBFBC61291}"/>
    <cellStyle name="หมายเหตุ 2 2 3 8" xfId="5153" xr:uid="{14EDBF27-A763-4870-AFEB-D9CCCA45449C}"/>
    <cellStyle name="หมายเหตุ 2 2 3 9" xfId="42434" xr:uid="{089CFDAF-0D34-4C01-8336-FA4B4116A839}"/>
    <cellStyle name="หมายเหตุ 2 2 4" xfId="2716" xr:uid="{DA231044-4FF9-4318-94D0-59D486662823}"/>
    <cellStyle name="หมายเหตุ 2 2 4 2" xfId="9645" xr:uid="{25C6016F-5CE6-49F4-823D-5B5A5A27EB33}"/>
    <cellStyle name="หมายเหตุ 2 2 4 3" xfId="42998" xr:uid="{7668F665-E001-4348-9755-B25B29DFA0F0}"/>
    <cellStyle name="หมายเหตุ 2 2 5" xfId="10530" xr:uid="{71509A16-892E-42A7-AE7B-0ABF3909CE30}"/>
    <cellStyle name="หมายเหตุ 2 2 5 2" xfId="43249" xr:uid="{F9BD48E1-1A1C-4741-9D39-BED1E6D2DA01}"/>
    <cellStyle name="หมายเหตุ 2 2 6" xfId="8978" xr:uid="{66712817-4CAB-461C-8188-6ACABA5C648F}"/>
    <cellStyle name="หมายเหตุ 2 2 6 2" xfId="45633" xr:uid="{94CB6424-590C-4B35-BAAA-6F4EFF3CF199}"/>
    <cellStyle name="หมายเหตุ 2 2 7" xfId="10597" xr:uid="{C29E46D5-0B6E-4BCA-A0A1-0C9A2E2BAC0F}"/>
    <cellStyle name="หมายเหตุ 2 2 7 2" xfId="45930" xr:uid="{F2D240B7-931D-4A10-8ECF-6CE46C779CE0}"/>
    <cellStyle name="หมายเหตุ 2 2 8" xfId="11765" xr:uid="{EB32A312-3883-46E0-A9E4-FAC8EF3A4534}"/>
    <cellStyle name="หมายเหตุ 2 2 9" xfId="11360" xr:uid="{8BF1A307-F493-463F-AF0E-7F691278FCBF}"/>
    <cellStyle name="หมายเหตุ 2 3" xfId="638" xr:uid="{7C0B442B-C79A-48F4-9589-85743F203C98}"/>
    <cellStyle name="หมายเหตุ 2 3 10" xfId="38061" xr:uid="{858A8B74-0CFB-476F-93BA-F2BE8CBE03F8}"/>
    <cellStyle name="หมายเหตุ 2 3 2" xfId="1309" xr:uid="{9BD79B99-16FD-4885-94C6-57323955D3B0}"/>
    <cellStyle name="หมายเหตุ 2 3 2 2" xfId="5506" xr:uid="{9FED3140-9F6A-40FA-B6C0-145753292DDB}"/>
    <cellStyle name="หมายเหตุ 2 3 2 3" xfId="7276" xr:uid="{6ACC2E58-9382-4C01-AD13-B142903963FD}"/>
    <cellStyle name="หมายเหตุ 2 3 2 4" xfId="11882" xr:uid="{B60144DD-78E5-4CB3-BC36-BA692FD0BFCC}"/>
    <cellStyle name="หมายเหตุ 2 3 2 5" xfId="10038" xr:uid="{EC8C04AA-08F1-4ADA-AEF6-92068F80520D}"/>
    <cellStyle name="หมายเหตุ 2 3 2 6" xfId="12165" xr:uid="{6D7F2740-1C47-4B5E-BF16-78608349520F}"/>
    <cellStyle name="หมายเหตุ 2 3 2 7" xfId="7294" xr:uid="{33E56D7E-C3FA-47CF-941B-9057A0C1E809}"/>
    <cellStyle name="หมายเหตุ 2 3 2 8" xfId="11926" xr:uid="{E1C9359D-AC77-4C07-ACE5-10463E807265}"/>
    <cellStyle name="หมายเหตุ 2 3 2 9" xfId="4555" xr:uid="{8DC79637-89DB-439F-9BDD-B5010EEDEBF4}"/>
    <cellStyle name="หมายเหตุ 2 3 3" xfId="974" xr:uid="{CEE7991F-7AD8-4B3E-B4EA-EAE1FAAF3F59}"/>
    <cellStyle name="หมายเหตุ 2 3 3 2" xfId="5644" xr:uid="{827CEF55-34ED-4CE6-B926-5A511D8C4A00}"/>
    <cellStyle name="หมายเหตุ 2 3 3 3" xfId="11057" xr:uid="{A77B1084-DADE-4ED2-B58A-74820DD9FA79}"/>
    <cellStyle name="หมายเหตุ 2 3 3 4" xfId="11934" xr:uid="{DA4D8446-94AD-4D57-8EE2-4F9CB8B3308E}"/>
    <cellStyle name="หมายเหตุ 2 3 3 5" xfId="10885" xr:uid="{90F252D8-C3E5-40BA-B87C-CAEE7AC3CCCF}"/>
    <cellStyle name="หมายเหตุ 2 3 3 6" xfId="12156" xr:uid="{326A804F-EF0C-49F4-BEEF-4ACADEEA6B43}"/>
    <cellStyle name="หมายเหตุ 2 3 3 7" xfId="11215" xr:uid="{0230FF9E-6989-4878-8E9E-F0CFA2C910FF}"/>
    <cellStyle name="หมายเหตุ 2 3 3 8" xfId="5168" xr:uid="{C8038AD8-6058-4F7C-A026-732DE490AAFE}"/>
    <cellStyle name="หมายเหตุ 2 3 4" xfId="3823" xr:uid="{FD236A53-A3EF-4410-96AC-B2BF2ADEE9FB}"/>
    <cellStyle name="หมายเหตุ 2 3 4 2" xfId="11124" xr:uid="{F1CFAA34-8885-49F3-BB76-1818D21AB3D4}"/>
    <cellStyle name="หมายเหตุ 2 3 5" xfId="11031" xr:uid="{5FA8B84F-A86F-4856-A5E3-EBB2026A96E2}"/>
    <cellStyle name="หมายเหตุ 2 3 6" xfId="12030" xr:uid="{13AD4B4F-5DC8-44CA-A94C-359ACE18FD45}"/>
    <cellStyle name="หมายเหตุ 2 3 7" xfId="11293" xr:uid="{5EB1E337-6CD2-4773-9CEB-D757534CFDC0}"/>
    <cellStyle name="หมายเหตุ 2 3 8" xfId="7127" xr:uid="{49E7C3A8-76A7-4A75-8269-4FB31BC7B859}"/>
    <cellStyle name="หมายเหตุ 2 3 9" xfId="4121" xr:uid="{E5D90FDA-DC37-4E23-A016-8995EB483D48}"/>
    <cellStyle name="หมายเหตุ 2 4" xfId="639" xr:uid="{17E1D443-9783-4128-AE17-C8DF8208C57E}"/>
    <cellStyle name="หมายเหตุ 2 4 10" xfId="4525" xr:uid="{DF132940-721C-4344-8AF1-E3FC80B04415}"/>
    <cellStyle name="หมายเหตุ 2 4 11" xfId="38311" xr:uid="{049439AA-AED1-442C-8D30-FD213912D8B8}"/>
    <cellStyle name="หมายเหตุ 2 4 2" xfId="920" xr:uid="{0E4689A7-BD9A-4EC2-81BB-4C38C84DA393}"/>
    <cellStyle name="หมายเหตุ 2 4 2 2" xfId="7278" xr:uid="{B73AA3F8-FD68-4225-BB78-253206D281E2}"/>
    <cellStyle name="หมายเหตุ 2 4 2 3" xfId="11026" xr:uid="{0815431A-9DBB-44AA-A925-3FC6613E3F79}"/>
    <cellStyle name="หมายเหตุ 2 4 2 4" xfId="12044" xr:uid="{9BB1A0DD-10F3-4ED2-928F-64C97462581D}"/>
    <cellStyle name="หมายเหตุ 2 4 2 5" xfId="11358" xr:uid="{C73EA33A-EEB6-446C-BE43-5FD84883386B}"/>
    <cellStyle name="หมายเหตุ 2 4 2 6" xfId="7129" xr:uid="{68F664C7-5F90-4E6F-9958-AE69534524F5}"/>
    <cellStyle name="หมายเหตุ 2 4 2 7" xfId="11706" xr:uid="{2EBBEECD-0D9B-46D3-AC51-0A4A5D5040EE}"/>
    <cellStyle name="หมายเหตุ 2 4 2 8" xfId="5475" xr:uid="{B0874B2E-FC8E-4056-902E-D21F70A3AD77}"/>
    <cellStyle name="หมายเหตุ 2 4 3" xfId="7521" xr:uid="{D79D417A-708E-403F-BA4C-0D3355B4350B}"/>
    <cellStyle name="หมายเหตุ 2 4 4" xfId="7277" xr:uid="{5B9C39C2-B667-4A53-AC53-852D3D700623}"/>
    <cellStyle name="หมายเหตุ 2 4 5" xfId="12117" xr:uid="{4ADCE327-71F4-4002-B8B6-0856E45526EF}"/>
    <cellStyle name="หมายเหตุ 2 4 6" xfId="11196" xr:uid="{C87D730A-9F77-485D-9414-08AB91D17C27}"/>
    <cellStyle name="หมายเหตุ 2 4 7" xfId="6759" xr:uid="{445AE14C-A216-4E5E-A629-D55E622B4B8B}"/>
    <cellStyle name="หมายเหตุ 2 4 8" xfId="11657" xr:uid="{A557BFC9-9AD1-4A1B-A1DA-AC070224C430}"/>
    <cellStyle name="หมายเหตุ 2 4 9" xfId="11190" xr:uid="{F80642AD-C783-4357-8C2D-4469E898140C}"/>
    <cellStyle name="หมายเหตุ 2 5" xfId="1127" xr:uid="{88989BE8-F271-4EFB-B3AD-1130E5756097}"/>
    <cellStyle name="หมายเหตุ 2 5 2" xfId="5517" xr:uid="{45AC1060-3305-4E18-9E59-12D01A8ABC1D}"/>
    <cellStyle name="หมายเหตุ 2 5 3" xfId="11195" xr:uid="{75103506-DA0F-4C18-81D6-69E8B7668758}"/>
    <cellStyle name="หมายเหตุ 2 5 4" xfId="11460" xr:uid="{AE9E29A7-3C2B-4115-8515-B93B22152223}"/>
    <cellStyle name="หมายเหตุ 2 5 5" xfId="11557" xr:uid="{B7335A2F-E29B-47CF-8170-13E6F9EBB77F}"/>
    <cellStyle name="หมายเหตุ 2 5 6" xfId="11546" xr:uid="{24FE4090-82CC-4C45-8CF7-26E66FB978BD}"/>
    <cellStyle name="หมายเหตุ 2 5 7" xfId="11362" xr:uid="{97EAC9D0-85FA-4E70-AB00-E8C00B901208}"/>
    <cellStyle name="หมายเหตุ 2 5 8" xfId="4867" xr:uid="{EAC375BC-FF09-4EB2-9AED-468325A9B048}"/>
    <cellStyle name="หมายเหตุ 2 5 9" xfId="41579" xr:uid="{42BFD619-FB8D-41FB-B23D-5525629EDFF9}"/>
    <cellStyle name="หมายเหตุ 2 6" xfId="754" xr:uid="{D34F7B12-FDBF-4C31-AF14-1765CABF68BF}"/>
    <cellStyle name="หมายเหตุ 2 6 2" xfId="12014" xr:uid="{3B35CD35-A07A-48F6-80CB-18288DD2782F}"/>
    <cellStyle name="หมายเหตุ 2 6 3" xfId="7533" xr:uid="{7076ABE6-43B2-46F2-9963-618AEFD725DB}"/>
    <cellStyle name="หมายเหตุ 2 6 4" xfId="11364" xr:uid="{F701895F-484A-4187-B994-4015FF32A5EE}"/>
    <cellStyle name="หมายเหตุ 2 6 5" xfId="11324" xr:uid="{A91A7223-53F8-4760-977F-C528040BF8AB}"/>
    <cellStyle name="หมายเหตุ 2 6 6" xfId="12018" xr:uid="{09143724-A4D5-423D-B0A5-F04B374BF800}"/>
    <cellStyle name="หมายเหตุ 2 6 7" xfId="7518" xr:uid="{5649A0F1-3ACA-442F-A9FA-FFAFB51BE820}"/>
    <cellStyle name="หมายเหตุ 2 6 8" xfId="42234" xr:uid="{61308FF5-281E-4A54-91E3-5222CC27C12B}"/>
    <cellStyle name="หมายเหตุ 2 7" xfId="2198" xr:uid="{89766FD5-94E0-46CD-A772-0B6B8D587ECC}"/>
    <cellStyle name="หมายเหตุ 2 7 2" xfId="8454" xr:uid="{4A91B47A-C958-417F-B709-509C7759FB0B}"/>
    <cellStyle name="หมายเหตุ 2 7 3" xfId="42844" xr:uid="{30E21EDD-E0E0-4252-B3EB-70FD162AEF42}"/>
    <cellStyle name="หมายเหตุ 2 8" xfId="8857" xr:uid="{54F731AB-D5A0-4570-949C-7F3FA3972B0D}"/>
    <cellStyle name="หมายเหตุ 2 8 2" xfId="43532" xr:uid="{720F0B03-D1B6-4232-9EF6-A08A52DBB527}"/>
    <cellStyle name="หมายเหตุ 2 9" xfId="10198" xr:uid="{280EC108-261F-416A-B93A-CEC5A19AC35F}"/>
    <cellStyle name="หมายเหตุ 2 9 2" xfId="45497" xr:uid="{EFECE551-7FC0-4F3E-A137-9DFB3097CFF7}"/>
    <cellStyle name="หมายเหตุ 20" xfId="11894" xr:uid="{ACD2B7A7-9E1F-4D79-85B0-6206FE2D3927}"/>
    <cellStyle name="หมายเหตุ 21" xfId="12236" xr:uid="{B326D7A9-CCC4-4D5D-8E83-9A66E8ADB336}"/>
    <cellStyle name="หมายเหตุ 3" xfId="640" xr:uid="{984B0D84-73C7-48DE-8D53-7D673BC96D48}"/>
    <cellStyle name="หมายเหตุ 3 10" xfId="10589" xr:uid="{B017B712-44CF-4E47-9888-F3733CE3F52C}"/>
    <cellStyle name="หมายเหตุ 3 11" xfId="10416" xr:uid="{F39CFA55-F17E-494F-AF8E-C633BBAB8638}"/>
    <cellStyle name="หมายเหตุ 3 12" xfId="10763" xr:uid="{7653BBED-A92D-44E6-90D2-BAA7E14D768E}"/>
    <cellStyle name="หมายเหตุ 3 13" xfId="8475" xr:uid="{E1442E5A-4394-4E5C-B311-86FD254F24CD}"/>
    <cellStyle name="หมายเหตุ 3 14" xfId="11137" xr:uid="{5C784335-DF91-407E-8638-83AB4E8BB8EF}"/>
    <cellStyle name="หมายเหตุ 3 15" xfId="11420" xr:uid="{672010D9-17BD-4608-B926-49A6C27F299D}"/>
    <cellStyle name="หมายเหตุ 3 16" xfId="11919" xr:uid="{A2A8EAE0-C434-4071-B0FB-13E56FBE9634}"/>
    <cellStyle name="หมายเหตุ 3 17" xfId="11280" xr:uid="{E6FDA662-E606-4667-A60C-670CA71F466C}"/>
    <cellStyle name="หมายเหตุ 3 18" xfId="12426" xr:uid="{DEE7C3DA-51B8-44AF-93E3-A11AB1BD3396}"/>
    <cellStyle name="หมายเหตุ 3 2" xfId="641" xr:uid="{863A89FD-C432-43C8-9B0B-FEF188965645}"/>
    <cellStyle name="หมายเหตุ 3 2 10" xfId="7183" xr:uid="{2B6AA22E-B683-442F-8309-ABE4EC7EE82E}"/>
    <cellStyle name="หมายเหตุ 3 2 11" xfId="12005" xr:uid="{A10CF109-CF8A-4291-A5A6-7FB9A1CAE189}"/>
    <cellStyle name="หมายเหตุ 3 2 12" xfId="11889" xr:uid="{A12FE54C-60B0-4357-A8A8-D2C2EA21A991}"/>
    <cellStyle name="หมายเหตุ 3 2 13" xfId="38306" xr:uid="{7CCAD55B-CE9B-4CD4-8A5E-0A9750A40DE1}"/>
    <cellStyle name="หมายเหตุ 3 2 2" xfId="1298" xr:uid="{3E24BDC2-651B-48E0-9A2A-905DB5BF2692}"/>
    <cellStyle name="หมายเหตุ 3 2 2 2" xfId="5492" xr:uid="{F310BEAD-F680-4BB0-8A8C-7DF351F77E82}"/>
    <cellStyle name="หมายเหตุ 3 2 2 3" xfId="7281" xr:uid="{7D84051A-36F3-4081-961B-E47E274BDA98}"/>
    <cellStyle name="หมายเหตุ 3 2 2 4" xfId="11436" xr:uid="{BDC01693-0EDE-468C-93BD-919C69DEF4DC}"/>
    <cellStyle name="หมายเหตุ 3 2 2 5" xfId="11703" xr:uid="{E7439F56-E3D4-4208-B56F-7C08A2A4E710}"/>
    <cellStyle name="หมายเหตุ 3 2 2 6" xfId="11675" xr:uid="{B30E7F1C-97D3-42F2-BD85-1C0A77493DB8}"/>
    <cellStyle name="หมายเหตุ 3 2 2 7" xfId="6271" xr:uid="{A092E9CB-BD1B-4592-929B-1681A46A3E41}"/>
    <cellStyle name="หมายเหตุ 3 2 2 8" xfId="12172" xr:uid="{EA7FFD00-BCA2-4270-9646-74C0C5A53906}"/>
    <cellStyle name="หมายเหตุ 3 2 2 9" xfId="4541" xr:uid="{E9244AB9-C02D-4D60-8AE4-2DB483E47FF1}"/>
    <cellStyle name="หมายเหตุ 3 2 3" xfId="961" xr:uid="{6061610F-1C10-4456-A0AF-5F62C7191BD1}"/>
    <cellStyle name="หมายเหตุ 3 2 3 2" xfId="5630" xr:uid="{EB8C93F8-538A-49DB-B636-A6D8C92ADE07}"/>
    <cellStyle name="หมายเหตุ 3 2 3 3" xfId="11670" xr:uid="{2B70D57F-329F-4463-8D08-CDDFCF8FEF91}"/>
    <cellStyle name="หมายเหตุ 3 2 3 4" xfId="11881" xr:uid="{3AE40E3B-9746-431E-81D0-C26ADF794DDD}"/>
    <cellStyle name="หมายเหตุ 3 2 3 5" xfId="6894" xr:uid="{37CF9671-0D50-4EAC-96F8-F3E115F57597}"/>
    <cellStyle name="หมายเหตุ 3 2 3 6" xfId="11131" xr:uid="{8FF78316-42D8-492B-B81E-39D6766DB7E6}"/>
    <cellStyle name="หมายเหตุ 3 2 3 7" xfId="11214" xr:uid="{18312564-7A29-4008-8BFC-AC16FE750897}"/>
    <cellStyle name="หมายเหตุ 3 2 3 8" xfId="5154" xr:uid="{BBB2E458-C674-49EC-86B3-CC2C3FFD6497}"/>
    <cellStyle name="หมายเหตุ 3 2 4" xfId="2717" xr:uid="{9D20288A-332F-4628-A38E-48A5045EC4AE}"/>
    <cellStyle name="หมายเหตุ 3 2 4 2" xfId="9646" xr:uid="{FF53CA56-27EE-4FE9-AEBA-85BF4A1FB0AD}"/>
    <cellStyle name="หมายเหตุ 3 2 5" xfId="10531" xr:uid="{B37D46E2-6030-494A-AA20-41514CB2933C}"/>
    <cellStyle name="หมายเหตุ 3 2 6" xfId="9284" xr:uid="{59B8C175-C9DE-4A72-AB27-13EE3A9F2340}"/>
    <cellStyle name="หมายเหตุ 3 2 7" xfId="10340" xr:uid="{0EA9CDC0-6265-4B57-8B2A-4190C6CF0F80}"/>
    <cellStyle name="หมายเหตุ 3 2 8" xfId="11376" xr:uid="{DA9D01E0-5399-4006-82B4-72E973CBA4C9}"/>
    <cellStyle name="หมายเหตุ 3 2 9" xfId="7772" xr:uid="{C7429C02-DF99-4D45-8BB0-5E194680CB7E}"/>
    <cellStyle name="หมายเหตุ 3 3" xfId="642" xr:uid="{9DFCB39A-9E5C-4460-BC87-6FACA661DE97}"/>
    <cellStyle name="หมายเหตุ 3 3 10" xfId="41584" xr:uid="{F0E97BC5-BACE-49F2-8DBA-5284D2423D0A}"/>
    <cellStyle name="หมายเหตุ 3 3 2" xfId="1310" xr:uid="{A0114978-324E-4871-87D9-869D4E9139D3}"/>
    <cellStyle name="หมายเหตุ 3 3 2 2" xfId="5507" xr:uid="{37018B95-99B0-4EEA-B0B4-35CDE7C1E679}"/>
    <cellStyle name="หมายเหตุ 3 3 2 3" xfId="7282" xr:uid="{5B8FAC0C-EEEC-41CD-A305-905DFFBEF625}"/>
    <cellStyle name="หมายเหตุ 3 3 2 4" xfId="12129" xr:uid="{2AC83FA2-DF98-44D6-B695-3D9E52609D41}"/>
    <cellStyle name="หมายเหตุ 3 3 2 5" xfId="10872" xr:uid="{41B7E776-CD8A-45FB-9439-55C52E655231}"/>
    <cellStyle name="หมายเหตุ 3 3 2 6" xfId="10947" xr:uid="{15DD549D-E2DC-443F-A4BD-CC020996211C}"/>
    <cellStyle name="หมายเหตุ 3 3 2 7" xfId="11161" xr:uid="{6893BE52-07E3-4B4C-AE18-D46BC2F7813D}"/>
    <cellStyle name="หมายเหตุ 3 3 2 8" xfId="11842" xr:uid="{7CF00101-DA06-4F40-AA1D-A919C064B24E}"/>
    <cellStyle name="หมายเหตุ 3 3 2 9" xfId="4556" xr:uid="{7D507069-BD22-4BE8-B30D-985F6EAF0BE3}"/>
    <cellStyle name="หมายเหตุ 3 3 3" xfId="975" xr:uid="{23C3E065-EEE6-4CD8-9AB4-F0C17A9FC298}"/>
    <cellStyle name="หมายเหตุ 3 3 3 2" xfId="5645" xr:uid="{D46778CC-0AF1-4274-8DD2-C2CF8E003D5D}"/>
    <cellStyle name="หมายเหตุ 3 3 3 3" xfId="8281" xr:uid="{FE98A1EA-B9DC-4C0A-94E5-84944AD75CD6}"/>
    <cellStyle name="หมายเหตุ 3 3 3 4" xfId="11838" xr:uid="{8B50DECA-2B6C-4D8D-8F51-571AB1FC9283}"/>
    <cellStyle name="หมายเหตุ 3 3 3 5" xfId="6198" xr:uid="{B9DA0F30-B9A7-48FD-89A5-15F8E616BF42}"/>
    <cellStyle name="หมายเหตุ 3 3 3 6" xfId="11151" xr:uid="{55AF2275-06F6-432B-A81B-12FFD2F14438}"/>
    <cellStyle name="หมายเหตุ 3 3 3 7" xfId="11721" xr:uid="{AA98D153-3859-4E20-BD4A-DA07EB0E1A55}"/>
    <cellStyle name="หมายเหตุ 3 3 3 8" xfId="5169" xr:uid="{7D1D1618-1D5E-4B06-A4A2-7A4B9EAC1B3F}"/>
    <cellStyle name="หมายเหตุ 3 3 4" xfId="11525" xr:uid="{6C045CCA-65E8-4206-9CC3-579F9F767C19}"/>
    <cellStyle name="หมายเหตุ 3 3 5" xfId="10932" xr:uid="{B131BF38-41D3-4841-8857-F184BC93ACAB}"/>
    <cellStyle name="หมายเหตุ 3 3 6" xfId="12091" xr:uid="{4EA8173E-A6E8-4CD4-9DD2-6923C22C00CC}"/>
    <cellStyle name="หมายเหตุ 3 3 7" xfId="11048" xr:uid="{E4EBF00C-5A7D-4BC8-B5C7-7EFA56695641}"/>
    <cellStyle name="หมายเหตุ 3 3 8" xfId="12144" xr:uid="{027EC80B-F89A-4F83-9A8B-EFBC95B5167E}"/>
    <cellStyle name="หมายเหตุ 3 3 9" xfId="4122" xr:uid="{81D30A66-011B-41E5-ABB8-D34A4B645211}"/>
    <cellStyle name="หมายเหตุ 3 4" xfId="643" xr:uid="{F1A63F28-74D1-4629-A3DD-BB8923B331E3}"/>
    <cellStyle name="หมายเหตุ 3 4 10" xfId="4526" xr:uid="{ADF9A14C-13CB-40F5-ACD3-F7316D4B06F2}"/>
    <cellStyle name="หมายเหตุ 3 4 11" xfId="42239" xr:uid="{A19CD3EE-9973-4BC1-A493-98255C4FC34D}"/>
    <cellStyle name="หมายเหตุ 3 4 2" xfId="931" xr:uid="{289D8592-33B3-4688-8140-7349A200C2CA}"/>
    <cellStyle name="หมายเหตุ 3 4 2 2" xfId="7284" xr:uid="{0FF36888-716F-4796-891E-B42BB14371EE}"/>
    <cellStyle name="หมายเหตุ 3 4 2 3" xfId="11622" xr:uid="{C4FCDBF3-8462-404E-9F5F-F795D9C44720}"/>
    <cellStyle name="หมายเหตุ 3 4 2 4" xfId="10857" xr:uid="{FA2AD389-87F3-429E-AEA9-272C33BC1C0F}"/>
    <cellStyle name="หมายเหตุ 3 4 2 5" xfId="6751" xr:uid="{056C85DD-58EE-41E8-AC4F-ADB1798C5897}"/>
    <cellStyle name="หมายเหตุ 3 4 2 6" xfId="6761" xr:uid="{CDD5944B-518B-432B-9E2F-16471C67E250}"/>
    <cellStyle name="หมายเหตุ 3 4 2 7" xfId="11852" xr:uid="{56037F19-C3EB-47BC-A219-8477E93F958C}"/>
    <cellStyle name="หมายเหตุ 3 4 2 8" xfId="5476" xr:uid="{E1D22A4C-0525-4F64-9BC1-B6409844FA2A}"/>
    <cellStyle name="หมายเหตุ 3 4 3" xfId="7523" xr:uid="{2100DE89-6B54-4DD9-B550-5AA24623EB68}"/>
    <cellStyle name="หมายเหตุ 3 4 4" xfId="7283" xr:uid="{5A92F588-A04F-498A-AB73-7D0928FA0298}"/>
    <cellStyle name="หมายเหตุ 3 4 5" xfId="11981" xr:uid="{A0FCED36-6BCD-4E8C-B5BE-A32C8D31859A}"/>
    <cellStyle name="หมายเหตุ 3 4 6" xfId="11779" xr:uid="{3840F8FB-9DA1-4D1A-AFC5-EFA4B9914F3F}"/>
    <cellStyle name="หมายเหตุ 3 4 7" xfId="6671" xr:uid="{B6CD53F3-B195-4E8F-AE2F-614BC45902C7}"/>
    <cellStyle name="หมายเหตุ 3 4 8" xfId="11368" xr:uid="{653A7A94-3F59-43AF-A6BD-B916835A5DD4}"/>
    <cellStyle name="หมายเหตุ 3 4 9" xfId="11971" xr:uid="{40AB0924-AB97-4570-94BE-E6D0A205817B}"/>
    <cellStyle name="หมายเหตุ 3 5" xfId="1128" xr:uid="{9476A26C-8746-483E-AAF0-897F8BD0FE96}"/>
    <cellStyle name="หมายเหตุ 3 5 2" xfId="5509" xr:uid="{222F177B-CAE7-46B3-901B-A6241B90D5F5}"/>
    <cellStyle name="หมายเหตุ 3 5 3" xfId="11999" xr:uid="{BE9FA332-757A-4FF5-9C22-BB7735049FBF}"/>
    <cellStyle name="หมายเหตุ 3 5 4" xfId="7179" xr:uid="{A64AEBDA-6B57-4471-A27A-8976071C35E1}"/>
    <cellStyle name="หมายเหตุ 3 5 5" xfId="10046" xr:uid="{B7A68451-51E7-496E-BC79-1DFEC255AF52}"/>
    <cellStyle name="หมายเหตุ 3 5 6" xfId="12079" xr:uid="{8B5E4F65-3E99-4F47-9692-66D5B8043B6F}"/>
    <cellStyle name="หมายเหตุ 3 5 7" xfId="11408" xr:uid="{5C606AB2-25DA-42AD-A19F-3FBCBED39383}"/>
    <cellStyle name="หมายเหตุ 3 5 8" xfId="4613" xr:uid="{265EBE72-49F2-4125-B8B7-D183415C5971}"/>
    <cellStyle name="หมายเหตุ 3 5 9" xfId="42849" xr:uid="{69F5BBBA-FDDA-420C-8FC9-0BE5C1BECD34}"/>
    <cellStyle name="หมายเหตุ 3 6" xfId="755" xr:uid="{33B414FA-BD26-45AE-A3B2-F38FEF8F72F5}"/>
    <cellStyle name="หมายเหตุ 3 6 2" xfId="11828" xr:uid="{FE49AA0B-C64E-4DD7-864F-75F92553BE1C}"/>
    <cellStyle name="หมายเหตุ 3 6 3" xfId="11255" xr:uid="{7933EE0F-A221-43D4-ACE9-75C89FD9B766}"/>
    <cellStyle name="หมายเหตุ 3 6 4" xfId="12139" xr:uid="{88B4BAEA-6FB2-4817-9517-8463CCA07D97}"/>
    <cellStyle name="หมายเหตุ 3 6 5" xfId="8216" xr:uid="{F921A0C0-2E6A-4BA1-BE7B-49F6C95DAAE9}"/>
    <cellStyle name="หมายเหตุ 3 6 6" xfId="12011" xr:uid="{922CB0C6-9ECF-4FBD-A66F-D6C24CE8A79F}"/>
    <cellStyle name="หมายเหตุ 3 6 7" xfId="7522" xr:uid="{90C378DF-AA57-43A1-84F7-95DDC61B5060}"/>
    <cellStyle name="หมายเหตุ 3 6 8" xfId="43527" xr:uid="{FA9069CB-E0F2-4D2B-A7E5-A2159EEC0E99}"/>
    <cellStyle name="หมายเหตุ 3 7" xfId="2138" xr:uid="{C9FEC420-0E0B-4017-9460-CA1C9F5AF857}"/>
    <cellStyle name="หมายเหตุ 3 7 2" xfId="8455" xr:uid="{C386A5E0-DC99-44A3-ACC7-CAB05A4B0A5A}"/>
    <cellStyle name="หมายเหตุ 3 7 3" xfId="45752" xr:uid="{255522EB-2B49-469C-90B3-474E9664FF47}"/>
    <cellStyle name="หมายเหตุ 3 8" xfId="8781" xr:uid="{0F7BBAA9-13F1-41FE-8540-8A77B46C9E08}"/>
    <cellStyle name="หมายเหตุ 3 8 2" xfId="13018" xr:uid="{37530C3F-DC4D-45D2-88E6-13B835476A03}"/>
    <cellStyle name="หมายเหตุ 3 9" xfId="8592" xr:uid="{5A199B30-6D85-4B1C-B506-A2F097E7419D}"/>
    <cellStyle name="หมายเหตุ 4" xfId="644" xr:uid="{C1498C04-8439-438D-9AD3-11937B2E4C87}"/>
    <cellStyle name="หมายเหตุ 4 10" xfId="10583" xr:uid="{E174AE8E-E6A7-4318-AB9E-A2074561CF7D}"/>
    <cellStyle name="หมายเหตุ 4 11" xfId="10663" xr:uid="{76BD543E-4B41-445E-944F-A90ED9A56E8F}"/>
    <cellStyle name="หมายเหตุ 4 12" xfId="10790" xr:uid="{3558AF05-A70A-475D-9CD6-482D0611ADE5}"/>
    <cellStyle name="หมายเหตุ 4 13" xfId="11120" xr:uid="{C178F6D4-1752-4492-A0FB-506F2E9808E0}"/>
    <cellStyle name="หมายเหตุ 4 14" xfId="6690" xr:uid="{B7BE8C3E-5D16-4C8D-A0E5-B2A5B4A43FCF}"/>
    <cellStyle name="หมายเหตุ 4 15" xfId="7175" xr:uid="{6C3E2135-2BA9-4CB8-A76E-14A77FFEEF3C}"/>
    <cellStyle name="หมายเหตุ 4 16" xfId="12148" xr:uid="{AD675194-D926-4B1E-BD4F-65333719C988}"/>
    <cellStyle name="หมายเหตุ 4 17" xfId="7473" xr:uid="{291749D6-D7C2-45E8-B2AA-27F9A32C8581}"/>
    <cellStyle name="หมายเหตุ 4 18" xfId="12618" xr:uid="{F9D5B2FE-446D-4224-A4DD-32924AA64EA6}"/>
    <cellStyle name="หมายเหตุ 4 2" xfId="645" xr:uid="{14C1C5A2-4286-454D-9EC4-3798D638A7D8}"/>
    <cellStyle name="หมายเหตุ 4 2 10" xfId="11400" xr:uid="{AAC23A92-5E72-42CF-9854-2786C6A41F73}"/>
    <cellStyle name="หมายเหตุ 4 2 11" xfId="11479" xr:uid="{BC4D9972-B185-47AF-8870-9E2294009F83}"/>
    <cellStyle name="หมายเหตุ 4 2 12" xfId="11662" xr:uid="{C00F6A86-DDD7-45D0-94E3-3DC8E955F251}"/>
    <cellStyle name="หมายเหตุ 4 2 13" xfId="12098" xr:uid="{71BC2B52-6B05-43BA-86B5-9AE905CD5F82}"/>
    <cellStyle name="หมายเหตุ 4 2 14" xfId="38452" xr:uid="{8696173B-0BBE-49D1-BB39-28D30E0A80A6}"/>
    <cellStyle name="หมายเหตุ 4 2 2" xfId="1283" xr:uid="{3E7F5093-C6BF-4B8B-AD8E-2BCEF28E80E6}"/>
    <cellStyle name="หมายเหตุ 4 2 2 2" xfId="7287" xr:uid="{212E8595-72E3-4433-9E7E-F16B5F0EE231}"/>
    <cellStyle name="หมายเหตุ 4 2 2 3" xfId="7044" xr:uid="{A88C87C1-CA07-45F5-AA46-664795840898}"/>
    <cellStyle name="หมายเหตุ 4 2 2 4" xfId="6354" xr:uid="{17F0CD61-4346-4B79-B1AB-14E19D41DE6B}"/>
    <cellStyle name="หมายเหตุ 4 2 2 5" xfId="10912" xr:uid="{8D4507A3-4E2B-4216-93AF-8097BF6E7CE6}"/>
    <cellStyle name="หมายเหตุ 4 2 2 6" xfId="11767" xr:uid="{B4312E55-66C9-49A9-A182-4721E21B1C7F}"/>
    <cellStyle name="หมายเหตุ 4 2 2 7" xfId="11532" xr:uid="{346767EA-9B67-47FC-9681-6E5AC53DA384}"/>
    <cellStyle name="หมายเหตุ 4 2 2 8" xfId="5477" xr:uid="{DAD7A935-AF09-4C05-B91A-A0FB9CCE81B7}"/>
    <cellStyle name="หมายเหตุ 4 2 3" xfId="941" xr:uid="{DADCEB4A-9913-4E0C-82E7-3A8F01BD7A80}"/>
    <cellStyle name="หมายเหตุ 4 2 3 2" xfId="11167" xr:uid="{0C400940-D708-4C50-B25A-F0727C308662}"/>
    <cellStyle name="หมายเหตุ 4 2 3 3" xfId="11860" xr:uid="{9B7CC5DC-B5E7-437A-862D-B599046C53B6}"/>
    <cellStyle name="หมายเหตุ 4 2 3 4" xfId="10937" xr:uid="{3800C04B-DA02-4802-8087-7124B03C0D92}"/>
    <cellStyle name="หมายเหตุ 4 2 3 5" xfId="11194" xr:uid="{DA7068D1-A2F4-49E5-A7D6-DF6F517DF525}"/>
    <cellStyle name="หมายเหตุ 4 2 3 6" xfId="6146" xr:uid="{E76F0083-BFA0-4E6A-88AB-CEC6F1BB85DA}"/>
    <cellStyle name="หมายเหตุ 4 2 3 7" xfId="7525" xr:uid="{3458E8D6-23BE-4C2C-A94A-283DF4DF8520}"/>
    <cellStyle name="หมายเหตุ 4 2 4" xfId="2718" xr:uid="{7B76BCD4-DC55-4738-B2DB-DDBC1307BB28}"/>
    <cellStyle name="หมายเหตุ 4 2 4 2" xfId="9647" xr:uid="{D7953C9E-958D-47D0-8A3A-E353C962246C}"/>
    <cellStyle name="หมายเหตุ 4 2 5" xfId="10532" xr:uid="{EBF51215-DE92-4B86-835F-AA1A59A27302}"/>
    <cellStyle name="หมายเหตุ 4 2 6" xfId="8812" xr:uid="{60781780-F7AE-44AA-94D9-D24E30598E86}"/>
    <cellStyle name="หมายเหตุ 4 2 7" xfId="10352" xr:uid="{6F4F9EAA-0645-4121-AE85-2374FA22DFC6}"/>
    <cellStyle name="หมายเหตุ 4 2 8" xfId="7286" xr:uid="{D4A6B142-29FD-4B1F-BAA3-4C717C18CDCF}"/>
    <cellStyle name="หมายเหตุ 4 2 9" xfId="11522" xr:uid="{6DD0092A-B018-4351-B700-188297D8C0B3}"/>
    <cellStyle name="หมายเหตุ 4 3" xfId="646" xr:uid="{31A96734-E260-42B0-B56C-0BB784D4D3D5}"/>
    <cellStyle name="หมายเหตุ 4 3 10" xfId="41418" xr:uid="{1E5A0D36-203C-4A29-8F8B-1CC16E546293}"/>
    <cellStyle name="หมายเหตุ 4 3 2" xfId="1269" xr:uid="{53D9E38C-78AD-4107-A3AC-D80F15D68B63}"/>
    <cellStyle name="หมายเหตุ 4 3 2 2" xfId="10920" xr:uid="{C7F509DF-9D06-407C-8393-16DDA8D84497}"/>
    <cellStyle name="หมายเหตุ 4 3 2 3" xfId="11821" xr:uid="{D2A9C232-6661-4E82-AE90-024FD0859CE1}"/>
    <cellStyle name="หมายเหตุ 4 3 2 4" xfId="11210" xr:uid="{EAF9B89D-1008-4B98-BB81-1EB4E510E426}"/>
    <cellStyle name="หมายเหตุ 4 3 2 5" xfId="11431" xr:uid="{EED57BC9-6DDE-43FC-8C2F-003BE5C5B5FD}"/>
    <cellStyle name="หมายเหตุ 4 3 2 6" xfId="11830" xr:uid="{D55F2EAC-FF02-4650-A340-C3E6AE5EE6AF}"/>
    <cellStyle name="หมายเหตุ 4 3 2 7" xfId="5615" xr:uid="{1DB9859B-C881-401F-8A98-2374E359A78D}"/>
    <cellStyle name="หมายเหตุ 4 3 3" xfId="921" xr:uid="{BE74F28F-2259-46BA-8DE4-D5CA5D959FFB}"/>
    <cellStyle name="หมายเหตุ 4 3 3 2" xfId="12096" xr:uid="{6A4267E0-E9BB-4BAE-AD3F-A9965BE64579}"/>
    <cellStyle name="หมายเหตุ 4 3 3 3" xfId="11897" xr:uid="{C500701F-D899-4ED2-8907-BFD9B2AECB0A}"/>
    <cellStyle name="หมายเหตุ 4 3 3 4" xfId="7001" xr:uid="{5A14C2B1-3BF2-47EB-84DF-20E220977F3F}"/>
    <cellStyle name="หมายเหตุ 4 3 3 5" xfId="6561" xr:uid="{EE966E89-13B7-458D-B63E-702BA5FF5317}"/>
    <cellStyle name="หมายเหตุ 4 3 3 6" xfId="12052" xr:uid="{2B80CC10-ADDF-44C4-AB11-DC8552A5B3AF}"/>
    <cellStyle name="หมายเหตุ 4 3 3 7" xfId="7526" xr:uid="{EF8A6135-C555-4E44-B24E-D25F8F310508}"/>
    <cellStyle name="หมายเหตุ 4 3 4" xfId="11455" xr:uid="{63D54003-A631-4AE3-A71F-9B1D759362B8}"/>
    <cellStyle name="หมายเหตุ 4 3 5" xfId="12062" xr:uid="{E09A8D79-3B00-4F54-9069-E7A645AC9837}"/>
    <cellStyle name="หมายเหตุ 4 3 6" xfId="7509" xr:uid="{39DD4FE0-E504-4A84-9FEE-E33BD185E370}"/>
    <cellStyle name="หมายเหตุ 4 3 7" xfId="11905" xr:uid="{CB9E8BD3-19E8-4B3E-9F18-2FB86C26ACFF}"/>
    <cellStyle name="หมายเหตุ 4 3 8" xfId="11016" xr:uid="{F6F92570-DCF0-4DF7-BA04-92354F68C4B7}"/>
    <cellStyle name="หมายเหตุ 4 3 9" xfId="5139" xr:uid="{F3343ADB-7721-43A5-9295-37BCC9604A99}"/>
    <cellStyle name="หมายเหตุ 4 4" xfId="647" xr:uid="{45D990BD-C7FD-4B38-81A9-D429DC54F3AC}"/>
    <cellStyle name="หมายเหตุ 4 4 10" xfId="6139" xr:uid="{72D9E16A-2856-45EE-AE4C-4A14D2101AE2}"/>
    <cellStyle name="หมายเหตุ 4 4 11" xfId="42076" xr:uid="{A8FBD92C-235D-41FB-B68B-151AE50E0758}"/>
    <cellStyle name="หมายเหตุ 4 4 2" xfId="923" xr:uid="{3CBFE0B6-A6FF-42A4-8D1C-650EC3081F76}"/>
    <cellStyle name="หมายเหตุ 4 4 2 2" xfId="7290" xr:uid="{08DB6879-A6FC-447F-BF57-911CCAA97E8B}"/>
    <cellStyle name="หมายเหตุ 4 4 2 3" xfId="11065" xr:uid="{EBE689CE-093B-43CA-96AF-E40B7FA1B746}"/>
    <cellStyle name="หมายเหตุ 4 4 2 4" xfId="11107" xr:uid="{14171DBA-0FEA-4006-9629-EEC449312CCA}"/>
    <cellStyle name="หมายเหตุ 4 4 2 5" xfId="11246" xr:uid="{D2AD4F16-3DC8-4924-AC30-99748C57877F}"/>
    <cellStyle name="หมายเหตุ 4 4 2 6" xfId="11099" xr:uid="{0CC6E1B0-707B-4214-9C96-15DCB9573F7E}"/>
    <cellStyle name="หมายเหตุ 4 4 2 7" xfId="11433" xr:uid="{7714706A-C86C-475B-97E0-91A65E0B5AD5}"/>
    <cellStyle name="หมายเหตุ 4 4 2 8" xfId="6140" xr:uid="{7E71D914-0EBB-434D-B9B9-815655FDC1C7}"/>
    <cellStyle name="หมายเหตุ 4 4 3" xfId="7527" xr:uid="{5CFFD365-E1EF-4B07-890C-A5E6D58DC995}"/>
    <cellStyle name="หมายเหตุ 4 4 4" xfId="7289" xr:uid="{8CAD8222-FAA8-4298-86BC-02B362FFBF4C}"/>
    <cellStyle name="หมายเหตุ 4 4 5" xfId="6238" xr:uid="{5FC865D7-5D5D-4D29-9A8E-DB45CDE41E46}"/>
    <cellStyle name="หมายเหตุ 4 4 6" xfId="10866" xr:uid="{33BE2B19-9005-4414-A849-F5262769B724}"/>
    <cellStyle name="หมายเหตุ 4 4 7" xfId="11074" xr:uid="{F99F160D-F4CF-4499-94B7-809006EFFF33}"/>
    <cellStyle name="หมายเหตุ 4 4 8" xfId="6421" xr:uid="{9718F312-71C1-44D6-A2F5-2291BD9AB2A9}"/>
    <cellStyle name="หมายเหตุ 4 4 9" xfId="8206" xr:uid="{D6E752D5-EE1F-46B6-91C9-D66A6504EE75}"/>
    <cellStyle name="หมายเหตุ 4 5" xfId="693" xr:uid="{CA38E269-3FE4-4AA4-B989-C090634A6973}"/>
    <cellStyle name="หมายเหตุ 4 5 2" xfId="7291" xr:uid="{53E788AE-7009-4266-A455-0272150E48FF}"/>
    <cellStyle name="หมายเหตุ 4 5 3" xfId="11529" xr:uid="{E508EC33-BBB5-4754-9DDB-C9ACA2C4D5D8}"/>
    <cellStyle name="หมายเหตุ 4 5 4" xfId="11466" xr:uid="{47080B7B-CD6E-4D3D-9FEF-D3B1A43D13BA}"/>
    <cellStyle name="หมายเหตุ 4 5 5" xfId="11307" xr:uid="{425FB886-9CDD-4742-BC76-841AE17BEC8A}"/>
    <cellStyle name="หมายเหตุ 4 5 6" xfId="6698" xr:uid="{265D1E26-BDD4-4F0B-83E1-5173F1D19820}"/>
    <cellStyle name="หมายเหตุ 4 5 7" xfId="11365" xr:uid="{34537A2B-E225-4CCA-A32F-B6EE39A86E0B}"/>
    <cellStyle name="หมายเหตุ 4 5 8" xfId="6141" xr:uid="{6F87C2D5-9105-4B87-8D90-E29B79A88C53}"/>
    <cellStyle name="หมายเหตุ 4 5 9" xfId="42679" xr:uid="{46D655B8-D307-44F4-9290-1030EB14DC23}"/>
    <cellStyle name="หมายเหตุ 4 6" xfId="2421" xr:uid="{85393BC5-5D06-4136-BF47-F98B6DE70EEE}"/>
    <cellStyle name="หมายเหตุ 4 6 2" xfId="7524" xr:uid="{94746895-B362-4907-B9C8-29D67543C79D}"/>
    <cellStyle name="หมายเหตุ 4 6 3" xfId="43673" xr:uid="{39153600-8F4A-4DCC-B5A1-2F80BF9A13DE}"/>
    <cellStyle name="หมายเหตุ 4 7" xfId="8456" xr:uid="{12CBDEAB-85DE-4DCA-9847-D2E901092E7B}"/>
    <cellStyle name="หมายเหตุ 4 7 2" xfId="45353" xr:uid="{6B792A75-B640-422C-8549-C976F4144C39}"/>
    <cellStyle name="หมายเหตุ 4 8" xfId="9277" xr:uid="{260F6FB3-867E-45AF-8E21-508E2320333B}"/>
    <cellStyle name="หมายเหตุ 4 8 2" xfId="13156" xr:uid="{25B46465-BEB1-4D4D-AC31-688CD38EF6CC}"/>
    <cellStyle name="หมายเหตุ 4 9" xfId="10381" xr:uid="{166A2CE2-9F10-43C2-8280-220FEFD0F8EB}"/>
    <cellStyle name="หมายเหตุ 5" xfId="648" xr:uid="{8B0A5878-E13A-4F94-BB42-B06DA9649D0E}"/>
    <cellStyle name="หมายเหตุ 5 10" xfId="11212" xr:uid="{F03B9619-5FE8-41DC-845C-8705C89B2C62}"/>
    <cellStyle name="หมายเหตุ 5 11" xfId="11182" xr:uid="{1B8AAAA7-FC0A-4E2A-829D-6FB8609E0380}"/>
    <cellStyle name="หมายเหตุ 5 12" xfId="6147" xr:uid="{CA3D7D2A-8383-4896-A7D2-FA33FF228E6A}"/>
    <cellStyle name="หมายเหตุ 5 13" xfId="11895" xr:uid="{6E301EF6-1363-4426-B9BA-D2E8A0A0BED0}"/>
    <cellStyle name="หมายเหตุ 5 14" xfId="10917" xr:uid="{81160981-1A02-4A31-BC23-2BA13E6CB2F9}"/>
    <cellStyle name="หมายเหตุ 5 15" xfId="13203" xr:uid="{73E3A575-08D1-4B7A-A259-BD111925D027}"/>
    <cellStyle name="หมายเหตุ 5 2" xfId="1263" xr:uid="{421FDCFC-F793-432C-8918-6C0A3D2C7025}"/>
    <cellStyle name="หมายเหตุ 5 2 10" xfId="38492" xr:uid="{23C35DAC-6D24-42CE-9F63-F2037A78246A}"/>
    <cellStyle name="หมายเหตุ 5 2 2" xfId="5482" xr:uid="{494A941C-982A-47DA-83B2-6A1E7175EDF9}"/>
    <cellStyle name="หมายเหตุ 5 2 3" xfId="7292" xr:uid="{3AB9F7C3-F12F-4BC0-B308-60C0A38BC4B2}"/>
    <cellStyle name="หมายเหตุ 5 2 4" xfId="7168" xr:uid="{98F4AD50-3291-4BD8-858F-46DAF722E8D3}"/>
    <cellStyle name="หมายเหตุ 5 2 5" xfId="11586" xr:uid="{9A8D2E08-23F0-4AEE-AAC8-4C8350F6E18B}"/>
    <cellStyle name="หมายเหตุ 5 2 6" xfId="7226" xr:uid="{DB182165-B3DD-4D90-B5EB-7A9CB3EB6A44}"/>
    <cellStyle name="หมายเหตุ 5 2 7" xfId="12023" xr:uid="{6D37A481-E555-42D9-B78C-8E6D498B0AED}"/>
    <cellStyle name="หมายเหตุ 5 2 8" xfId="11992" xr:uid="{8FF159F2-9E32-46AA-A3C9-D52F6B622B22}"/>
    <cellStyle name="หมายเหตุ 5 2 9" xfId="4531" xr:uid="{234D18A2-55A6-4C5F-95BE-A6AC90D85A2B}"/>
    <cellStyle name="หมายเหตุ 5 3" xfId="914" xr:uid="{723A86FC-9AB0-418C-A75C-75CEB556D757}"/>
    <cellStyle name="หมายเหตุ 5 3 2" xfId="5620" xr:uid="{17596DD3-C2C9-47A9-A1C9-DE584627691B}"/>
    <cellStyle name="หมายเหตุ 5 3 3" xfId="11205" xr:uid="{375CA845-607C-4E43-9EBD-6CD1C9BF2409}"/>
    <cellStyle name="หมายเหตุ 5 3 4" xfId="11035" xr:uid="{D5ACF5D4-21EF-407A-9DC4-82C2D6DC7A2E}"/>
    <cellStyle name="หมายเหตุ 5 3 5" xfId="11718" xr:uid="{04F8C191-80AC-4987-A0FD-EDC017C5A92B}"/>
    <cellStyle name="หมายเหตุ 5 3 6" xfId="11112" xr:uid="{3E93D068-35D2-411B-86D6-24F59760B573}"/>
    <cellStyle name="หมายเหตุ 5 3 7" xfId="11515" xr:uid="{6384F5CA-D020-412D-8BF7-E8C7D772D242}"/>
    <cellStyle name="หมายเหตุ 5 3 8" xfId="5144" xr:uid="{0F2A94F5-A5BD-427B-B649-F6D9201A8384}"/>
    <cellStyle name="หมายเหตุ 5 3 9" xfId="41380" xr:uid="{6024AE37-496C-4A55-8957-C1EE5E023DA7}"/>
    <cellStyle name="หมายเหตุ 5 4" xfId="2715" xr:uid="{A4FD5844-701F-49C7-8C19-8A1911C43AFD}"/>
    <cellStyle name="หมายเหตุ 5 4 2" xfId="8459" xr:uid="{EF493E58-602D-4BA7-9A00-8E5C98EBF575}"/>
    <cellStyle name="หมายเหตุ 5 4 3" xfId="42042" xr:uid="{E8EC5783-9995-47E6-9787-7544796EC757}"/>
    <cellStyle name="หมายเหตุ 5 5" xfId="9644" xr:uid="{978EB466-2D32-42FF-8F7E-B8F5939C6096}"/>
    <cellStyle name="หมายเหตุ 5 5 2" xfId="42652" xr:uid="{DE48531E-DEAB-4F8E-B7FB-DB9CC981C591}"/>
    <cellStyle name="หมายเหตุ 5 6" xfId="10529" xr:uid="{F5CF0043-2346-46A7-81DC-7041FFE6B632}"/>
    <cellStyle name="หมายเหตุ 5 6 2" xfId="43706" xr:uid="{5C98DEAF-BA04-42D0-912F-DF8165929EA5}"/>
    <cellStyle name="หมายเหตุ 5 7" xfId="8677" xr:uid="{7314BA2F-0565-4A8A-BF23-1FF54CCDABE5}"/>
    <cellStyle name="หมายเหตุ 5 7 2" xfId="45337" xr:uid="{61B1E581-B20C-4E4F-A538-F7D5571248DA}"/>
    <cellStyle name="หมายเหตุ 5 8" xfId="10596" xr:uid="{808243D0-75A5-456C-BF16-660E558BBC0D}"/>
    <cellStyle name="หมายเหตุ 5 9" xfId="10748" xr:uid="{1A1E5C15-F624-4F9F-9F2E-A0F7838E551D}"/>
    <cellStyle name="หมายเหตุ 6" xfId="649" xr:uid="{BD9DDCAC-98F9-4CA4-A8A2-DB01C525C134}"/>
    <cellStyle name="หมายเหตุ 6 10" xfId="12024" xr:uid="{B24E16D8-E100-483D-8715-EB4FE037058B}"/>
    <cellStyle name="หมายเหตุ 6 11" xfId="10953" xr:uid="{EFDEFA46-64D2-4C9C-A0DD-E29DB4C020B1}"/>
    <cellStyle name="หมายเหตุ 6 12" xfId="6678" xr:uid="{1C4454BC-110C-4EE2-9FC6-2922211D012E}"/>
    <cellStyle name="หมายเหตุ 6 13" xfId="37943" xr:uid="{A13E664B-162B-48EC-99D8-4E420EEEED12}"/>
    <cellStyle name="หมายเหตุ 6 2" xfId="1258" xr:uid="{4B02B586-496F-432D-AD7A-47448F44BE11}"/>
    <cellStyle name="หมายเหตุ 6 2 10" xfId="41825" xr:uid="{72AC3D61-E8DB-4AC8-9E66-9AE76D19BCA0}"/>
    <cellStyle name="หมายเหตุ 6 2 2" xfId="5497" xr:uid="{32495537-984D-47DF-BECF-258200D22845}"/>
    <cellStyle name="หมายเหตุ 6 2 3" xfId="7293" xr:uid="{5E95805A-6CC4-45E8-97F0-391215A8DBB1}"/>
    <cellStyle name="หมายเหตุ 6 2 4" xfId="11249" xr:uid="{EDF2FFC3-7231-4275-A347-A74F24777133}"/>
    <cellStyle name="หมายเหตุ 6 2 5" xfId="11625" xr:uid="{6842FF91-70B0-46D3-ADAE-A0CF8AA55376}"/>
    <cellStyle name="หมายเหตุ 6 2 6" xfId="10991" xr:uid="{F1FF225F-9E75-4613-8DF0-20A3CFB70991}"/>
    <cellStyle name="หมายเหตุ 6 2 7" xfId="6748" xr:uid="{48BE844B-4E75-4F35-B05A-C067CF329BD0}"/>
    <cellStyle name="หมายเหตุ 6 2 8" xfId="11166" xr:uid="{2265C7AA-7D82-456B-9668-05DE00FD70DA}"/>
    <cellStyle name="หมายเหตุ 6 2 9" xfId="4546" xr:uid="{04B18554-93D6-49B9-8CD2-FC1832EF7AD0}"/>
    <cellStyle name="หมายเหตุ 6 3" xfId="906" xr:uid="{461266E8-9C6E-47AF-83AA-31ED155649BA}"/>
    <cellStyle name="หมายเหตุ 6 3 2" xfId="5635" xr:uid="{82D82C75-2AEB-44DC-BA61-AD14BE5BC258}"/>
    <cellStyle name="หมายเหตุ 6 3 3" xfId="11953" xr:uid="{0BA513C5-1E55-448D-B6F1-BD9730B7F17F}"/>
    <cellStyle name="หมายเหตุ 6 3 4" xfId="7205" xr:uid="{20C28D61-07D5-42CC-8538-3CE00DABDC75}"/>
    <cellStyle name="หมายเหตุ 6 3 5" xfId="11562" xr:uid="{3E487040-2619-4A10-8A77-A8C75DD5C97C}"/>
    <cellStyle name="หมายเหตุ 6 3 6" xfId="11705" xr:uid="{B63E54FA-B164-4A67-9E8A-C4FF0EA82049}"/>
    <cellStyle name="หมายเหตุ 6 3 7" xfId="11085" xr:uid="{A8078DAE-91E6-4168-84F2-99D7DCF39D6E}"/>
    <cellStyle name="หมายเหตุ 6 3 8" xfId="5159" xr:uid="{D1942F1D-F7DF-44AD-A6F5-8397E140305F}"/>
    <cellStyle name="หมายเหตุ 6 3 9" xfId="42452" xr:uid="{2E2EE0D3-2EE9-4ED5-8911-0A492BBF5BCB}"/>
    <cellStyle name="หมายเหตุ 6 4" xfId="3053" xr:uid="{53340130-D93C-4D8E-AE25-09632371291F}"/>
    <cellStyle name="หมายเหตุ 6 4 2" xfId="10058" xr:uid="{EC88C952-1250-401B-A982-D04D265ED5F6}"/>
    <cellStyle name="หมายเหตุ 6 4 3" xfId="43015" xr:uid="{351CB37B-626D-4806-ADEC-2B45BFE0B77E}"/>
    <cellStyle name="หมายเหตุ 6 5" xfId="10653" xr:uid="{23717180-6B0E-4327-B642-CD93B8727827}"/>
    <cellStyle name="หมายเหตุ 6 5 2" xfId="43265" xr:uid="{60F1B38C-CCD8-47D3-A0D6-C6A8B4C79DCC}"/>
    <cellStyle name="หมายเหตุ 6 6" xfId="10743" xr:uid="{3DABF4AC-1D3D-48FD-A34C-B0871C27299A}"/>
    <cellStyle name="หมายเหตุ 6 6 2" xfId="45667" xr:uid="{F3AC9279-A8D1-4139-9EF3-B03BE7FAF7FB}"/>
    <cellStyle name="หมายเหตุ 6 7" xfId="10814" xr:uid="{14DC5A60-3184-465E-B0BA-065C58DA13A1}"/>
    <cellStyle name="หมายเหตุ 6 7 2" xfId="45945" xr:uid="{B0E64181-B925-4199-AB35-366C88E51EA4}"/>
    <cellStyle name="หมายเหตุ 6 8" xfId="12004" xr:uid="{0E072087-CA3B-4652-B0EC-7104569F8DDC}"/>
    <cellStyle name="หมายเหตุ 6 9" xfId="11146" xr:uid="{CCD295AA-786B-4BF0-8384-2BFB0500CE0E}"/>
    <cellStyle name="หมายเหตุ 7" xfId="650" xr:uid="{F5C1FA38-6D30-498A-86E8-8C7281C5AFD8}"/>
    <cellStyle name="หมายเหตุ 7 10" xfId="12520" xr:uid="{A64F7FC8-94EB-4924-8877-8E12B5D1B954}"/>
    <cellStyle name="หมายเหตุ 7 2" xfId="907" xr:uid="{DE1EF345-56F7-4EEB-B906-CA5442D18DB9}"/>
    <cellStyle name="หมายเหตุ 7 2 10" xfId="38234" xr:uid="{33F3C2B1-1F48-4241-A90D-CB253389178C}"/>
    <cellStyle name="หมายเหตุ 7 2 2" xfId="5474" xr:uid="{46BBA691-E5E2-4997-9EFF-21ECB8CF8559}"/>
    <cellStyle name="หมายเหตุ 7 2 3" xfId="7295" xr:uid="{B77068F9-CC72-4289-9DA4-555B5C3B5043}"/>
    <cellStyle name="หมายเหตุ 7 2 4" xfId="7186" xr:uid="{AC897635-5EAD-4EDD-A935-A30B4C77F1B9}"/>
    <cellStyle name="หมายเหตุ 7 2 5" xfId="6524" xr:uid="{0684CD61-6C30-4A87-8B67-327DD45EA110}"/>
    <cellStyle name="หมายเหตุ 7 2 6" xfId="11795" xr:uid="{A580A71A-639D-4A3F-8554-7E292FCC176F}"/>
    <cellStyle name="หมายเหตุ 7 2 7" xfId="11876" xr:uid="{F5AD7A83-C65C-4F40-AD1F-6143AA1E6360}"/>
    <cellStyle name="หมายเหตุ 7 2 8" xfId="7280" xr:uid="{BCE79474-FC1E-4FF7-80FB-5542C39B542A}"/>
    <cellStyle name="หมายเหตุ 7 2 9" xfId="4524" xr:uid="{660131A1-D6AB-463F-893B-EA581160ADE7}"/>
    <cellStyle name="หมายเหตุ 7 3" xfId="5138" xr:uid="{FDC898A4-FCCB-4034-826A-1FA89F0D114D}"/>
    <cellStyle name="หมายเหตุ 7 3 2" xfId="5614" xr:uid="{42130427-FD74-4ECC-9E24-28138BA29684}"/>
    <cellStyle name="หมายเหตุ 7 3 3" xfId="41700" xr:uid="{0CD3434A-2028-4C28-B33C-DEDEA3353BBE}"/>
    <cellStyle name="หมายเหตุ 7 4" xfId="6156" xr:uid="{F222226C-96CF-4C44-8B6E-8F7B64C323AF}"/>
    <cellStyle name="หมายเหตุ 7 4 2" xfId="42361" xr:uid="{20D14BB9-CE3A-4F5B-8483-842F410DF9C4}"/>
    <cellStyle name="หมายเหตุ 7 5" xfId="11883" xr:uid="{A985D29B-31A4-4C99-8E5A-AF0D90560A75}"/>
    <cellStyle name="หมายเหตุ 7 5 2" xfId="42933" xr:uid="{C9642663-F63E-4D49-A09D-1D4B385C1F73}"/>
    <cellStyle name="หมายเหตุ 7 6" xfId="11480" xr:uid="{19B69705-78C9-4C8C-A22A-A3B340EAC0BD}"/>
    <cellStyle name="หมายเหตุ 7 6 2" xfId="43469" xr:uid="{3DCDA91C-B614-4D66-8B37-F8E7C578AB66}"/>
    <cellStyle name="หมายเหตุ 7 7" xfId="10978" xr:uid="{73C657B1-51B7-4781-BF1F-9DB2D6957897}"/>
    <cellStyle name="หมายเหตุ 7 7 2" xfId="45570" xr:uid="{3E56CF82-140F-4627-AE06-CEF4CEE29277}"/>
    <cellStyle name="หมายเหตุ 7 8" xfId="11923" xr:uid="{4B474FA8-1DC8-4A58-8F3B-F268F79EEC33}"/>
    <cellStyle name="หมายเหตุ 7 9" xfId="4108" xr:uid="{20D965AF-C499-4404-B3A2-06162B2F737C}"/>
    <cellStyle name="หมายเหตุ 8" xfId="1103" xr:uid="{6FFA1147-2EE9-4C47-880F-E502B913DA80}"/>
    <cellStyle name="หมายเหตุ 8 10" xfId="38226" xr:uid="{94212B45-32A3-421E-82D0-EF9CFFDEC152}"/>
    <cellStyle name="หมายเหตุ 8 2" xfId="5402" xr:uid="{23EFD896-A717-4D19-A40A-A5A19E4A4879}"/>
    <cellStyle name="หมายเหตุ 8 3" xfId="7296" xr:uid="{9AEC7B88-DBDE-42FA-87E5-4A67521F5E1F}"/>
    <cellStyle name="หมายเหตุ 8 4" xfId="12093" xr:uid="{E128F8F1-674E-4A0C-8E0A-BB14D668B775}"/>
    <cellStyle name="หมายเหตุ 8 5" xfId="11185" xr:uid="{AFFDA403-8A6E-453D-824A-184838EE7D22}"/>
    <cellStyle name="หมายเหตุ 8 6" xfId="12112" xr:uid="{1EA79D6F-91C3-4748-933B-7AE778051DCA}"/>
    <cellStyle name="หมายเหตุ 8 7" xfId="11553" xr:uid="{6DBD1848-7DA4-4B6D-A007-749873B9FF1C}"/>
    <cellStyle name="หมายเหตุ 8 8" xfId="11684" xr:uid="{8E3DF1AA-9D3F-406F-B0CB-BA22169EBF5A}"/>
    <cellStyle name="หมายเหตุ 8 9" xfId="4386" xr:uid="{ED54B428-FAE8-4C2E-AE3A-05CE3703EC2A}"/>
    <cellStyle name="หมายเหตุ 9" xfId="666" xr:uid="{EFAD7FB1-0D24-4A9C-A2FE-E3D65D7A204A}"/>
    <cellStyle name="หมายเหตุ 9 2" xfId="5523" xr:uid="{C302E679-B68F-48E9-B68F-2F6074FC24A5}"/>
    <cellStyle name="หมายเหตุ 9 3" xfId="11006" xr:uid="{4D993652-48F5-4AC5-B528-964E806C29D2}"/>
    <cellStyle name="หมายเหตุ 9 4" xfId="11626" xr:uid="{F9B840D4-3309-4B0A-959E-56638196CB81}"/>
    <cellStyle name="หมายเหตุ 9 5" xfId="6893" xr:uid="{A42DDCA1-6167-4A7F-AB6F-1E21D664F6B5}"/>
    <cellStyle name="หมายเหตุ 9 6" xfId="11663" xr:uid="{C1293C47-2381-4B1E-BC12-637E2BC45F6D}"/>
    <cellStyle name="หมายเหตุ 9 7" xfId="7120" xr:uid="{C72B4F7A-8966-4957-8276-486BEA972873}"/>
    <cellStyle name="หมายเหตุ 9 8" xfId="4906" xr:uid="{687CAD0A-4C81-444B-B720-E3E5530DBEAA}"/>
    <cellStyle name="หมายเหตุ 9 9" xfId="41707" xr:uid="{2A9033F1-4BCD-4D56-8F86-E18898D29BC5}"/>
    <cellStyle name="หัวเรื่อง 1" xfId="651" xr:uid="{F7612854-E150-40FC-87A2-A0168B783D16}"/>
    <cellStyle name="หัวเรื่อง 1 2" xfId="12427" xr:uid="{62A1DC59-DAEB-42FE-A8EE-5DFC82C96B71}"/>
    <cellStyle name="หัวเรื่อง 1 2 2" xfId="37724" xr:uid="{5DCABD1F-D367-4D33-B1B2-B2B4D189B67E}"/>
    <cellStyle name="หัวเรื่อง 1 3" xfId="37944" xr:uid="{CB16B709-AFD8-410C-90C2-EFCEC5735128}"/>
    <cellStyle name="หัวเรื่อง 1 4" xfId="12629" xr:uid="{9E4F4627-34EA-4DA8-9A29-175AF794C294}"/>
    <cellStyle name="หัวเรื่อง 2" xfId="652" xr:uid="{47EC7295-1F10-4555-B10B-C1C06F575BCD}"/>
    <cellStyle name="หัวเรื่อง 2 2" xfId="12428" xr:uid="{4266C9C4-6BE9-458F-9E4D-CE85A829CAA1}"/>
    <cellStyle name="หัวเรื่อง 2 2 2" xfId="37725" xr:uid="{0158A7E8-AA9B-4F53-9C4D-40CA70624536}"/>
    <cellStyle name="หัวเรื่อง 2 3" xfId="37945" xr:uid="{20E3DB83-DC8C-44E9-ABB4-E5299E921260}"/>
    <cellStyle name="หัวเรื่อง 2 4" xfId="12692" xr:uid="{FBE20058-B992-4D49-8AFF-77DFA077C720}"/>
    <cellStyle name="หัวเรื่อง 3" xfId="653" xr:uid="{3B0C1CB2-6E77-4BE8-92D5-A64759F444F1}"/>
    <cellStyle name="หัวเรื่อง 3 2" xfId="12429" xr:uid="{792CA2C6-C0FE-4A92-8337-F170AF63A8EF}"/>
    <cellStyle name="หัวเรื่อง 3 2 2" xfId="37726" xr:uid="{57427764-0D83-4872-93DA-3197DFFD4715}"/>
    <cellStyle name="หัวเรื่อง 3 3" xfId="37946" xr:uid="{FE0B7D65-9488-4BB2-86F7-833B450110D2}"/>
    <cellStyle name="หัวเรื่อง 3 4" xfId="12699" xr:uid="{AA420E4A-48F1-4835-A30D-DBC73BEF0DFA}"/>
    <cellStyle name="หัวเรื่อง 4" xfId="654" xr:uid="{DEF6FB62-0D9E-4731-8706-BFDD52A4FB86}"/>
    <cellStyle name="หัวเรื่อง 4 2" xfId="12430" xr:uid="{1DF5FB8F-C934-4413-8CD5-3D40C36BE7D2}"/>
    <cellStyle name="หัวเรื่อง 4 2 2" xfId="37727" xr:uid="{E09B1D4B-D28D-499C-A754-25ABB37A5532}"/>
    <cellStyle name="หัวเรื่อง 4 3" xfId="37947" xr:uid="{22029599-2CBA-4A34-8E26-EA417E720048}"/>
    <cellStyle name="หัวเรื่อง 4 4" xfId="12482" xr:uid="{CACE42E7-54D5-4AAE-950C-7BF2486FA3E7}"/>
    <cellStyle name="" xfId="3824" xr:uid="{A5166A3C-07A6-441A-BEB9-91904ECB5FA3}"/>
    <cellStyle name="뒤에 오는 하이퍼링크" xfId="3825" xr:uid="{629963C8-E78E-4B8A-9822-797B8DE81AD2}"/>
    <cellStyle name="새귑[0]_롤痰삠悧 " xfId="3826" xr:uid="{D9415390-BF91-4144-83EF-5698653F77D3}"/>
    <cellStyle name="새귑_롤痰삠悧 " xfId="3827" xr:uid="{FBC8AF68-4BE0-42D2-9871-766C2FEEFABD}"/>
    <cellStyle name="쉼표 [0]_Korea" xfId="37728" xr:uid="{A5251ADC-9628-4553-8E54-82394C252182}"/>
    <cellStyle name="스타일 1" xfId="3828" xr:uid="{8ACCB25E-308E-42A4-974A-C717B5DCF561}"/>
    <cellStyle name="콤마 [0?업전 (2)2) (수)???????L낺" xfId="3829" xr:uid="{D4484C6E-4321-43FD-A0C0-1325E4EE936A}"/>
    <cellStyle name="콤마 [0]_  종  합  " xfId="3830" xr:uid="{AE4E1766-EE57-428F-A76C-40647FA09FCF}"/>
    <cellStyle name="콤마_  종  합  " xfId="3831" xr:uid="{CB90F95B-AE22-4813-B844-486A5CF56A46}"/>
    <cellStyle name="통화 [0?실예PL _3월PL(사) " xfId="3832" xr:uid="{A51D2A1A-FB64-436B-95B2-DE0C541E69B4}"/>
    <cellStyle name="통화 [0]_Sheet1" xfId="12581" xr:uid="{E9E1E5A5-FB77-453D-91B7-D0FF5DCED507}"/>
    <cellStyle name="통화_Sheet1" xfId="12582" xr:uid="{7C3F6260-B569-4195-9045-7AD777A318F7}"/>
    <cellStyle name="표준 2" xfId="3833" xr:uid="{636843DC-DE52-41F8-9C23-59282E378205}"/>
    <cellStyle name="표준_(Appen A) 1.BS" xfId="3834" xr:uid="{9E1115AE-ECC9-4DDB-ADFC-D86282E220BA}"/>
    <cellStyle name="一般_~0793969" xfId="12902" xr:uid="{8BDE2AAE-1B4F-4476-870A-389F0C98F7B9}"/>
    <cellStyle name="中等" xfId="12995" xr:uid="{76C0CFCE-D3CC-4E0C-B9AA-BD10B954FE83}"/>
    <cellStyle name="中等 2" xfId="37729" xr:uid="{E7B8B779-EECD-456B-AB37-3AAABE9EE7B0}"/>
    <cellStyle name="備註" xfId="12996" xr:uid="{F1EF6CF6-F0E9-489D-B05D-DEC667B47D87}"/>
    <cellStyle name="備註 10" xfId="43521" xr:uid="{8C433E0B-3D90-43F7-A838-95FBDE1F0FDD}"/>
    <cellStyle name="備註 11" xfId="45521" xr:uid="{C77AB121-192C-4C15-9B72-6F97A61B5FD6}"/>
    <cellStyle name="備註 2" xfId="13149" xr:uid="{C2EE3016-AECF-4667-AC57-28C3D48FE064}"/>
    <cellStyle name="備註 2 2" xfId="37852" xr:uid="{9946E666-BE14-43F7-82B2-F9E36FD6122D}"/>
    <cellStyle name="備註 2 2 2" xfId="41795" xr:uid="{FD77131D-1086-471D-8AB2-A2905BD919C6}"/>
    <cellStyle name="備註 2 2 3" xfId="42439" xr:uid="{210053CE-762B-4672-87FB-E584C7AA91DD}"/>
    <cellStyle name="備註 2 2 4" xfId="43003" xr:uid="{D058201D-CBCC-406B-AFD0-7C5BCF370BDF}"/>
    <cellStyle name="備註 2 2 5" xfId="43254" xr:uid="{64384614-39B7-4835-9197-A690E2E1F438}"/>
    <cellStyle name="備註 2 2 6" xfId="45638" xr:uid="{DFD1E236-582D-4EAA-83F2-C53E866B8014}"/>
    <cellStyle name="備註 2 2 7" xfId="45932" xr:uid="{4B3E68D4-9418-413F-8256-88A1C5F9EB1D}"/>
    <cellStyle name="備註 2 3" xfId="38062" xr:uid="{8301EACA-7196-42A1-99BF-3D9EC54F9F49}"/>
    <cellStyle name="備註 2 4" xfId="38445" xr:uid="{5E7000A8-5B55-4CA1-9EB4-F1C4DDE78667}"/>
    <cellStyle name="備註 2 5" xfId="41426" xr:uid="{5A1BF69E-CACF-4390-9328-06E8699344D8}"/>
    <cellStyle name="備註 2 6" xfId="42083" xr:uid="{427AAFA6-FF40-4E6E-990A-294A71F48346}"/>
    <cellStyle name="備註 2 7" xfId="42692" xr:uid="{3AA3F8FC-9A8A-44BF-B064-7F596128AFC6}"/>
    <cellStyle name="備註 2 8" xfId="43666" xr:uid="{33B00763-31E4-4E4B-8F7F-450B0971BFC4}"/>
    <cellStyle name="備註 2 9" xfId="45358" xr:uid="{838016F0-2689-41E0-A24B-FC8A668917B0}"/>
    <cellStyle name="備註 3" xfId="13157" xr:uid="{E51B642F-1F13-40FA-AD1E-377F8A2E3D3B}"/>
    <cellStyle name="備註 3 2" xfId="38453" xr:uid="{A42320BE-13BF-4F96-85E8-B4DED4D5DA9A}"/>
    <cellStyle name="備註 3 3" xfId="41417" xr:uid="{CCBD49F9-0FEB-4564-9306-5BE6B24447CA}"/>
    <cellStyle name="備註 3 4" xfId="42075" xr:uid="{4136B1AA-FCE0-48E9-B440-65D0ACD3697A}"/>
    <cellStyle name="備註 3 5" xfId="42678" xr:uid="{E4185390-D503-4E0D-97A1-A004487A9357}"/>
    <cellStyle name="備註 3 6" xfId="43674" xr:uid="{CF526D4F-FEBE-415B-8930-226592ADF9C7}"/>
    <cellStyle name="備註 3 7" xfId="45352" xr:uid="{52F2184B-94A8-4166-8D4A-FB26C5BFFBA7}"/>
    <cellStyle name="備註 4" xfId="13163" xr:uid="{8F33DC8C-536F-407A-8599-5314F9674AFA}"/>
    <cellStyle name="備註 4 2" xfId="38459" xr:uid="{C4E05DA6-1E3D-4B2D-B046-43A7A3FC592A}"/>
    <cellStyle name="備註 4 3" xfId="41411" xr:uid="{A91954CD-BF8F-44F6-9124-97C2A03AF22D}"/>
    <cellStyle name="備註 4 4" xfId="42069" xr:uid="{12B2BE5E-6858-4869-B5FD-E8B0FC767511}"/>
    <cellStyle name="備註 4 5" xfId="42661" xr:uid="{B065FE48-CFA3-48A2-9197-E899E4F8B135}"/>
    <cellStyle name="備註 4 6" xfId="43680" xr:uid="{C10623CD-3026-4326-8921-9DEEB3E8EE5C}"/>
    <cellStyle name="備註 4 7" xfId="45347" xr:uid="{BBB8BBAD-6976-4713-83DE-5FA3344DDE9A}"/>
    <cellStyle name="備註 5" xfId="13249" xr:uid="{A14D7F12-1A3F-44D5-9F70-6FDB2CA100A3}"/>
    <cellStyle name="備註 5 2" xfId="38538" xr:uid="{36EAF043-0CA9-416D-A0EE-0C24B772F703}"/>
    <cellStyle name="備註 5 3" xfId="41337" xr:uid="{ECBEE4D1-A6D4-4141-AB86-B1268D9360A0}"/>
    <cellStyle name="備註 5 4" xfId="41998" xr:uid="{7CD0FB01-C6EF-4E9D-8DE4-38077566E4B2}"/>
    <cellStyle name="備註 5 5" xfId="42609" xr:uid="{A82C1618-911D-43F1-A1AA-0A60873FD081}"/>
    <cellStyle name="備註 5 6" xfId="43752" xr:uid="{ED4A1B52-33CD-41B1-A2F0-042B368C8377}"/>
    <cellStyle name="備註 5 7" xfId="45279" xr:uid="{895C48E7-B140-4888-999F-43F68FAF6B41}"/>
    <cellStyle name="備註 6" xfId="38301" xr:uid="{AF77D1C1-B938-4870-AF7A-585E6A5F7309}"/>
    <cellStyle name="備註 7" xfId="41600" xr:uid="{9D073B65-F438-47A7-A529-C52B69FADE32}"/>
    <cellStyle name="備註 8" xfId="42244" xr:uid="{516BD9A1-3DB7-481C-B821-A3E2E93CD26A}"/>
    <cellStyle name="備註 9" xfId="42855" xr:uid="{26DCA2C3-85FD-43F0-8720-A7168E17A72A}"/>
    <cellStyle name="入力" xfId="37730" xr:uid="{E950D594-941C-44FA-BC9C-359038DEDBE3}"/>
    <cellStyle name="入力 2" xfId="37731" xr:uid="{76D1D55B-DFC3-45A9-8E5B-44218DDDFFA1}"/>
    <cellStyle name="入力 3" xfId="41772" xr:uid="{8C25BAAF-507A-4600-A4BE-79863F28EA55}"/>
    <cellStyle name="入力 4" xfId="42418" xr:uid="{03455255-5E51-4DA8-9567-5C835DD9F294}"/>
    <cellStyle name="入力 5" xfId="42985" xr:uid="{F6A4AD1E-647E-4306-B411-5EFF9B709D68}"/>
    <cellStyle name="入力 6" xfId="43236" xr:uid="{999C550E-4A46-4BF6-A299-1A6252548893}"/>
    <cellStyle name="入力 7" xfId="45615" xr:uid="{FC44FC41-801B-4C3D-8590-7F2584C5C897}"/>
    <cellStyle name="入力 8" xfId="45917" xr:uid="{B03217BB-A412-4A21-B80E-86CF12E8F486}"/>
    <cellStyle name="出力" xfId="37732" xr:uid="{94BE9ADE-32C5-4180-8839-D94EF9BA4A1B}"/>
    <cellStyle name="出力 2" xfId="37733" xr:uid="{611CEE52-C2A4-43C5-BCAF-F1825F0CFBFC}"/>
    <cellStyle name="出力 3" xfId="41773" xr:uid="{45F8E194-7648-44B2-9D48-E516A7DFBCB9}"/>
    <cellStyle name="出力 4" xfId="42419" xr:uid="{FF2E438C-D0D4-4926-B6DC-001BC6F160C7}"/>
    <cellStyle name="出力 5" xfId="42986" xr:uid="{0D7E2B87-38D9-477A-8A3D-3CB1281E6BE8}"/>
    <cellStyle name="出力 6" xfId="43237" xr:uid="{4B8B3CCB-4971-40A0-B4F9-62C7DEE8F4D3}"/>
    <cellStyle name="出力 7" xfId="45616" xr:uid="{5ABB1A4D-9E1A-4EE0-BE7C-A15B4EC6372A}"/>
    <cellStyle name="出力 8" xfId="45918" xr:uid="{E12047E8-F6A1-46E5-9216-C81F03D8E63D}"/>
    <cellStyle name="千位分隔[0]_Book1" xfId="12903" xr:uid="{8C768452-73FB-458F-80C6-3AFB49805EFE}"/>
    <cellStyle name="千位分隔_2004 MFG AOP - Dali 082103" xfId="12583" xr:uid="{BD39D091-B4EB-4384-B965-F597200D5EE9}"/>
    <cellStyle name="千分位[0]_overview of competitor" xfId="12584" xr:uid="{4562340E-816E-42FF-B691-841501315ACD}"/>
    <cellStyle name="千分位_~3132543" xfId="12904" xr:uid="{37E0D74C-5E44-433A-8524-246191C7DC16}"/>
    <cellStyle name="合計" xfId="12997" xr:uid="{F6499004-418F-4259-8E03-9F0D3A2CC368}"/>
    <cellStyle name="合計 10" xfId="43522" xr:uid="{F068C5CD-E64D-4BDF-AF38-1EB32222F6AE}"/>
    <cellStyle name="合計 11" xfId="45520" xr:uid="{539C4F31-6BBC-453E-B7E6-CC700A686776}"/>
    <cellStyle name="合計 2" xfId="13150" xr:uid="{3801BC88-8E5A-40A3-9AEB-9E01175CF649}"/>
    <cellStyle name="合計 2 2" xfId="37853" xr:uid="{E6FA5EFD-3C70-4DD1-85B4-0EA1DBD27B9F}"/>
    <cellStyle name="合計 2 2 2" xfId="41796" xr:uid="{AA749DE5-C864-4E29-B1BF-AE45A56963FC}"/>
    <cellStyle name="合計 2 2 3" xfId="42440" xr:uid="{8EC83962-D834-4BCB-87AB-22477D22FFC5}"/>
    <cellStyle name="合計 2 2 4" xfId="43004" xr:uid="{E3C9B9C1-7DDB-448B-9672-86B1E4415CDB}"/>
    <cellStyle name="合計 2 2 5" xfId="43255" xr:uid="{4B13C25F-3DAF-430C-A289-39C0E698F4C1}"/>
    <cellStyle name="合計 2 2 6" xfId="45639" xr:uid="{D138CA1A-43DC-4B0B-9B7B-0E6305CB89FF}"/>
    <cellStyle name="合計 2 2 7" xfId="45933" xr:uid="{B336D439-755C-411E-87EE-805905B811FA}"/>
    <cellStyle name="合計 2 3" xfId="38063" xr:uid="{5D2B1268-38E0-4FC5-89A7-421D16AD5BFC}"/>
    <cellStyle name="合計 2 4" xfId="38446" xr:uid="{AEF667EF-5489-4EA8-9B48-EF6F1160A92D}"/>
    <cellStyle name="合計 2 5" xfId="41425" xr:uid="{466FC013-13D3-45EC-9218-D329D1D377C8}"/>
    <cellStyle name="合計 2 6" xfId="42082" xr:uid="{A26FB214-803B-4A4E-B8DF-7170D93FD796}"/>
    <cellStyle name="合計 2 7" xfId="42691" xr:uid="{C7CF42B5-D602-4B5A-8A43-65BD73D6590F}"/>
    <cellStyle name="合計 2 8" xfId="43667" xr:uid="{AA989E28-9055-4642-8B13-7A7901A6FAFC}"/>
    <cellStyle name="合計 2 9" xfId="45357" xr:uid="{81F6B205-5D89-40E7-AD6C-0BF20F77603B}"/>
    <cellStyle name="合計 3" xfId="13158" xr:uid="{FC0FF454-2916-4FD4-9AE3-8F0CE3A4B901}"/>
    <cellStyle name="合計 3 2" xfId="38454" xr:uid="{196522AC-16FF-4429-AB9E-87CEA2D6B9F5}"/>
    <cellStyle name="合計 3 3" xfId="41416" xr:uid="{7174F484-78E9-4607-BCA3-4D2A045C4C16}"/>
    <cellStyle name="合計 3 4" xfId="42074" xr:uid="{93D3F994-60CA-4654-809A-1AFE86D3943E}"/>
    <cellStyle name="合計 3 5" xfId="42677" xr:uid="{4CF1B326-9908-465F-9FF7-95FBAA2AC3CB}"/>
    <cellStyle name="合計 3 6" xfId="43675" xr:uid="{8F899D55-2582-48B5-B85C-50AC6DA2594D}"/>
    <cellStyle name="合計 3 7" xfId="45351" xr:uid="{942F8D5A-46C6-40C0-B414-48BF515724FE}"/>
    <cellStyle name="合計 4" xfId="13164" xr:uid="{F76C8507-A066-4A70-9D5B-03E58D9FFB49}"/>
    <cellStyle name="合計 4 2" xfId="38460" xr:uid="{76FFCF11-92FA-4872-A873-C5F088651CBD}"/>
    <cellStyle name="合計 4 3" xfId="41410" xr:uid="{578EFECB-A324-4524-AA5F-B3997DACD1DF}"/>
    <cellStyle name="合計 4 4" xfId="42068" xr:uid="{916255EC-2E6A-4C03-8FF5-61CE46B9E002}"/>
    <cellStyle name="合計 4 5" xfId="42660" xr:uid="{FAB24741-9981-4F73-A5D0-5E9D906DCE42}"/>
    <cellStyle name="合計 4 6" xfId="43681" xr:uid="{EF8BBD23-ECB8-4AE5-AFC7-56CDEEE1EE39}"/>
    <cellStyle name="合計 4 7" xfId="45346" xr:uid="{0D952187-EF85-4EB5-86C3-C75B6255AC07}"/>
    <cellStyle name="合計 5" xfId="13250" xr:uid="{8F94DBFE-465F-4CCA-AB6A-05EF31DF90A2}"/>
    <cellStyle name="合計 5 2" xfId="38539" xr:uid="{2FD261E8-4865-4673-8941-DF4FCF4ECD21}"/>
    <cellStyle name="合計 5 3" xfId="41336" xr:uid="{243AF50F-08EB-4DC6-BA3D-642E52674283}"/>
    <cellStyle name="合計 5 4" xfId="41997" xr:uid="{778EBDB7-8236-488D-9CDA-0A615BA0FF7C}"/>
    <cellStyle name="合計 5 5" xfId="42608" xr:uid="{4BE4AB85-6000-476F-85A2-5BE5966F63BF}"/>
    <cellStyle name="合計 5 6" xfId="43753" xr:uid="{E11CA133-D2A8-42A1-B83F-CA246278578A}"/>
    <cellStyle name="合計 5 7" xfId="45278" xr:uid="{2A9BB2AB-63FB-4684-88CA-3FC391291709}"/>
    <cellStyle name="合計 6" xfId="38302" xr:uid="{F469B227-0932-4532-BC59-7B387911DC8A}"/>
    <cellStyle name="合計 7" xfId="41599" xr:uid="{10BB74CC-4982-47EE-B818-C0217AA18BCD}"/>
    <cellStyle name="合計 8" xfId="42243" xr:uid="{B95E73EC-9D39-47A9-A2BC-8AEC16720BF7}"/>
    <cellStyle name="合計 9" xfId="42854" xr:uid="{70B436B8-23AA-4478-A0F4-64776111CD1C}"/>
    <cellStyle name="咬訌裝?report-2 " xfId="3835" xr:uid="{EF168FA7-2ADA-4F78-9F6E-13C616C7F94D}"/>
    <cellStyle name="壞" xfId="12998" xr:uid="{C216BBF8-C1E8-4548-A14B-5A5C5E25D540}"/>
    <cellStyle name="壞 2" xfId="37734" xr:uid="{06816D8F-A296-4684-8BB8-2A6871F8F2C4}"/>
    <cellStyle name="好" xfId="12999" xr:uid="{41B27D8E-8D66-4464-97F9-F0DFAA778EDE}"/>
    <cellStyle name="好 2" xfId="37735" xr:uid="{6B547959-B814-4159-9A40-57EDB7E5FA30}"/>
    <cellStyle name="差" xfId="37736" xr:uid="{2859FB5D-9FFB-41BC-B72D-288684A9AC6C}"/>
    <cellStyle name="常规_~0597031" xfId="37737" xr:uid="{4715A3DB-3DE9-458F-A763-89C24120C011}"/>
    <cellStyle name="强调文字颜色 1" xfId="37738" xr:uid="{50A8260F-042F-4C8D-9F30-BEACF6BC261E}"/>
    <cellStyle name="强调文字颜色 2" xfId="37739" xr:uid="{CE995694-EB52-4752-A745-49F6B55F924E}"/>
    <cellStyle name="强调文字颜色 3" xfId="37740" xr:uid="{F11C061F-2777-435A-BF43-AA91896DD051}"/>
    <cellStyle name="强调文字颜色 4" xfId="37741" xr:uid="{D1A22AB3-5FEB-4B91-BD9F-F8AD6FCC7753}"/>
    <cellStyle name="强调文字颜色 5" xfId="37742" xr:uid="{5507A62D-3909-4D58-9E3C-21C758978A20}"/>
    <cellStyle name="强调文字颜色 6" xfId="37743" xr:uid="{D95E11E5-6DDF-41EA-BE02-3D0C8A637F7F}"/>
    <cellStyle name="悪い" xfId="37744" xr:uid="{9F2DD284-6308-464A-B281-3223D402B7B7}"/>
    <cellStyle name="悪い 2" xfId="37745" xr:uid="{7DE6FBCA-D128-4CE9-9F71-C14650AFB97E}"/>
    <cellStyle name="未定義" xfId="12905" xr:uid="{2C620AFB-3122-485E-AA8A-D52250CB5EE1}"/>
    <cellStyle name="未定義 2" xfId="37746" xr:uid="{714091FB-2075-470B-8522-E2569F9071EE}"/>
    <cellStyle name="未定義 3" xfId="37948" xr:uid="{3FF11BBE-A8DE-43BF-8791-D2A3EA0E7828}"/>
    <cellStyle name="标题" xfId="37747" xr:uid="{9C7656B5-D59E-44A3-952A-25579E30A6E3}"/>
    <cellStyle name="标题 1" xfId="37748" xr:uid="{97496544-1FC5-4C9A-BF64-4C97D42A1D54}"/>
    <cellStyle name="标题 2" xfId="37749" xr:uid="{33B3E975-E6FD-49BB-BB16-8A53E7B45FA4}"/>
    <cellStyle name="标题 3" xfId="37750" xr:uid="{30DE9C38-5281-4FB3-94B6-BC1384F3EE9F}"/>
    <cellStyle name="标题 4" xfId="37751" xr:uid="{3F45456D-FFE1-437A-95F2-1FC5A359D5DA}"/>
    <cellStyle name="样式 1" xfId="37752" xr:uid="{D37A0A09-FAD2-41E0-9F19-32CBA0DE81CD}"/>
    <cellStyle name="桁区切り [0.00]_GY OFFTAKE 4x4 summer schedule 051003" xfId="37753" xr:uid="{705B9709-A6F3-46C5-86EA-9182939E6D0F}"/>
    <cellStyle name="桁区切り_Inventory list Apr-2009①0507" xfId="3836" xr:uid="{EF8C6BD6-310C-433D-BECF-BDE77A8481CB}"/>
    <cellStyle name="检查单元格" xfId="37754" xr:uid="{3A06FBDA-D3D6-4145-B6B9-92878960FDE9}"/>
    <cellStyle name="標準_~8359195" xfId="37755" xr:uid="{5627D10D-B8DA-4F3E-8BDF-F468DF9C804C}"/>
    <cellStyle name="標題" xfId="13000" xr:uid="{C9F1E790-9FD3-4377-AEC0-F75AFCA039E8}"/>
    <cellStyle name="標題 1" xfId="13001" xr:uid="{763B15A0-AEA1-4727-B540-CEEE5E747CB2}"/>
    <cellStyle name="標題 1 2" xfId="37756" xr:uid="{CC5477CE-622C-4941-9F16-7223B4C391CB}"/>
    <cellStyle name="標題 2" xfId="13002" xr:uid="{3AFADEA5-3DCB-46A2-A0F1-1D0841074EB7}"/>
    <cellStyle name="標題 2 2" xfId="37757" xr:uid="{E424949B-DCBB-4DCE-80EF-530EBD5585A0}"/>
    <cellStyle name="標題 3" xfId="13003" xr:uid="{57A9A684-F5A9-4146-851E-4AB2DBA00596}"/>
    <cellStyle name="標題 3 2" xfId="37758" xr:uid="{BAE2CA03-4FC1-4C62-A50B-A03EC950F25A}"/>
    <cellStyle name="標題 4" xfId="13004" xr:uid="{7D456ADD-0CBF-4D2D-9C0B-6384E8AB253C}"/>
    <cellStyle name="標題 4 2" xfId="37759" xr:uid="{E124AADA-FD18-46C7-A97B-E03118F2346E}"/>
    <cellStyle name="標題 5" xfId="37760" xr:uid="{FF7EFBBC-A5EE-42A0-A22C-71D4C3D96BA4}"/>
    <cellStyle name="檢查儲存格" xfId="13005" xr:uid="{AA4189D7-9BD4-41A0-832C-6169078C5664}"/>
    <cellStyle name="檢查儲存格 2" xfId="37761" xr:uid="{92016764-4E8A-4FF4-91DB-4E5E78089A88}"/>
    <cellStyle name="汇总" xfId="37762" xr:uid="{91A58797-A944-46C3-9FE4-33695BFF7AF0}"/>
    <cellStyle name="汇总 2" xfId="41774" xr:uid="{141BA206-5525-4F2F-B398-2C17825EAD17}"/>
    <cellStyle name="汇总 3" xfId="42420" xr:uid="{5260D09A-DC8E-435B-831A-F4F8C796F280}"/>
    <cellStyle name="汇总 4" xfId="42987" xr:uid="{4BEEE5CC-065D-4BA1-A06C-F425C5DE9B0F}"/>
    <cellStyle name="汇总 5" xfId="43238" xr:uid="{67268C7A-170A-4915-8195-70253367D336}"/>
    <cellStyle name="汇总 6" xfId="45618" xr:uid="{3F11BF9C-BF6D-4A08-BC5E-882F30519AA7}"/>
    <cellStyle name="汇总 7" xfId="45919" xr:uid="{8109B238-630F-4C4F-8628-21DCA9739D6C}"/>
    <cellStyle name="注释" xfId="37763" xr:uid="{FAD7569F-E11B-4594-A613-FDD8DF57AB68}"/>
    <cellStyle name="注释 2" xfId="41775" xr:uid="{9271372E-69AD-46FA-97A0-5D6AD7962371}"/>
    <cellStyle name="注释 3" xfId="42421" xr:uid="{B07EB4D6-DAF7-4C0B-A14F-43B6BDED8472}"/>
    <cellStyle name="注释 4" xfId="42988" xr:uid="{0F26FC18-89FB-45CD-BBD8-8F8A3B585790}"/>
    <cellStyle name="注释 5" xfId="43239" xr:uid="{F6D13068-A765-4E7E-9044-0BC7E8D03432}"/>
    <cellStyle name="注释 6" xfId="45619" xr:uid="{271C5B01-D832-47E1-B195-3B0373FC6098}"/>
    <cellStyle name="注释 7" xfId="45920" xr:uid="{0E48E6AE-1B09-40F8-A93B-0FDFACC95BAA}"/>
    <cellStyle name="良い" xfId="37764" xr:uid="{AC859E00-152A-4985-9906-BACAA3A614A9}"/>
    <cellStyle name="良い 2" xfId="37765" xr:uid="{7B98E571-CF52-480A-9D52-5EEA42D2440C}"/>
    <cellStyle name="見出し 1" xfId="37766" xr:uid="{C8C9EA95-8916-41DF-9A1D-A67E78A44E4E}"/>
    <cellStyle name="見出し 1 2" xfId="37767" xr:uid="{27E04EAA-CCF8-4C23-A433-AE5368971D41}"/>
    <cellStyle name="見出し 2" xfId="37768" xr:uid="{7E48121C-9C6C-4730-8EBD-5633E8F0A196}"/>
    <cellStyle name="見出し 2 2" xfId="37769" xr:uid="{650426BC-FDE6-4507-8DDF-CB0A2D96888F}"/>
    <cellStyle name="見出し 3" xfId="37770" xr:uid="{DF19A287-6515-4E91-9888-F7D87A0FE631}"/>
    <cellStyle name="見出し 3 2" xfId="37771" xr:uid="{439CE769-1563-4B2B-B0CD-CB0B7B758B4B}"/>
    <cellStyle name="見出し 4" xfId="37772" xr:uid="{21B9DF7A-5877-40ED-A6FF-8E1CAA59F200}"/>
    <cellStyle name="見出し 4 2" xfId="37773" xr:uid="{B2EC9CE0-C0E0-44BD-A8AD-21133353BA69}"/>
    <cellStyle name="解释性文本" xfId="37774" xr:uid="{8B376817-3976-48C0-8C5F-9D8A7BC72E3A}"/>
    <cellStyle name="計算" xfId="37775" xr:uid="{9E8BC1A6-4CD5-422E-B716-E366B56AC11B}"/>
    <cellStyle name="計算 2" xfId="37776" xr:uid="{31EA046A-C2AD-4CB3-BE34-0F8511FA50BB}"/>
    <cellStyle name="計算 3" xfId="41776" xr:uid="{527CD30B-ECFB-42B7-9604-F00D9B44371D}"/>
    <cellStyle name="計算 4" xfId="42422" xr:uid="{B5757853-2204-4634-B372-022CA97A297F}"/>
    <cellStyle name="計算 5" xfId="42989" xr:uid="{0971C081-B263-4EE5-AC40-4943693BCD5D}"/>
    <cellStyle name="計算 6" xfId="43240" xr:uid="{4D9332B6-0800-4D7F-A929-DA5D4E4FBC31}"/>
    <cellStyle name="計算 7" xfId="45620" xr:uid="{529DE014-96DA-4E7D-A7B7-A69920DD7DFE}"/>
    <cellStyle name="計算 8" xfId="45921" xr:uid="{3D245584-8089-4B83-8BDC-05E88938EFFF}"/>
    <cellStyle name="計算方式" xfId="13006" xr:uid="{EB5FFCB9-29CF-4A76-892E-08F6378C514D}"/>
    <cellStyle name="計算方式 10" xfId="43523" xr:uid="{29FC197E-823E-4089-BFFE-AA1AB834CA63}"/>
    <cellStyle name="計算方式 11" xfId="45512" xr:uid="{8154BA47-8ACA-4B92-9909-CA70F12031F4}"/>
    <cellStyle name="計算方式 2" xfId="13151" xr:uid="{8CAD18F9-4A71-4E3D-8A06-BB87419FFD83}"/>
    <cellStyle name="計算方式 2 2" xfId="37855" xr:uid="{4CED9E04-FF49-4139-B135-0F8F2A3640E3}"/>
    <cellStyle name="計算方式 2 2 2" xfId="41797" xr:uid="{B57D5988-8B19-4263-99D8-8338B21E7B37}"/>
    <cellStyle name="計算方式 2 2 3" xfId="42442" xr:uid="{B3C4BCFC-AEF1-4999-BFA5-B51A1A7FC2C1}"/>
    <cellStyle name="計算方式 2 2 4" xfId="43005" xr:uid="{BD81FF17-8FDD-47A9-B253-952186BCCB2D}"/>
    <cellStyle name="計算方式 2 2 5" xfId="43256" xr:uid="{DF94C056-2EB6-469D-8B25-69736E0E45D5}"/>
    <cellStyle name="計算方式 2 2 6" xfId="45640" xr:uid="{F6DB5C1C-A2AE-475B-AAE2-3B70AAFBCA29}"/>
    <cellStyle name="計算方式 2 2 7" xfId="45934" xr:uid="{F9A44FCC-E3C1-4007-B1CB-62C90AD947E6}"/>
    <cellStyle name="計算方式 2 3" xfId="38064" xr:uid="{F88AAEF3-AF9F-4F4A-9555-8148507B8211}"/>
    <cellStyle name="計算方式 2 4" xfId="38447" xr:uid="{0BE6F542-A901-44C8-ABF4-F7582D313767}"/>
    <cellStyle name="計算方式 2 5" xfId="41423" xr:uid="{63A4CE51-BC51-43FB-8D50-B9B8BDC61616}"/>
    <cellStyle name="計算方式 2 6" xfId="42081" xr:uid="{8F04DB45-AF2C-4B50-9E96-25872CC8493E}"/>
    <cellStyle name="計算方式 2 7" xfId="42690" xr:uid="{E2B68C4F-A1A8-4E72-B1D4-09D5A52C573E}"/>
    <cellStyle name="計算方式 2 8" xfId="43668" xr:uid="{C8B3F743-AF93-4CA9-B201-A8EEA75B3387}"/>
    <cellStyle name="計算方式 2 9" xfId="45356" xr:uid="{A0425EF1-8F67-4402-9538-3314F215F450}"/>
    <cellStyle name="計算方式 3" xfId="13159" xr:uid="{79BF0A59-18F6-48FD-AB2C-1F02D0958617}"/>
    <cellStyle name="計算方式 3 2" xfId="38455" xr:uid="{5812E711-F25D-4161-B4C5-2D026E57545F}"/>
    <cellStyle name="計算方式 3 3" xfId="41415" xr:uid="{DF812BDB-DD9E-45B0-8A54-80240157AF37}"/>
    <cellStyle name="計算方式 3 4" xfId="42073" xr:uid="{0F2C0A3D-6B5C-4F81-A36C-B03A37186DF3}"/>
    <cellStyle name="計算方式 3 5" xfId="42676" xr:uid="{114821CC-6653-493D-A2B6-D4578A39A35C}"/>
    <cellStyle name="計算方式 3 6" xfId="43676" xr:uid="{3EEF75F5-DB99-40C4-854C-5A22092AC9E4}"/>
    <cellStyle name="計算方式 3 7" xfId="45350" xr:uid="{D3546B2B-99FA-498A-B7D6-6CC735B848C1}"/>
    <cellStyle name="計算方式 4" xfId="13165" xr:uid="{7362B962-130E-49A3-9B14-2178C6070681}"/>
    <cellStyle name="計算方式 4 2" xfId="38461" xr:uid="{A89C11EA-1A4B-4E26-BB55-EA7D284A93FD}"/>
    <cellStyle name="計算方式 4 3" xfId="41409" xr:uid="{64CBF42B-C67F-428C-8263-203083A4345B}"/>
    <cellStyle name="計算方式 4 4" xfId="42067" xr:uid="{99084BFE-4111-41BE-A638-98A868D62827}"/>
    <cellStyle name="計算方式 4 5" xfId="42659" xr:uid="{E80C9755-1F92-443E-9991-E0E9E9818868}"/>
    <cellStyle name="計算方式 4 6" xfId="43682" xr:uid="{14E1958F-8BFD-4F0F-8FE2-8A1687EB7DE6}"/>
    <cellStyle name="計算方式 4 7" xfId="45345" xr:uid="{C858AAB4-386E-4977-ACBB-9894CFFD95F4}"/>
    <cellStyle name="計算方式 5" xfId="13251" xr:uid="{AACD04F4-D57F-48CD-B6F6-835E892E58F2}"/>
    <cellStyle name="計算方式 5 2" xfId="38540" xr:uid="{D07DA5DD-2678-4B53-9864-27DC8A0540BC}"/>
    <cellStyle name="計算方式 5 3" xfId="41335" xr:uid="{2EC3817B-9D63-4F43-B105-FDD388B7613E}"/>
    <cellStyle name="計算方式 5 4" xfId="41996" xr:uid="{B2BB0C57-FB90-44BB-AB7B-8F4A4B6A87C2}"/>
    <cellStyle name="計算方式 5 5" xfId="42607" xr:uid="{CF7B2E79-F637-4EA4-B378-D9FB2A3AAFF6}"/>
    <cellStyle name="計算方式 5 6" xfId="43754" xr:uid="{5DBC9079-4251-4668-B661-76553F1BEFBF}"/>
    <cellStyle name="計算方式 5 7" xfId="45277" xr:uid="{E8CA6847-B6E9-490F-9A2F-296D020BBF6F}"/>
    <cellStyle name="計算方式 6" xfId="38303" xr:uid="{214E93D3-9C6F-47DA-B92C-978A71AEE961}"/>
    <cellStyle name="計算方式 7" xfId="41587" xr:uid="{48751A8D-04C6-4FF5-9E74-D24CE96800AF}"/>
    <cellStyle name="計算方式 8" xfId="42242" xr:uid="{E10676FD-92C0-4F5F-A5F9-6E76791371D1}"/>
    <cellStyle name="計算方式 9" xfId="42853" xr:uid="{78BCA1B0-6570-4300-B9EF-B14F3B2FED72}"/>
    <cellStyle name="說明文字" xfId="13007" xr:uid="{64F10F97-2DAA-43F7-B578-079AEB9A1718}"/>
    <cellStyle name="說明文字 2" xfId="37777" xr:uid="{40E8776F-B84A-4596-B5B4-218E7DF4C2E2}"/>
    <cellStyle name="説明文" xfId="37778" xr:uid="{2E4C584B-3E3E-4DB6-8EB5-A576FFE7C3DB}"/>
    <cellStyle name="説明文 2" xfId="37779" xr:uid="{FDE7EA07-4815-4667-80FB-AE95DD25E591}"/>
    <cellStyle name="警告文" xfId="37780" xr:uid="{08D4B07C-BA09-4443-A55E-27C48BD29DED}"/>
    <cellStyle name="警告文 2" xfId="37781" xr:uid="{216EDEB3-5955-4BDF-8F72-DB9667F59534}"/>
    <cellStyle name="警告文字" xfId="13008" xr:uid="{DECBC7F6-A985-467C-AB11-23B3645ECEC4}"/>
    <cellStyle name="警告文字 2" xfId="37782" xr:uid="{198D3F9C-4C12-4B6B-AB85-9D9FFEB2AD83}"/>
    <cellStyle name="警告文本" xfId="37783" xr:uid="{DCD694B5-F148-4BEC-82DE-856C6286B2A3}"/>
    <cellStyle name="计算" xfId="37784" xr:uid="{AD77DE06-588C-4585-AEAC-0DE5D0B2AEEE}"/>
    <cellStyle name="计算 2" xfId="41777" xr:uid="{2455DE3B-525A-4D4A-A593-8475D786A691}"/>
    <cellStyle name="计算 3" xfId="42423" xr:uid="{FE468030-0F07-4B6E-8E37-86400E24F31F}"/>
    <cellStyle name="计算 4" xfId="42990" xr:uid="{4D04C6E3-C9D6-4148-A185-E0BA2684F47C}"/>
    <cellStyle name="计算 5" xfId="43241" xr:uid="{6302C8AE-A268-4D31-993D-975EED62220D}"/>
    <cellStyle name="计算 6" xfId="45621" xr:uid="{F24DB513-3F55-4447-BB64-93EF933F0BCB}"/>
    <cellStyle name="计算 7" xfId="45922" xr:uid="{FB228AF4-3A5E-41C3-A799-E99A53F11F17}"/>
    <cellStyle name="貨幣_~9712133" xfId="12906" xr:uid="{9D458DB3-E0CF-4CB6-AD4F-2C1B75EA5820}"/>
    <cellStyle name="货币[0]_Book1" xfId="12907" xr:uid="{759C7ACD-83C0-4ADC-A6A3-DC0076CF9BDB}"/>
    <cellStyle name="货币_Book1" xfId="12908" xr:uid="{4D393570-DBFB-42E3-B3AF-F5A53AC5A627}"/>
    <cellStyle name="輔色1" xfId="13009" xr:uid="{57D5DD74-8727-41FE-B15C-B77261BEC03C}"/>
    <cellStyle name="輔色1 2" xfId="37785" xr:uid="{FD0ACA77-DD47-4002-B2CE-F5E542BDE281}"/>
    <cellStyle name="輔色2" xfId="13010" xr:uid="{04228421-F163-4B34-97F8-344EDB7183E9}"/>
    <cellStyle name="輔色2 2" xfId="37786" xr:uid="{94B6DBAE-A740-45E6-A246-A2FAC3A7734D}"/>
    <cellStyle name="輔色3" xfId="13011" xr:uid="{FDF5D8FE-DEB9-46FA-81BC-4D5D33A89513}"/>
    <cellStyle name="輔色3 2" xfId="37787" xr:uid="{920989CC-1336-4ED7-8634-D6DEBE3D1863}"/>
    <cellStyle name="輔色4" xfId="13012" xr:uid="{B7829CE6-7F6F-4B5D-81EC-8CD496737209}"/>
    <cellStyle name="輔色4 2" xfId="37788" xr:uid="{E769E13E-C4A9-4382-A2BB-107F27B5E55E}"/>
    <cellStyle name="輔色5" xfId="13013" xr:uid="{21FE842F-7A71-4FA2-B354-DB2F377BDC12}"/>
    <cellStyle name="輔色5 2" xfId="37789" xr:uid="{0F7680D7-0A69-45DF-AD75-AAC6277F534E}"/>
    <cellStyle name="輔色6" xfId="13014" xr:uid="{DFB7E4EF-63CD-4576-A853-9CD150DFD5CE}"/>
    <cellStyle name="輔色6 2" xfId="37790" xr:uid="{293DD2C5-5CEE-4F3A-85C0-D8C8F037B81C}"/>
    <cellStyle name="輸入" xfId="13015" xr:uid="{ED6B69D8-F8B8-4B2D-B57B-6E6B8B8D9852}"/>
    <cellStyle name="輸入 10" xfId="43525" xr:uid="{93408C54-DA0C-4638-BB2D-C6F03DA483CB}"/>
    <cellStyle name="輸入 11" xfId="45500" xr:uid="{FE0BD9A4-7A8B-4E67-B8BC-D9FBD41484BB}"/>
    <cellStyle name="輸入 2" xfId="13152" xr:uid="{2147808C-38EA-4B8C-AE05-A6D0BDD7EED5}"/>
    <cellStyle name="輸入 2 2" xfId="37856" xr:uid="{5C43747C-5C3F-4925-B6A7-695790B12116}"/>
    <cellStyle name="輸入 2 2 2" xfId="41798" xr:uid="{50D6003D-3B8B-4560-B3D8-7D38E48EC750}"/>
    <cellStyle name="輸入 2 2 3" xfId="42443" xr:uid="{8051FA87-43EF-46AA-AC93-F78FCA711F2A}"/>
    <cellStyle name="輸入 2 2 4" xfId="43006" xr:uid="{564FAD7C-B476-4BD8-BE09-3CD5A8BDC960}"/>
    <cellStyle name="輸入 2 2 5" xfId="43257" xr:uid="{E2825775-9B91-4BDF-8B08-5DFC1DB337E8}"/>
    <cellStyle name="輸入 2 2 6" xfId="45641" xr:uid="{1EC5F0A0-A247-4311-9B9A-9820AE33C49D}"/>
    <cellStyle name="輸入 2 2 7" xfId="45935" xr:uid="{5AE822BE-5ED2-4302-BA5C-0E4E4832E63C}"/>
    <cellStyle name="輸入 2 3" xfId="38065" xr:uid="{F9AF7093-1D2E-41C2-A66E-A8C614434853}"/>
    <cellStyle name="輸入 2 4" xfId="38448" xr:uid="{D211A98E-CA2A-4822-90A8-9367FD6BBC90}"/>
    <cellStyle name="輸入 2 5" xfId="41422" xr:uid="{5C3B2F08-17B2-4C3A-8E96-8766874EAC09}"/>
    <cellStyle name="輸入 2 6" xfId="42080" xr:uid="{057942CE-2198-49EC-AB49-FC813FE4C0A1}"/>
    <cellStyle name="輸入 2 7" xfId="42682" xr:uid="{655AF1AF-0B80-4D97-B54E-6B8FA4047783}"/>
    <cellStyle name="輸入 2 8" xfId="43669" xr:uid="{EC2AF35A-738B-454D-B220-DFCD720A5F4D}"/>
    <cellStyle name="輸入 2 9" xfId="45355" xr:uid="{DABD00C3-59BC-4C69-BF97-8B6475AA5BE5}"/>
    <cellStyle name="輸入 3" xfId="13160" xr:uid="{F483BE4C-C33F-4920-9BCC-609BB2DD61FC}"/>
    <cellStyle name="輸入 3 2" xfId="38456" xr:uid="{E7B2811D-E3F9-4F17-B59D-1FD845FD71EC}"/>
    <cellStyle name="輸入 3 3" xfId="41414" xr:uid="{01220733-041D-49BC-9C9F-15663F0F4D66}"/>
    <cellStyle name="輸入 3 4" xfId="42072" xr:uid="{259F435A-68A0-4C37-A173-2D2E69EF34AC}"/>
    <cellStyle name="輸入 3 5" xfId="42668" xr:uid="{C2B9220D-B82F-4FDD-892C-181CBF0542D2}"/>
    <cellStyle name="輸入 3 6" xfId="43677" xr:uid="{513724A2-10AE-4319-813B-EA4A49E900DB}"/>
    <cellStyle name="輸入 3 7" xfId="45349" xr:uid="{CB41DA4A-08C3-4BFE-8246-CF1B0F2B906C}"/>
    <cellStyle name="輸入 4" xfId="13166" xr:uid="{A6EB2D9D-5DA2-4DC0-B335-37394B90FC70}"/>
    <cellStyle name="輸入 4 2" xfId="38462" xr:uid="{63ABAF8B-256D-489D-877D-71CB2A82F813}"/>
    <cellStyle name="輸入 4 3" xfId="41408" xr:uid="{2A7AF3D4-860B-4C3F-BDCD-615853394C4A}"/>
    <cellStyle name="輸入 4 4" xfId="42066" xr:uid="{4F5C1CC1-D204-4B9D-8220-02501935DC93}"/>
    <cellStyle name="輸入 4 5" xfId="42658" xr:uid="{2E45513C-873A-4CB2-BDB5-5778DC95263E}"/>
    <cellStyle name="輸入 4 6" xfId="43683" xr:uid="{501F592C-42BF-4AC5-9C54-A17E4EC3D2B7}"/>
    <cellStyle name="輸入 4 7" xfId="45344" xr:uid="{8BBE4644-CD3D-4E04-8364-51D71041E27D}"/>
    <cellStyle name="輸入 5" xfId="13252" xr:uid="{1A3920DC-0B5F-40FC-8DC7-A3C06FD4A65C}"/>
    <cellStyle name="輸入 5 2" xfId="38541" xr:uid="{D51BED77-8971-40EA-9AE9-3CF92E8259D0}"/>
    <cellStyle name="輸入 5 3" xfId="41333" xr:uid="{A2566B23-5396-4A47-9B9E-F9C7E8B3532F}"/>
    <cellStyle name="輸入 5 4" xfId="41995" xr:uid="{DA5FF9EF-09F8-4ED7-BE3E-5F7A8D579044}"/>
    <cellStyle name="輸入 5 5" xfId="42606" xr:uid="{48EA63FF-C8E7-4D1B-AAB4-029BBF424D53}"/>
    <cellStyle name="輸入 5 6" xfId="43755" xr:uid="{50511E94-4B55-403C-B048-C330C391F465}"/>
    <cellStyle name="輸入 5 7" xfId="45276" xr:uid="{70FA4F0F-7F8E-4846-AD78-C8E9A19889D4}"/>
    <cellStyle name="輸入 6" xfId="38304" xr:uid="{F9424584-5FEE-4476-BCF2-F780D4A088B5}"/>
    <cellStyle name="輸入 7" xfId="41586" xr:uid="{08BC91C9-B70E-412E-BC33-DF67CFC6341C}"/>
    <cellStyle name="輸入 8" xfId="42241" xr:uid="{A40FB668-3C41-4DEB-909F-9B0E67FADB43}"/>
    <cellStyle name="輸入 9" xfId="42851" xr:uid="{87A51ACF-70AE-46C1-8DB9-046CD2E5581C}"/>
    <cellStyle name="輸出" xfId="13016" xr:uid="{19825202-2BE3-444D-8DAB-335DFD872B6C}"/>
    <cellStyle name="輸出 10" xfId="43526" xr:uid="{1EAF01F6-668F-4C26-9843-BED737AE76C3}"/>
    <cellStyle name="輸出 11" xfId="45499" xr:uid="{FE481EA8-DBC4-4108-9567-B81F9C847EE5}"/>
    <cellStyle name="輸出 2" xfId="13153" xr:uid="{A4507D6B-1757-4320-9CE6-CCFAF0791101}"/>
    <cellStyle name="輸出 2 2" xfId="37857" xr:uid="{A3C940C8-30ED-48C4-A9B5-B12C43F0C92D}"/>
    <cellStyle name="輸出 2 2 2" xfId="41799" xr:uid="{EE2FBAE6-C733-4178-A62A-81A86824922D}"/>
    <cellStyle name="輸出 2 2 3" xfId="42444" xr:uid="{F7020EDC-4EBE-4E73-BB82-276C841948BA}"/>
    <cellStyle name="輸出 2 2 4" xfId="43007" xr:uid="{1809A4D8-FDC7-47AC-A43C-1A57E3319ED5}"/>
    <cellStyle name="輸出 2 2 5" xfId="43258" xr:uid="{CFE8D9ED-FB59-44C2-88C7-DA30B55B56DC}"/>
    <cellStyle name="輸出 2 2 6" xfId="45642" xr:uid="{7AE908E6-CB77-4A66-A4C2-C978503EA64E}"/>
    <cellStyle name="輸出 2 2 7" xfId="45936" xr:uid="{1F6314C3-0E3C-4BBB-A015-C5A07D767421}"/>
    <cellStyle name="輸出 2 3" xfId="38066" xr:uid="{690F5E42-A48D-4FED-B03D-2AB25B863580}"/>
    <cellStyle name="輸出 2 4" xfId="38449" xr:uid="{386E362B-939E-490A-A772-110C64E81807}"/>
    <cellStyle name="輸出 2 5" xfId="41421" xr:uid="{C5A7C5E9-78E5-4A54-A8B6-1B850E03325A}"/>
    <cellStyle name="輸出 2 6" xfId="42079" xr:uid="{CAB4AE15-9A3C-45C6-915A-4EF9BC2A92DF}"/>
    <cellStyle name="輸出 2 7" xfId="42681" xr:uid="{C0962644-50D4-43A2-B4D4-2ABA99640A5D}"/>
    <cellStyle name="輸出 2 8" xfId="43670" xr:uid="{27855517-1755-4055-AFFE-2430BF0C107D}"/>
    <cellStyle name="輸出 2 9" xfId="45354" xr:uid="{0DFE0B87-78DA-41C4-B004-BEC830598139}"/>
    <cellStyle name="輸出 3" xfId="13161" xr:uid="{959ACE0F-5839-4480-9E6B-2AE3F4F38CAC}"/>
    <cellStyle name="輸出 3 2" xfId="38457" xr:uid="{625F5FD8-330A-4653-9E94-37F17A08F968}"/>
    <cellStyle name="輸出 3 3" xfId="41413" xr:uid="{04C2DDEC-237D-4FA1-8FA8-6160A3EE86D2}"/>
    <cellStyle name="輸出 3 4" xfId="42071" xr:uid="{8D4AA4B6-910A-4860-A233-11B50293AFA2}"/>
    <cellStyle name="輸出 3 5" xfId="42663" xr:uid="{0FE119C1-CC85-4643-BA7F-9E6215A019E2}"/>
    <cellStyle name="輸出 3 6" xfId="43678" xr:uid="{957F41F7-E8E8-45B9-B410-94555BC2D3F2}"/>
    <cellStyle name="輸出 3 7" xfId="45348" xr:uid="{B6B89CE2-0409-4404-B2D5-EE569DCDC30E}"/>
    <cellStyle name="輸出 4" xfId="13167" xr:uid="{65E1C31C-733B-407E-866B-0489B546431C}"/>
    <cellStyle name="輸出 4 2" xfId="38463" xr:uid="{439EA4BD-7EA4-49BC-9E2F-3E5E56943C1B}"/>
    <cellStyle name="輸出 4 3" xfId="41407" xr:uid="{62501ABE-C9F8-4A30-B3A1-95DAEA829FBE}"/>
    <cellStyle name="輸出 4 4" xfId="42065" xr:uid="{2C7BA3B7-8188-48B3-B987-F57900618BED}"/>
    <cellStyle name="輸出 4 5" xfId="42657" xr:uid="{2D48CBC0-359E-4211-9EEA-C78E1D1C493F}"/>
    <cellStyle name="輸出 4 6" xfId="43684" xr:uid="{03B3FC90-5AE8-4D9F-B828-11D250221AD8}"/>
    <cellStyle name="輸出 4 7" xfId="45343" xr:uid="{E8A6DC66-5309-4812-94D8-D6815FB83397}"/>
    <cellStyle name="輸出 5" xfId="13253" xr:uid="{D219E080-67E1-4933-8C6F-E0EB48F8B096}"/>
    <cellStyle name="輸出 5 2" xfId="38542" xr:uid="{910A477A-E35F-4F8A-AD33-670F5956EBCA}"/>
    <cellStyle name="輸出 5 3" xfId="41332" xr:uid="{FF8CC93F-7D2B-4056-975E-BA7FC9FAC899}"/>
    <cellStyle name="輸出 5 4" xfId="41994" xr:uid="{785B9978-A5F7-40D7-8CDF-CFD5FC7DDFB8}"/>
    <cellStyle name="輸出 5 5" xfId="42605" xr:uid="{50229799-DF76-44E4-8E36-9277329C230D}"/>
    <cellStyle name="輸出 5 6" xfId="43756" xr:uid="{FC5B113C-BFD4-4DA0-A2EE-7A54A686CB60}"/>
    <cellStyle name="輸出 5 7" xfId="45275" xr:uid="{E9F1ACF3-8636-47C0-84F4-546D4D3D0B5A}"/>
    <cellStyle name="輸出 6" xfId="38305" xr:uid="{BAB73612-5F4F-4469-9830-E9369E34B572}"/>
    <cellStyle name="輸出 7" xfId="41585" xr:uid="{D0532E74-7CFD-47BE-97AE-93BF45BDEC8E}"/>
    <cellStyle name="輸出 8" xfId="42240" xr:uid="{5FA436CF-F7A8-47F4-B0F4-5D1ED1C98727}"/>
    <cellStyle name="輸出 9" xfId="42850" xr:uid="{38766F89-04B3-4207-8B20-CF3CACE365B1}"/>
    <cellStyle name="输入" xfId="37791" xr:uid="{9ACC9CDC-1C60-4503-9237-9CA1145B3282}"/>
    <cellStyle name="输入 2" xfId="41778" xr:uid="{47C586F4-E4AC-4A86-BBD6-F044C4CFA8F8}"/>
    <cellStyle name="输入 3" xfId="42424" xr:uid="{C20E9C6F-4C29-4509-B073-92E8E8D39D06}"/>
    <cellStyle name="输入 4" xfId="42991" xr:uid="{79174C05-B98C-48A4-856B-58A9B76BE488}"/>
    <cellStyle name="输入 5" xfId="43242" xr:uid="{B2D7EBE5-094B-4873-A6EE-64C1B26B1AD0}"/>
    <cellStyle name="输入 6" xfId="45622" xr:uid="{FBB97DC6-8634-46D7-8F32-C9F6C60689CD}"/>
    <cellStyle name="输入 7" xfId="45923" xr:uid="{F124824F-0C02-4CDE-B501-A7891B000735}"/>
    <cellStyle name="输出" xfId="37792" xr:uid="{030A1B51-829C-4BC9-BA0E-AD3A79C6127A}"/>
    <cellStyle name="输出 2" xfId="41779" xr:uid="{EE761770-912D-4B4E-81CF-3B9D040B1FDC}"/>
    <cellStyle name="输出 3" xfId="42425" xr:uid="{4564E8D6-97B6-4D4D-9691-C13DEF7D5EB4}"/>
    <cellStyle name="输出 4" xfId="42992" xr:uid="{A494DF3E-B116-48AD-9B91-BD16E3E738E7}"/>
    <cellStyle name="输出 5" xfId="43243" xr:uid="{587206DF-F740-4860-AAB0-E389EA7E217F}"/>
    <cellStyle name="输出 6" xfId="45623" xr:uid="{B058F83F-7C60-45C3-A68B-5F052A984227}"/>
    <cellStyle name="输出 7" xfId="45924" xr:uid="{D0DF2577-BA67-4741-99D6-D21DEFA6515D}"/>
    <cellStyle name="适中" xfId="37793" xr:uid="{61E5362E-C1A4-425E-A8BB-9109740C09E8}"/>
    <cellStyle name="連結的儲存格" xfId="13017" xr:uid="{864B7DDA-7A5F-4A20-B237-CC328CC415BB}"/>
    <cellStyle name="連結的儲存格 2" xfId="37794" xr:uid="{2391956D-1D62-4483-B967-6B202A29ED40}"/>
    <cellStyle name="链接单元格" xfId="37795" xr:uid="{1DB5C1B6-8DB4-44ED-9CB1-970B78BF7955}"/>
    <cellStyle name="集計" xfId="37796" xr:uid="{F7A22FD5-0BBA-4D52-A9A5-970285F12E19}"/>
    <cellStyle name="集計 2" xfId="37797" xr:uid="{586E2ED3-B1F3-4441-9986-763B22F81101}"/>
    <cellStyle name="集計 3" xfId="41780" xr:uid="{080D7ABB-9CF0-4BB5-BE91-479E9B735F85}"/>
    <cellStyle name="集計 4" xfId="42426" xr:uid="{C794CFF2-867A-4874-ACF9-BBFC80B1F6AD}"/>
    <cellStyle name="集計 5" xfId="42993" xr:uid="{A59EB5E2-28E3-4C9B-AD03-6CEFB87BA8AD}"/>
    <cellStyle name="集計 6" xfId="43244" xr:uid="{B327FB86-EA2C-40AA-BE55-291324C322BB}"/>
    <cellStyle name="集計 7" xfId="45624" xr:uid="{DEA37388-E4D8-4B3B-8B26-0F9EB62A9A05}"/>
    <cellStyle name="集計 8" xfId="45925" xr:uid="{09D73E86-9811-41E8-9762-0A27CA93343B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zoomScaleNormal="100" zoomScaleSheetLayoutView="90" workbookViewId="0">
      <selection activeCell="D11" sqref="D11"/>
    </sheetView>
  </sheetViews>
  <sheetFormatPr defaultColWidth="9.140625" defaultRowHeight="21.75" customHeight="1"/>
  <cols>
    <col min="1" max="3" width="1.7109375" style="5" customWidth="1"/>
    <col min="4" max="4" width="50.7109375" style="5" customWidth="1"/>
    <col min="5" max="5" width="8.42578125" style="2" customWidth="1"/>
    <col min="6" max="6" width="1" style="2" customWidth="1"/>
    <col min="7" max="7" width="12.7109375" style="3" customWidth="1"/>
    <col min="8" max="8" width="1" style="4" customWidth="1"/>
    <col min="9" max="9" width="12.7109375" style="3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76</v>
      </c>
      <c r="B2" s="1"/>
      <c r="C2" s="1"/>
      <c r="D2" s="1"/>
    </row>
    <row r="3" spans="1:9" ht="21.75" customHeight="1">
      <c r="A3" s="6" t="s">
        <v>75</v>
      </c>
      <c r="B3" s="6"/>
      <c r="C3" s="6"/>
      <c r="D3" s="6"/>
      <c r="E3" s="7"/>
      <c r="F3" s="7"/>
      <c r="G3" s="8"/>
      <c r="H3" s="9"/>
      <c r="I3" s="8"/>
    </row>
    <row r="4" spans="1:9" ht="21.75" customHeight="1">
      <c r="A4" s="1"/>
      <c r="B4" s="1"/>
      <c r="C4" s="1"/>
      <c r="D4" s="1"/>
    </row>
    <row r="5" spans="1:9" ht="21.75" customHeight="1">
      <c r="E5" s="10"/>
      <c r="F5" s="10"/>
      <c r="G5" s="11" t="s">
        <v>77</v>
      </c>
      <c r="H5" s="12"/>
      <c r="I5" s="11" t="s">
        <v>68</v>
      </c>
    </row>
    <row r="6" spans="1:9" ht="21.75" customHeight="1">
      <c r="E6" s="13" t="s">
        <v>1</v>
      </c>
      <c r="F6" s="10"/>
      <c r="G6" s="14" t="s">
        <v>66</v>
      </c>
      <c r="H6" s="12"/>
      <c r="I6" s="14" t="s">
        <v>66</v>
      </c>
    </row>
    <row r="7" spans="1:9" ht="6" customHeight="1"/>
    <row r="8" spans="1:9" ht="20.25" customHeight="1">
      <c r="A8" s="1" t="s">
        <v>2</v>
      </c>
      <c r="B8" s="1"/>
      <c r="C8" s="1"/>
      <c r="D8" s="1"/>
    </row>
    <row r="9" spans="1:9" ht="6" customHeight="1"/>
    <row r="10" spans="1:9" ht="20.25" customHeight="1">
      <c r="A10" s="1" t="s">
        <v>3</v>
      </c>
      <c r="B10" s="1"/>
      <c r="C10" s="1"/>
      <c r="D10" s="1"/>
    </row>
    <row r="11" spans="1:9" ht="6" customHeight="1"/>
    <row r="12" spans="1:9" ht="20.25" customHeight="1">
      <c r="A12" s="5" t="s">
        <v>4</v>
      </c>
      <c r="E12" s="2">
        <v>9</v>
      </c>
      <c r="G12" s="15">
        <v>50401</v>
      </c>
      <c r="H12" s="5"/>
      <c r="I12" s="15">
        <v>145909</v>
      </c>
    </row>
    <row r="13" spans="1:9" ht="20.25" customHeight="1">
      <c r="A13" s="5" t="s">
        <v>79</v>
      </c>
      <c r="E13" s="2">
        <v>10</v>
      </c>
      <c r="G13" s="15">
        <v>597834</v>
      </c>
      <c r="H13" s="5"/>
      <c r="I13" s="15">
        <v>610659</v>
      </c>
    </row>
    <row r="14" spans="1:9" ht="20.25" customHeight="1">
      <c r="A14" s="5" t="s">
        <v>37</v>
      </c>
      <c r="E14" s="2">
        <v>12</v>
      </c>
      <c r="G14" s="15">
        <v>1236255</v>
      </c>
      <c r="I14" s="15">
        <v>1095045</v>
      </c>
    </row>
    <row r="15" spans="1:9" ht="20.25" customHeight="1">
      <c r="A15" s="5" t="s">
        <v>52</v>
      </c>
      <c r="G15" s="15">
        <v>150822</v>
      </c>
      <c r="I15" s="15">
        <v>64894</v>
      </c>
    </row>
    <row r="16" spans="1:9" ht="20.25" customHeight="1">
      <c r="A16" s="5" t="s">
        <v>5</v>
      </c>
      <c r="E16" s="2">
        <v>13</v>
      </c>
      <c r="G16" s="8">
        <v>37540</v>
      </c>
      <c r="I16" s="8">
        <v>43954</v>
      </c>
    </row>
    <row r="17" spans="1:9" ht="6" customHeight="1">
      <c r="G17" s="15"/>
      <c r="I17" s="15"/>
    </row>
    <row r="18" spans="1:9" ht="20.25" customHeight="1">
      <c r="A18" s="1" t="s">
        <v>23</v>
      </c>
      <c r="G18" s="8">
        <f>SUM(G12:G17)</f>
        <v>2072852</v>
      </c>
      <c r="I18" s="8">
        <f>SUM(I12:I17)</f>
        <v>1960461</v>
      </c>
    </row>
    <row r="19" spans="1:9" ht="20.25" customHeight="1"/>
    <row r="20" spans="1:9" ht="20.25" customHeight="1">
      <c r="A20" s="1" t="s">
        <v>6</v>
      </c>
      <c r="B20" s="1"/>
      <c r="C20" s="1"/>
      <c r="D20" s="1"/>
    </row>
    <row r="21" spans="1:9" ht="6" customHeight="1"/>
    <row r="22" spans="1:9" ht="20.25" customHeight="1">
      <c r="A22" s="5" t="s">
        <v>7</v>
      </c>
      <c r="E22" s="2">
        <v>14</v>
      </c>
      <c r="G22" s="3">
        <v>6365227</v>
      </c>
      <c r="I22" s="3">
        <v>5872827</v>
      </c>
    </row>
    <row r="23" spans="1:9" ht="20.25" customHeight="1">
      <c r="A23" s="5" t="s">
        <v>57</v>
      </c>
      <c r="E23" s="2">
        <v>15</v>
      </c>
      <c r="G23" s="3">
        <v>27212</v>
      </c>
      <c r="I23" s="3">
        <v>52269</v>
      </c>
    </row>
    <row r="24" spans="1:9" ht="20.25" customHeight="1">
      <c r="A24" s="5" t="s">
        <v>40</v>
      </c>
      <c r="G24" s="15">
        <v>5331</v>
      </c>
      <c r="I24" s="15">
        <v>1199</v>
      </c>
    </row>
    <row r="25" spans="1:9" ht="20.25" customHeight="1">
      <c r="A25" s="5" t="s">
        <v>51</v>
      </c>
      <c r="E25" s="2">
        <v>16</v>
      </c>
      <c r="G25" s="15">
        <v>73973</v>
      </c>
      <c r="I25" s="15">
        <v>79695</v>
      </c>
    </row>
    <row r="26" spans="1:9" ht="20.25" customHeight="1">
      <c r="A26" s="5" t="s">
        <v>29</v>
      </c>
      <c r="G26" s="15">
        <v>25815</v>
      </c>
      <c r="I26" s="15">
        <v>39239</v>
      </c>
    </row>
    <row r="27" spans="1:9" ht="20.25" customHeight="1">
      <c r="A27" s="5" t="s">
        <v>30</v>
      </c>
      <c r="G27" s="8">
        <v>10875</v>
      </c>
      <c r="I27" s="8">
        <v>15448</v>
      </c>
    </row>
    <row r="28" spans="1:9" ht="6" customHeight="1"/>
    <row r="29" spans="1:9" ht="20.25" customHeight="1">
      <c r="A29" s="1" t="s">
        <v>24</v>
      </c>
      <c r="G29" s="8">
        <f>SUM(G22:G28)</f>
        <v>6508433</v>
      </c>
      <c r="I29" s="8">
        <f>SUM(I22:I28)</f>
        <v>6060677</v>
      </c>
    </row>
    <row r="30" spans="1:9" ht="6" customHeight="1"/>
    <row r="31" spans="1:9" ht="20.25" customHeight="1" thickBot="1">
      <c r="A31" s="1" t="s">
        <v>8</v>
      </c>
      <c r="B31" s="1"/>
      <c r="C31" s="1"/>
      <c r="D31" s="1"/>
      <c r="G31" s="16">
        <f>SUM(G18,G29)</f>
        <v>8581285</v>
      </c>
      <c r="I31" s="16">
        <f>SUM(I18,I29)</f>
        <v>8021138</v>
      </c>
    </row>
    <row r="32" spans="1:9" ht="20.25" customHeight="1" thickTop="1"/>
    <row r="33" spans="1:9" ht="20.25" customHeight="1">
      <c r="A33" s="46"/>
    </row>
    <row r="34" spans="1:9" ht="20.25" customHeight="1"/>
    <row r="35" spans="1:9" ht="20.25" customHeight="1"/>
    <row r="36" spans="1:9" ht="20.25" customHeight="1"/>
    <row r="37" spans="1:9" ht="20.25" customHeight="1"/>
    <row r="38" spans="1:9" ht="20.25" customHeight="1"/>
    <row r="39" spans="1:9" ht="20.25" customHeight="1">
      <c r="E39" s="5"/>
      <c r="F39" s="5"/>
      <c r="G39" s="5"/>
      <c r="H39" s="5"/>
      <c r="I39" s="5"/>
    </row>
    <row r="40" spans="1:9" ht="20.25" customHeight="1">
      <c r="A40" s="47" t="s">
        <v>9</v>
      </c>
      <c r="B40" s="47"/>
      <c r="C40" s="47"/>
      <c r="D40" s="47"/>
      <c r="E40" s="47"/>
      <c r="F40" s="47"/>
      <c r="G40" s="48"/>
      <c r="H40" s="49"/>
      <c r="I40" s="48"/>
    </row>
    <row r="41" spans="1:9" ht="20.25" customHeight="1">
      <c r="A41" s="47"/>
      <c r="B41" s="47"/>
      <c r="C41" s="47"/>
      <c r="D41" s="47"/>
      <c r="E41" s="47"/>
      <c r="F41" s="47"/>
      <c r="G41" s="48"/>
      <c r="H41" s="49"/>
      <c r="I41" s="48"/>
    </row>
    <row r="42" spans="1:9" ht="20.25" customHeight="1"/>
    <row r="43" spans="1:9" ht="20.25" customHeight="1"/>
    <row r="44" spans="1:9" ht="5.65" customHeight="1"/>
    <row r="45" spans="1:9" ht="20.25" customHeight="1">
      <c r="A45" s="17" t="s">
        <v>116</v>
      </c>
      <c r="B45" s="17"/>
      <c r="C45" s="17"/>
      <c r="D45" s="17"/>
      <c r="E45" s="7"/>
      <c r="F45" s="7"/>
      <c r="G45" s="8"/>
      <c r="H45" s="9"/>
      <c r="I45" s="8"/>
    </row>
    <row r="46" spans="1:9" ht="21.75" customHeight="1">
      <c r="A46" s="1" t="s">
        <v>0</v>
      </c>
      <c r="B46" s="1"/>
      <c r="C46" s="1"/>
      <c r="D46" s="1"/>
    </row>
    <row r="47" spans="1:9" ht="21.75" customHeight="1">
      <c r="A47" s="1" t="s">
        <v>120</v>
      </c>
      <c r="B47" s="1"/>
      <c r="C47" s="1"/>
      <c r="D47" s="1"/>
    </row>
    <row r="48" spans="1:9" ht="21.75" customHeight="1">
      <c r="A48" s="6" t="str">
        <f>A3</f>
        <v>ณ วันที่ 31 ธันวาคม พ.ศ. 2567</v>
      </c>
      <c r="B48" s="6"/>
      <c r="C48" s="6"/>
      <c r="D48" s="6"/>
      <c r="E48" s="7"/>
      <c r="F48" s="7"/>
      <c r="G48" s="8"/>
      <c r="H48" s="9"/>
      <c r="I48" s="8"/>
    </row>
    <row r="49" spans="1:9" ht="21.75" customHeight="1">
      <c r="E49" s="10"/>
      <c r="F49" s="10"/>
      <c r="G49" s="11"/>
      <c r="H49" s="12"/>
      <c r="I49" s="11"/>
    </row>
    <row r="50" spans="1:9" ht="21.75" customHeight="1">
      <c r="E50" s="10"/>
      <c r="F50" s="10"/>
      <c r="G50" s="11" t="s">
        <v>77</v>
      </c>
      <c r="H50" s="12"/>
      <c r="I50" s="11" t="s">
        <v>68</v>
      </c>
    </row>
    <row r="51" spans="1:9" ht="21.75" customHeight="1">
      <c r="E51" s="13" t="s">
        <v>1</v>
      </c>
      <c r="F51" s="10"/>
      <c r="G51" s="14" t="s">
        <v>66</v>
      </c>
      <c r="H51" s="12"/>
      <c r="I51" s="14" t="s">
        <v>66</v>
      </c>
    </row>
    <row r="52" spans="1:9" ht="6" customHeight="1">
      <c r="E52" s="10"/>
      <c r="F52" s="10"/>
      <c r="G52" s="11"/>
      <c r="H52" s="12"/>
      <c r="I52" s="11"/>
    </row>
    <row r="53" spans="1:9" ht="20.25" customHeight="1">
      <c r="A53" s="1" t="s">
        <v>42</v>
      </c>
      <c r="B53" s="1"/>
      <c r="C53" s="1"/>
      <c r="D53" s="1"/>
      <c r="H53" s="5"/>
    </row>
    <row r="54" spans="1:9" ht="6" customHeight="1">
      <c r="A54" s="1"/>
      <c r="B54" s="1"/>
      <c r="C54" s="1"/>
      <c r="D54" s="1"/>
      <c r="H54" s="5"/>
    </row>
    <row r="55" spans="1:9" ht="20.25" customHeight="1">
      <c r="A55" s="1" t="s">
        <v>10</v>
      </c>
      <c r="B55" s="1"/>
      <c r="C55" s="1"/>
      <c r="D55" s="1"/>
      <c r="H55" s="5"/>
    </row>
    <row r="56" spans="1:9" ht="6" customHeight="1">
      <c r="A56" s="1"/>
      <c r="B56" s="1"/>
      <c r="C56" s="1"/>
      <c r="D56" s="1"/>
      <c r="H56" s="5"/>
    </row>
    <row r="57" spans="1:9" ht="20.25" customHeight="1">
      <c r="A57" s="5" t="s">
        <v>48</v>
      </c>
      <c r="E57" s="2">
        <v>17</v>
      </c>
      <c r="G57" s="3">
        <v>1280000</v>
      </c>
      <c r="H57" s="5"/>
      <c r="I57" s="3">
        <v>623000</v>
      </c>
    </row>
    <row r="58" spans="1:9" ht="20.25" customHeight="1">
      <c r="A58" s="5" t="s">
        <v>80</v>
      </c>
      <c r="E58" s="2">
        <v>18</v>
      </c>
      <c r="G58" s="3">
        <v>2351295</v>
      </c>
      <c r="H58" s="5"/>
      <c r="I58" s="3">
        <v>2324620</v>
      </c>
    </row>
    <row r="59" spans="1:9" ht="20.25" customHeight="1">
      <c r="A59" s="5" t="s">
        <v>59</v>
      </c>
      <c r="H59" s="5"/>
    </row>
    <row r="60" spans="1:9" ht="20.25" customHeight="1">
      <c r="B60" s="5" t="s">
        <v>134</v>
      </c>
      <c r="E60" s="2">
        <v>20</v>
      </c>
      <c r="G60" s="3">
        <v>187818</v>
      </c>
      <c r="H60" s="5"/>
      <c r="I60" s="3">
        <v>231928</v>
      </c>
    </row>
    <row r="61" spans="1:9" ht="20.25" customHeight="1">
      <c r="A61" s="5" t="s">
        <v>58</v>
      </c>
      <c r="E61" s="2">
        <v>15</v>
      </c>
      <c r="G61" s="3">
        <v>25315</v>
      </c>
      <c r="H61" s="5"/>
      <c r="I61" s="3">
        <v>33863</v>
      </c>
    </row>
    <row r="62" spans="1:9" ht="20.25" customHeight="1">
      <c r="A62" s="5" t="s">
        <v>81</v>
      </c>
      <c r="G62" s="3">
        <v>26537</v>
      </c>
      <c r="H62" s="5"/>
      <c r="I62" s="3">
        <v>0</v>
      </c>
    </row>
    <row r="63" spans="1:9" ht="20.25" customHeight="1">
      <c r="A63" s="5" t="s">
        <v>11</v>
      </c>
      <c r="E63" s="2">
        <v>19</v>
      </c>
      <c r="G63" s="8">
        <v>15372</v>
      </c>
      <c r="H63" s="5"/>
      <c r="I63" s="8">
        <v>28497</v>
      </c>
    </row>
    <row r="64" spans="1:9" ht="6" customHeight="1">
      <c r="H64" s="5"/>
    </row>
    <row r="65" spans="1:9" ht="20.25" customHeight="1">
      <c r="A65" s="1" t="s">
        <v>26</v>
      </c>
      <c r="G65" s="8">
        <f>SUM(G57:G63)</f>
        <v>3886337</v>
      </c>
      <c r="H65" s="5"/>
      <c r="I65" s="8">
        <f>SUM(I57:I63)</f>
        <v>3241908</v>
      </c>
    </row>
    <row r="66" spans="1:9" ht="6" customHeight="1">
      <c r="A66" s="1"/>
      <c r="B66" s="1"/>
      <c r="C66" s="1"/>
      <c r="D66" s="1"/>
    </row>
    <row r="67" spans="1:9" ht="20.25" customHeight="1">
      <c r="A67" s="1" t="s">
        <v>12</v>
      </c>
      <c r="B67" s="1"/>
      <c r="C67" s="1"/>
      <c r="D67" s="1"/>
    </row>
    <row r="68" spans="1:9" ht="6" customHeight="1">
      <c r="A68" s="1"/>
      <c r="B68" s="1"/>
      <c r="C68" s="1"/>
      <c r="D68" s="1"/>
    </row>
    <row r="69" spans="1:9" ht="20.25" customHeight="1">
      <c r="A69" s="5" t="s">
        <v>135</v>
      </c>
      <c r="B69" s="1"/>
      <c r="C69" s="1"/>
      <c r="D69" s="1"/>
      <c r="E69" s="2">
        <v>20</v>
      </c>
      <c r="G69" s="3">
        <v>563455</v>
      </c>
      <c r="I69" s="3">
        <v>751273</v>
      </c>
    </row>
    <row r="70" spans="1:9" ht="20.25" customHeight="1">
      <c r="A70" s="5" t="s">
        <v>60</v>
      </c>
      <c r="B70" s="1"/>
      <c r="C70" s="1"/>
      <c r="D70" s="1"/>
      <c r="E70" s="2">
        <v>15</v>
      </c>
      <c r="G70" s="3">
        <v>6992</v>
      </c>
      <c r="I70" s="3">
        <v>26017</v>
      </c>
    </row>
    <row r="71" spans="1:9" ht="20.25" customHeight="1">
      <c r="A71" s="50" t="s">
        <v>49</v>
      </c>
      <c r="B71" s="50"/>
      <c r="C71" s="50"/>
      <c r="D71" s="50"/>
      <c r="E71" s="2">
        <v>21</v>
      </c>
      <c r="G71" s="8">
        <v>364413</v>
      </c>
      <c r="H71" s="5"/>
      <c r="I71" s="8">
        <v>370576</v>
      </c>
    </row>
    <row r="72" spans="1:9" ht="6" customHeight="1">
      <c r="A72" s="51"/>
      <c r="B72" s="51"/>
      <c r="C72" s="51"/>
      <c r="D72" s="51"/>
      <c r="H72" s="5"/>
    </row>
    <row r="73" spans="1:9" ht="20.25" customHeight="1">
      <c r="A73" s="1" t="s">
        <v>25</v>
      </c>
      <c r="G73" s="8">
        <f>SUM(G69:G72)</f>
        <v>934860</v>
      </c>
      <c r="H73" s="5"/>
      <c r="I73" s="8">
        <f>SUM(I69:I72)</f>
        <v>1147866</v>
      </c>
    </row>
    <row r="74" spans="1:9" ht="6" customHeight="1">
      <c r="H74" s="5"/>
    </row>
    <row r="75" spans="1:9" ht="20.25" customHeight="1">
      <c r="A75" s="1" t="s">
        <v>13</v>
      </c>
      <c r="B75" s="1"/>
      <c r="C75" s="1"/>
      <c r="D75" s="1"/>
      <c r="G75" s="8">
        <f>SUM(G65+G73)</f>
        <v>4821197</v>
      </c>
      <c r="H75" s="5"/>
      <c r="I75" s="8">
        <f>SUM(I65+I73)</f>
        <v>4389774</v>
      </c>
    </row>
    <row r="76" spans="1:9" ht="6" customHeight="1">
      <c r="A76" s="1"/>
      <c r="B76" s="1"/>
      <c r="C76" s="1"/>
      <c r="D76" s="1"/>
    </row>
    <row r="77" spans="1:9" ht="20.25" customHeight="1">
      <c r="A77" s="1" t="s">
        <v>43</v>
      </c>
      <c r="B77" s="1"/>
      <c r="C77" s="1"/>
      <c r="D77" s="1"/>
      <c r="H77" s="5"/>
    </row>
    <row r="78" spans="1:9" ht="20.25" customHeight="1">
      <c r="A78" s="5" t="s">
        <v>14</v>
      </c>
      <c r="H78" s="5"/>
    </row>
    <row r="79" spans="1:9" ht="20.25" customHeight="1">
      <c r="B79" s="5" t="s">
        <v>38</v>
      </c>
      <c r="G79" s="5"/>
      <c r="H79" s="5"/>
      <c r="I79" s="5"/>
    </row>
    <row r="80" spans="1:9" ht="20.25" customHeight="1" thickBot="1">
      <c r="C80" s="5" t="s">
        <v>46</v>
      </c>
      <c r="G80" s="16">
        <v>74000</v>
      </c>
      <c r="H80" s="5"/>
      <c r="I80" s="16">
        <v>74000</v>
      </c>
    </row>
    <row r="81" spans="1:9" ht="6" customHeight="1" thickTop="1">
      <c r="H81" s="5"/>
    </row>
    <row r="82" spans="1:9" ht="20.25" customHeight="1">
      <c r="B82" s="5" t="s">
        <v>82</v>
      </c>
      <c r="H82" s="5"/>
    </row>
    <row r="83" spans="1:9" ht="20.25" customHeight="1">
      <c r="C83" s="5" t="s">
        <v>47</v>
      </c>
      <c r="G83" s="3">
        <v>74000</v>
      </c>
      <c r="H83" s="5"/>
      <c r="I83" s="3">
        <v>74000</v>
      </c>
    </row>
    <row r="84" spans="1:9" ht="20.25" customHeight="1">
      <c r="A84" s="5" t="s">
        <v>15</v>
      </c>
      <c r="G84" s="3">
        <v>92000</v>
      </c>
      <c r="H84" s="5"/>
      <c r="I84" s="3">
        <v>92000</v>
      </c>
    </row>
    <row r="85" spans="1:9" ht="20.25" customHeight="1">
      <c r="A85" s="5" t="s">
        <v>16</v>
      </c>
      <c r="H85" s="5"/>
    </row>
    <row r="86" spans="1:9" ht="20.25" customHeight="1">
      <c r="B86" s="5" t="s">
        <v>27</v>
      </c>
      <c r="G86" s="3">
        <v>7400</v>
      </c>
      <c r="H86" s="5"/>
      <c r="I86" s="3">
        <v>7400</v>
      </c>
    </row>
    <row r="87" spans="1:9" ht="20.25" customHeight="1">
      <c r="B87" s="5" t="s">
        <v>28</v>
      </c>
      <c r="G87" s="8">
        <v>3586688</v>
      </c>
      <c r="H87" s="5"/>
      <c r="I87" s="8">
        <v>3457964</v>
      </c>
    </row>
    <row r="88" spans="1:9" ht="6" customHeight="1">
      <c r="H88" s="5"/>
    </row>
    <row r="89" spans="1:9" ht="20.25" customHeight="1">
      <c r="A89" s="1" t="s">
        <v>44</v>
      </c>
      <c r="B89" s="1"/>
      <c r="C89" s="1"/>
      <c r="D89" s="1"/>
      <c r="G89" s="8">
        <f>SUM(G83:G87)</f>
        <v>3760088</v>
      </c>
      <c r="H89" s="5"/>
      <c r="I89" s="8">
        <f>SUM(I83:I87)</f>
        <v>3631364</v>
      </c>
    </row>
    <row r="90" spans="1:9" ht="6" customHeight="1"/>
    <row r="91" spans="1:9" ht="20.25" customHeight="1" thickBot="1">
      <c r="A91" s="1" t="s">
        <v>45</v>
      </c>
      <c r="B91" s="1"/>
      <c r="C91" s="1"/>
      <c r="D91" s="1"/>
      <c r="G91" s="16">
        <f>SUM(G75+G89)</f>
        <v>8581285</v>
      </c>
      <c r="H91" s="3"/>
      <c r="I91" s="16">
        <f>SUM(I75+I89)</f>
        <v>8021138</v>
      </c>
    </row>
    <row r="92" spans="1:9" ht="16.149999999999999" customHeight="1" thickTop="1">
      <c r="A92" s="1"/>
      <c r="B92" s="1"/>
      <c r="C92" s="1"/>
      <c r="D92" s="1"/>
      <c r="H92" s="3"/>
    </row>
    <row r="93" spans="1:9" ht="20.25" customHeight="1">
      <c r="A93" s="17" t="str">
        <f>A45</f>
        <v>หมายเหตุประกอบงบการเงินเป็นส่วนหนึ่งของงบการเงินนี้</v>
      </c>
      <c r="B93" s="17"/>
      <c r="C93" s="17"/>
      <c r="D93" s="17"/>
      <c r="E93" s="7"/>
      <c r="F93" s="7"/>
      <c r="G93" s="8"/>
      <c r="H93" s="9"/>
      <c r="I93" s="8"/>
    </row>
  </sheetData>
  <phoneticPr fontId="0" type="noConversion"/>
  <pageMargins left="0.98425196850393704" right="0.74803149606299202" top="0.511811023622047" bottom="0.59055118110236204" header="0.47244094488188998" footer="0.39370078740157499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zoomScale="110" zoomScaleNormal="110" zoomScaleSheetLayoutView="90" workbookViewId="0">
      <selection activeCell="A3" sqref="A3"/>
    </sheetView>
  </sheetViews>
  <sheetFormatPr defaultColWidth="9.140625" defaultRowHeight="21.75" customHeight="1"/>
  <cols>
    <col min="1" max="3" width="2.140625" style="5" customWidth="1"/>
    <col min="4" max="4" width="47.140625" style="5" customWidth="1"/>
    <col min="5" max="5" width="8.7109375" style="2" customWidth="1"/>
    <col min="6" max="6" width="1.140625" style="2" customWidth="1"/>
    <col min="7" max="7" width="13.7109375" style="3" bestFit="1" customWidth="1"/>
    <col min="8" max="8" width="1.140625" style="4" customWidth="1"/>
    <col min="9" max="9" width="13.7109375" style="3" bestFit="1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39</v>
      </c>
      <c r="B2" s="1"/>
      <c r="C2" s="1"/>
      <c r="D2" s="1"/>
    </row>
    <row r="3" spans="1:9" ht="21.75" customHeight="1">
      <c r="A3" s="6" t="s">
        <v>78</v>
      </c>
      <c r="B3" s="6"/>
      <c r="C3" s="6"/>
      <c r="D3" s="6"/>
      <c r="E3" s="7"/>
      <c r="F3" s="7"/>
      <c r="G3" s="8"/>
      <c r="H3" s="9"/>
      <c r="I3" s="8"/>
    </row>
    <row r="5" spans="1:9" ht="21.75" customHeight="1">
      <c r="E5" s="10"/>
      <c r="F5" s="10"/>
      <c r="G5" s="11" t="s">
        <v>77</v>
      </c>
      <c r="H5" s="12"/>
      <c r="I5" s="11" t="s">
        <v>68</v>
      </c>
    </row>
    <row r="6" spans="1:9" ht="21.75" customHeight="1">
      <c r="E6" s="13" t="s">
        <v>1</v>
      </c>
      <c r="F6" s="10"/>
      <c r="G6" s="14" t="s">
        <v>66</v>
      </c>
      <c r="H6" s="12"/>
      <c r="I6" s="14" t="s">
        <v>66</v>
      </c>
    </row>
    <row r="7" spans="1:9" ht="8.1" customHeight="1">
      <c r="A7" s="1"/>
      <c r="B7" s="1"/>
      <c r="C7" s="1"/>
      <c r="D7" s="1"/>
      <c r="H7" s="5"/>
    </row>
    <row r="8" spans="1:9" ht="21.75" customHeight="1">
      <c r="A8" s="5" t="s">
        <v>61</v>
      </c>
      <c r="E8" s="2" t="s">
        <v>131</v>
      </c>
      <c r="G8" s="3">
        <v>6733612</v>
      </c>
      <c r="H8" s="5"/>
      <c r="I8" s="3">
        <v>6246234</v>
      </c>
    </row>
    <row r="9" spans="1:9" ht="21.75" customHeight="1">
      <c r="A9" s="5" t="s">
        <v>62</v>
      </c>
      <c r="G9" s="8">
        <v>-5738516</v>
      </c>
      <c r="H9" s="5"/>
      <c r="I9" s="8">
        <v>-5428948</v>
      </c>
    </row>
    <row r="10" spans="1:9" ht="8.1" customHeight="1">
      <c r="H10" s="5"/>
    </row>
    <row r="11" spans="1:9" ht="21.75" customHeight="1">
      <c r="A11" s="1" t="s">
        <v>65</v>
      </c>
      <c r="B11" s="1"/>
      <c r="C11" s="1"/>
      <c r="D11" s="1"/>
      <c r="G11" s="3">
        <f>SUM(G8:G10)</f>
        <v>995096</v>
      </c>
      <c r="H11" s="5"/>
      <c r="I11" s="3">
        <f>SUM(I8:I10)</f>
        <v>817286</v>
      </c>
    </row>
    <row r="12" spans="1:9" ht="21.75" customHeight="1">
      <c r="A12" s="5" t="s">
        <v>17</v>
      </c>
      <c r="G12" s="15">
        <v>6969</v>
      </c>
      <c r="H12" s="5"/>
      <c r="I12" s="15">
        <v>7367</v>
      </c>
    </row>
    <row r="13" spans="1:9" ht="21.75" customHeight="1">
      <c r="A13" s="5" t="s">
        <v>83</v>
      </c>
      <c r="G13" s="15">
        <v>-480863</v>
      </c>
      <c r="H13" s="5"/>
      <c r="I13" s="15">
        <v>-469905</v>
      </c>
    </row>
    <row r="14" spans="1:9" ht="21.75" customHeight="1">
      <c r="A14" s="5" t="s">
        <v>34</v>
      </c>
      <c r="G14" s="15">
        <v>-257118</v>
      </c>
      <c r="H14" s="5"/>
      <c r="I14" s="15">
        <v>-205833</v>
      </c>
    </row>
    <row r="15" spans="1:9" ht="21.75" customHeight="1">
      <c r="A15" s="5" t="s">
        <v>84</v>
      </c>
      <c r="G15" s="3">
        <v>-4328</v>
      </c>
      <c r="H15" s="5"/>
      <c r="I15" s="3">
        <v>-3957</v>
      </c>
    </row>
    <row r="16" spans="1:9" ht="21.75" customHeight="1">
      <c r="A16" s="52" t="s">
        <v>128</v>
      </c>
      <c r="G16" s="3">
        <v>6059</v>
      </c>
      <c r="H16" s="5"/>
      <c r="I16" s="3">
        <v>27615</v>
      </c>
    </row>
    <row r="17" spans="1:9" ht="21.75" customHeight="1">
      <c r="A17" s="5" t="s">
        <v>50</v>
      </c>
      <c r="E17" s="2">
        <v>22</v>
      </c>
      <c r="G17" s="23">
        <v>-69622</v>
      </c>
      <c r="H17" s="5"/>
      <c r="I17" s="23">
        <v>-104512</v>
      </c>
    </row>
    <row r="18" spans="1:9" ht="8.1" customHeight="1">
      <c r="H18" s="5"/>
    </row>
    <row r="19" spans="1:9" ht="21.75" customHeight="1">
      <c r="A19" s="1" t="s">
        <v>85</v>
      </c>
      <c r="B19" s="1"/>
      <c r="C19" s="1"/>
      <c r="D19" s="1"/>
      <c r="G19" s="3">
        <f>SUM(G11:G17)</f>
        <v>196193</v>
      </c>
      <c r="H19" s="5"/>
      <c r="I19" s="3">
        <f>SUM(I11:I17)</f>
        <v>68061</v>
      </c>
    </row>
    <row r="20" spans="1:9" ht="21.75" customHeight="1">
      <c r="A20" s="5" t="s">
        <v>122</v>
      </c>
      <c r="B20" s="1"/>
      <c r="C20" s="1"/>
      <c r="D20" s="1"/>
      <c r="E20" s="2">
        <v>24</v>
      </c>
      <c r="F20" s="5"/>
      <c r="G20" s="8">
        <v>-41503</v>
      </c>
      <c r="H20" s="5"/>
      <c r="I20" s="8">
        <v>-1645</v>
      </c>
    </row>
    <row r="21" spans="1:9" ht="8.1" customHeight="1">
      <c r="B21" s="1"/>
      <c r="C21" s="1"/>
      <c r="D21" s="1"/>
      <c r="F21" s="5"/>
      <c r="H21" s="5"/>
    </row>
    <row r="22" spans="1:9" ht="21.75" customHeight="1">
      <c r="A22" s="1" t="s">
        <v>71</v>
      </c>
      <c r="B22" s="1"/>
      <c r="C22" s="1"/>
      <c r="D22" s="1"/>
      <c r="F22" s="5"/>
      <c r="G22" s="8">
        <f>SUM(G19:G20)</f>
        <v>154690</v>
      </c>
      <c r="H22" s="5"/>
      <c r="I22" s="8">
        <f>SUM(I19:I20)</f>
        <v>66416</v>
      </c>
    </row>
    <row r="24" spans="1:9" ht="21.75" customHeight="1">
      <c r="A24" s="1" t="s">
        <v>109</v>
      </c>
    </row>
    <row r="25" spans="1:9" ht="21.75" customHeight="1">
      <c r="A25" s="5" t="s">
        <v>112</v>
      </c>
    </row>
    <row r="26" spans="1:9" ht="21.75" customHeight="1">
      <c r="B26" s="5" t="s">
        <v>113</v>
      </c>
    </row>
    <row r="27" spans="1:9" ht="21.75" customHeight="1">
      <c r="B27" s="5" t="s">
        <v>110</v>
      </c>
    </row>
    <row r="28" spans="1:9" ht="21.75" customHeight="1">
      <c r="C28" s="5" t="s">
        <v>111</v>
      </c>
      <c r="G28" s="8">
        <v>25834</v>
      </c>
      <c r="I28" s="8">
        <f>+-6514+1303</f>
        <v>-5211</v>
      </c>
    </row>
    <row r="30" spans="1:9" ht="21.75" customHeight="1">
      <c r="A30" s="1" t="s">
        <v>114</v>
      </c>
      <c r="G30" s="8">
        <f>SUM(G27:G28)</f>
        <v>25834</v>
      </c>
      <c r="I30" s="8">
        <f>SUM(I27:I28)</f>
        <v>-5211</v>
      </c>
    </row>
    <row r="32" spans="1:9" ht="21.75" customHeight="1" thickBot="1">
      <c r="A32" s="1" t="s">
        <v>67</v>
      </c>
      <c r="B32" s="1"/>
      <c r="C32" s="1"/>
      <c r="F32" s="5"/>
      <c r="G32" s="16">
        <f>SUM(G22,G30)</f>
        <v>180524</v>
      </c>
      <c r="H32" s="5"/>
      <c r="I32" s="16">
        <f>SUM(I22,I30)</f>
        <v>61205</v>
      </c>
    </row>
    <row r="33" spans="1:9" ht="21.75" customHeight="1" thickTop="1"/>
    <row r="34" spans="1:9" ht="21.75" customHeight="1">
      <c r="A34" s="1" t="s">
        <v>115</v>
      </c>
      <c r="B34" s="1"/>
      <c r="C34" s="1"/>
      <c r="D34" s="1"/>
    </row>
    <row r="35" spans="1:9" ht="8.1" customHeight="1">
      <c r="A35" s="1"/>
      <c r="B35" s="1"/>
      <c r="C35" s="1"/>
      <c r="D35" s="1"/>
    </row>
    <row r="36" spans="1:9" thickBot="1">
      <c r="A36" s="5" t="s">
        <v>86</v>
      </c>
      <c r="B36" s="1"/>
      <c r="C36" s="1"/>
      <c r="D36" s="1"/>
      <c r="E36" s="2">
        <v>25</v>
      </c>
      <c r="G36" s="44">
        <f>G22/7400</f>
        <v>20.904054054054054</v>
      </c>
      <c r="H36" s="45"/>
      <c r="I36" s="44">
        <f>I22/7400</f>
        <v>8.9751351351351349</v>
      </c>
    </row>
    <row r="37" spans="1:9" ht="22.5" customHeight="1" thickTop="1">
      <c r="B37" s="1"/>
      <c r="C37" s="1"/>
      <c r="D37" s="1"/>
      <c r="G37" s="45"/>
      <c r="H37" s="45"/>
      <c r="I37" s="45"/>
    </row>
    <row r="38" spans="1:9" ht="21.75" customHeight="1">
      <c r="A38" s="1"/>
      <c r="B38" s="1"/>
      <c r="C38" s="1"/>
      <c r="D38" s="1"/>
      <c r="H38" s="5"/>
    </row>
    <row r="39" spans="1:9" ht="21.75" customHeight="1">
      <c r="B39" s="1"/>
      <c r="C39" s="1"/>
      <c r="D39" s="1"/>
      <c r="G39" s="45"/>
      <c r="H39" s="45"/>
      <c r="I39" s="45"/>
    </row>
    <row r="40" spans="1:9" ht="22.15" customHeight="1">
      <c r="A40" s="17" t="str">
        <f>'6-7 TH'!A45</f>
        <v>หมายเหตุประกอบงบการเงินเป็นส่วนหนึ่งของงบการเงินนี้</v>
      </c>
      <c r="B40" s="17"/>
      <c r="C40" s="17"/>
      <c r="D40" s="17"/>
      <c r="E40" s="7"/>
      <c r="F40" s="7"/>
      <c r="G40" s="8"/>
      <c r="H40" s="9"/>
      <c r="I40" s="8"/>
    </row>
  </sheetData>
  <pageMargins left="0.98425196850393704" right="0.74803149606299213" top="0.51181102362204722" bottom="0.59055118110236227" header="0.47244094488188981" footer="0.39370078740157483"/>
  <pageSetup paperSize="9" firstPageNumber="8" orientation="portrait" useFirstPageNumber="1" horizontalDpi="1200" verticalDpi="1200" r:id="rId1"/>
  <headerFooter>
    <oddFooter>&amp;R&amp;"Browallia New,Regular"&amp;13&amp;P</oddFooter>
  </headerFooter>
  <ignoredErrors>
    <ignoredError sqref="E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topLeftCell="A6" zoomScaleNormal="100" zoomScaleSheetLayoutView="90" workbookViewId="0">
      <selection activeCell="D25" sqref="D25"/>
    </sheetView>
  </sheetViews>
  <sheetFormatPr defaultColWidth="8.85546875" defaultRowHeight="21.6" customHeight="1"/>
  <cols>
    <col min="1" max="3" width="1.7109375" style="28" customWidth="1"/>
    <col min="4" max="4" width="47.5703125" style="28" customWidth="1"/>
    <col min="5" max="5" width="8.85546875" style="28" customWidth="1"/>
    <col min="6" max="6" width="2" style="28" customWidth="1"/>
    <col min="7" max="7" width="13.7109375" style="29" customWidth="1"/>
    <col min="8" max="8" width="1.42578125" style="28" customWidth="1"/>
    <col min="9" max="9" width="13.7109375" style="29" customWidth="1"/>
    <col min="10" max="10" width="1.42578125" style="28" customWidth="1"/>
    <col min="11" max="11" width="13.7109375" style="29" customWidth="1"/>
    <col min="12" max="12" width="1.42578125" style="28" customWidth="1"/>
    <col min="13" max="13" width="14.7109375" style="29" customWidth="1"/>
    <col min="14" max="14" width="1.42578125" style="28" customWidth="1"/>
    <col min="15" max="15" width="13.7109375" style="29" customWidth="1"/>
    <col min="16" max="16384" width="8.85546875" style="28"/>
  </cols>
  <sheetData>
    <row r="1" spans="1:15" ht="21.75" customHeight="1">
      <c r="A1" s="24" t="s">
        <v>0</v>
      </c>
      <c r="B1" s="25"/>
      <c r="C1" s="25"/>
      <c r="D1" s="25"/>
      <c r="E1" s="25"/>
      <c r="F1" s="25"/>
      <c r="G1" s="26"/>
      <c r="H1" s="27"/>
      <c r="I1" s="26"/>
    </row>
    <row r="2" spans="1:15" ht="21.75" customHeight="1">
      <c r="A2" s="24" t="s">
        <v>72</v>
      </c>
      <c r="B2" s="25"/>
      <c r="C2" s="25"/>
      <c r="D2" s="25"/>
      <c r="E2" s="25"/>
      <c r="F2" s="25"/>
      <c r="G2" s="26"/>
      <c r="H2" s="27"/>
      <c r="I2" s="26"/>
    </row>
    <row r="3" spans="1:15" ht="21.75" customHeight="1">
      <c r="A3" s="6" t="s">
        <v>78</v>
      </c>
      <c r="B3" s="30"/>
      <c r="C3" s="30"/>
      <c r="D3" s="30"/>
      <c r="E3" s="30"/>
      <c r="F3" s="30"/>
      <c r="G3" s="31"/>
      <c r="H3" s="32"/>
      <c r="I3" s="31"/>
      <c r="J3" s="33"/>
      <c r="K3" s="34"/>
      <c r="L3" s="33"/>
      <c r="M3" s="34"/>
      <c r="N3" s="33"/>
      <c r="O3" s="34"/>
    </row>
    <row r="4" spans="1:15" ht="21.75" customHeight="1">
      <c r="A4" s="24"/>
      <c r="B4" s="25"/>
      <c r="C4" s="25"/>
      <c r="D4" s="25"/>
      <c r="E4" s="25"/>
      <c r="F4" s="25"/>
      <c r="G4" s="26"/>
      <c r="H4" s="27"/>
      <c r="I4" s="26"/>
    </row>
    <row r="5" spans="1:15" ht="21.75" customHeight="1">
      <c r="A5" s="53"/>
      <c r="B5" s="54"/>
      <c r="C5" s="53"/>
      <c r="D5" s="53"/>
      <c r="E5" s="53"/>
      <c r="F5" s="53"/>
      <c r="K5" s="65" t="s">
        <v>16</v>
      </c>
      <c r="L5" s="65"/>
      <c r="M5" s="65"/>
    </row>
    <row r="6" spans="1:15" ht="21.75" customHeight="1">
      <c r="E6" s="35"/>
      <c r="K6" s="55" t="s">
        <v>55</v>
      </c>
    </row>
    <row r="7" spans="1:15" ht="21.75" customHeight="1">
      <c r="C7" s="56"/>
      <c r="D7" s="56"/>
      <c r="E7" s="56"/>
      <c r="F7" s="56"/>
      <c r="G7" s="55" t="s">
        <v>35</v>
      </c>
      <c r="H7" s="57"/>
      <c r="I7" s="55" t="s">
        <v>18</v>
      </c>
      <c r="J7" s="57"/>
      <c r="K7" s="58" t="s">
        <v>56</v>
      </c>
      <c r="L7" s="57"/>
      <c r="M7" s="55"/>
      <c r="N7" s="57"/>
      <c r="O7" s="58" t="s">
        <v>63</v>
      </c>
    </row>
    <row r="8" spans="1:15" ht="21.75" customHeight="1">
      <c r="A8" s="59"/>
      <c r="B8" s="59"/>
      <c r="C8" s="59"/>
      <c r="D8" s="59"/>
      <c r="E8" s="59"/>
      <c r="F8" s="59"/>
      <c r="G8" s="55" t="s">
        <v>31</v>
      </c>
      <c r="H8" s="57"/>
      <c r="I8" s="55" t="s">
        <v>19</v>
      </c>
      <c r="J8" s="60"/>
      <c r="K8" s="55" t="s">
        <v>20</v>
      </c>
      <c r="L8" s="57"/>
      <c r="M8" s="55" t="s">
        <v>28</v>
      </c>
      <c r="N8" s="57"/>
      <c r="O8" s="55" t="s">
        <v>64</v>
      </c>
    </row>
    <row r="9" spans="1:15" ht="21.75" customHeight="1">
      <c r="A9" s="59"/>
      <c r="B9" s="59"/>
      <c r="C9" s="59"/>
      <c r="D9" s="59"/>
      <c r="E9" s="13" t="s">
        <v>1</v>
      </c>
      <c r="F9" s="59"/>
      <c r="G9" s="14" t="s">
        <v>66</v>
      </c>
      <c r="H9" s="12"/>
      <c r="I9" s="14" t="s">
        <v>66</v>
      </c>
      <c r="J9" s="60"/>
      <c r="K9" s="14" t="s">
        <v>66</v>
      </c>
      <c r="L9" s="12"/>
      <c r="M9" s="14" t="s">
        <v>66</v>
      </c>
      <c r="N9" s="57"/>
      <c r="O9" s="14" t="s">
        <v>66</v>
      </c>
    </row>
    <row r="10" spans="1:15" ht="21.75" customHeight="1">
      <c r="A10" s="61"/>
      <c r="B10" s="56"/>
      <c r="G10" s="36"/>
      <c r="H10" s="37"/>
      <c r="I10" s="36"/>
      <c r="J10" s="37"/>
      <c r="K10" s="36"/>
      <c r="L10" s="37"/>
      <c r="M10" s="36"/>
      <c r="O10" s="36"/>
    </row>
    <row r="11" spans="1:15" ht="21.75" customHeight="1">
      <c r="A11" s="53" t="s">
        <v>69</v>
      </c>
      <c r="B11" s="53"/>
      <c r="E11" s="35"/>
      <c r="G11" s="36">
        <v>74000</v>
      </c>
      <c r="H11" s="37"/>
      <c r="I11" s="36">
        <v>92000</v>
      </c>
      <c r="J11" s="37"/>
      <c r="K11" s="36">
        <v>7400</v>
      </c>
      <c r="L11" s="37"/>
      <c r="M11" s="36">
        <v>3396759</v>
      </c>
      <c r="O11" s="36">
        <f>SUM(G11:M11)</f>
        <v>3570159</v>
      </c>
    </row>
    <row r="12" spans="1:15" ht="6" customHeight="1">
      <c r="A12" s="53"/>
      <c r="B12" s="53"/>
      <c r="C12" s="56"/>
      <c r="E12" s="35"/>
    </row>
    <row r="13" spans="1:15" ht="21.75" customHeight="1">
      <c r="A13" s="53" t="s">
        <v>119</v>
      </c>
      <c r="B13" s="53"/>
      <c r="E13" s="35"/>
      <c r="G13" s="36"/>
      <c r="H13" s="37"/>
      <c r="I13" s="36"/>
      <c r="J13" s="37"/>
      <c r="K13" s="36"/>
      <c r="L13" s="37"/>
    </row>
    <row r="14" spans="1:15" ht="21.75" customHeight="1">
      <c r="A14" s="28" t="s">
        <v>67</v>
      </c>
      <c r="B14" s="56"/>
      <c r="E14" s="35"/>
      <c r="G14" s="38">
        <v>0</v>
      </c>
      <c r="H14" s="37"/>
      <c r="I14" s="39">
        <v>0</v>
      </c>
      <c r="J14" s="37"/>
      <c r="K14" s="39">
        <v>0</v>
      </c>
      <c r="M14" s="33">
        <f>+'8'!I32</f>
        <v>61205</v>
      </c>
      <c r="O14" s="39">
        <f>SUM(G14:M14)</f>
        <v>61205</v>
      </c>
    </row>
    <row r="15" spans="1:15" ht="6" customHeight="1">
      <c r="B15" s="56"/>
      <c r="E15" s="35"/>
      <c r="G15" s="66"/>
      <c r="H15" s="37"/>
      <c r="I15" s="36"/>
      <c r="J15" s="37"/>
      <c r="K15" s="36"/>
      <c r="M15" s="67"/>
      <c r="O15" s="36"/>
    </row>
    <row r="16" spans="1:15" ht="21.75" customHeight="1" thickBot="1">
      <c r="A16" s="53" t="s">
        <v>70</v>
      </c>
      <c r="B16" s="56"/>
      <c r="E16" s="35"/>
      <c r="G16" s="40">
        <f>SUM(G11:G14)</f>
        <v>74000</v>
      </c>
      <c r="H16" s="36"/>
      <c r="I16" s="40">
        <f>SUM(I11:I14)</f>
        <v>92000</v>
      </c>
      <c r="J16" s="36"/>
      <c r="K16" s="40">
        <f>SUM(K11:K14)</f>
        <v>7400</v>
      </c>
      <c r="L16" s="36"/>
      <c r="M16" s="40">
        <f>SUM(M11:M14)</f>
        <v>3457964</v>
      </c>
      <c r="N16" s="36"/>
      <c r="O16" s="40">
        <f>SUM(O11:O14)</f>
        <v>3631364</v>
      </c>
    </row>
    <row r="17" spans="1:15" ht="21.6" customHeight="1" thickTop="1"/>
    <row r="18" spans="1:15" ht="21.75" customHeight="1">
      <c r="A18" s="53" t="s">
        <v>73</v>
      </c>
      <c r="B18" s="53"/>
      <c r="E18" s="35"/>
      <c r="G18" s="36">
        <v>74000</v>
      </c>
      <c r="H18" s="41"/>
      <c r="I18" s="36">
        <v>92000</v>
      </c>
      <c r="J18" s="41"/>
      <c r="K18" s="36">
        <v>7400</v>
      </c>
      <c r="L18" s="41"/>
      <c r="M18" s="36">
        <v>3457964</v>
      </c>
      <c r="O18" s="36">
        <f>SUM(G18:M18)</f>
        <v>3631364</v>
      </c>
    </row>
    <row r="19" spans="1:15" ht="6" customHeight="1">
      <c r="A19" s="53"/>
      <c r="B19" s="53"/>
      <c r="C19" s="56"/>
      <c r="E19" s="35"/>
    </row>
    <row r="20" spans="1:15" ht="21.75" customHeight="1">
      <c r="A20" s="53" t="s">
        <v>119</v>
      </c>
      <c r="B20" s="53"/>
      <c r="E20" s="35"/>
      <c r="G20" s="36"/>
      <c r="H20" s="37"/>
      <c r="I20" s="36"/>
      <c r="J20" s="37"/>
      <c r="K20" s="36"/>
      <c r="L20" s="37"/>
    </row>
    <row r="21" spans="1:15" ht="21.75" customHeight="1">
      <c r="A21" s="28" t="s">
        <v>67</v>
      </c>
      <c r="B21" s="53"/>
      <c r="E21" s="35"/>
      <c r="G21" s="36">
        <v>0</v>
      </c>
      <c r="H21" s="37"/>
      <c r="I21" s="36">
        <v>0</v>
      </c>
      <c r="J21" s="37"/>
      <c r="K21" s="36">
        <v>0</v>
      </c>
      <c r="L21" s="37"/>
      <c r="M21" s="29">
        <f>+'8'!G32</f>
        <v>180524</v>
      </c>
      <c r="O21" s="36">
        <f>SUM(G21:M21)</f>
        <v>180524</v>
      </c>
    </row>
    <row r="22" spans="1:15" ht="21.75" customHeight="1">
      <c r="A22" s="28" t="s">
        <v>87</v>
      </c>
      <c r="B22" s="56"/>
      <c r="E22" s="35">
        <v>26</v>
      </c>
      <c r="G22" s="38">
        <v>0</v>
      </c>
      <c r="H22" s="37"/>
      <c r="I22" s="39">
        <v>0</v>
      </c>
      <c r="J22" s="37"/>
      <c r="K22" s="39">
        <v>0</v>
      </c>
      <c r="M22" s="33">
        <v>-51800</v>
      </c>
      <c r="O22" s="39">
        <f>SUM(G22:M22)</f>
        <v>-51800</v>
      </c>
    </row>
    <row r="23" spans="1:15" ht="6" customHeight="1">
      <c r="A23" s="61"/>
      <c r="E23" s="35"/>
      <c r="G23" s="36"/>
      <c r="H23" s="42"/>
      <c r="I23" s="36"/>
      <c r="J23" s="42"/>
      <c r="K23" s="36"/>
      <c r="L23" s="43"/>
      <c r="M23" s="36"/>
      <c r="O23" s="36"/>
    </row>
    <row r="24" spans="1:15" ht="21.75" customHeight="1" thickBot="1">
      <c r="A24" s="53" t="s">
        <v>74</v>
      </c>
      <c r="B24" s="56"/>
      <c r="E24" s="35"/>
      <c r="G24" s="40">
        <f>SUM(G18:G22)</f>
        <v>74000</v>
      </c>
      <c r="H24" s="36"/>
      <c r="I24" s="40">
        <f>SUM(I18:I22)</f>
        <v>92000</v>
      </c>
      <c r="J24" s="36"/>
      <c r="K24" s="40">
        <f>SUM(K18:K22)</f>
        <v>7400</v>
      </c>
      <c r="L24" s="36"/>
      <c r="M24" s="40">
        <f>SUM(M18:M22)</f>
        <v>3586688</v>
      </c>
      <c r="N24" s="36"/>
      <c r="O24" s="40">
        <f>SUM(O18:O22)</f>
        <v>3760088</v>
      </c>
    </row>
    <row r="25" spans="1:15" ht="21.75" customHeight="1" thickTop="1">
      <c r="E25" s="35"/>
    </row>
    <row r="26" spans="1:15" ht="21.75" customHeight="1">
      <c r="E26" s="35"/>
    </row>
    <row r="27" spans="1:15" ht="18" customHeight="1">
      <c r="E27" s="35"/>
    </row>
    <row r="28" spans="1:15" ht="22.15" customHeight="1">
      <c r="A28" s="33" t="str">
        <f>'6-7 TH'!A45</f>
        <v>หมายเหตุประกอบงบการเงินเป็นส่วนหนึ่งของงบการเงินนี้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</sheetData>
  <mergeCells count="1">
    <mergeCell ref="K5:M5"/>
  </mergeCells>
  <phoneticPr fontId="4" type="noConversion"/>
  <pageMargins left="0.90551181102362199" right="0.90551181102362199" top="0.511811023622047" bottom="0.59055118110236204" header="0.47244094488188998" footer="0.39370078740157499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9"/>
  <sheetViews>
    <sheetView tabSelected="1" topLeftCell="A4" zoomScale="90" zoomScaleNormal="90" zoomScaleSheetLayoutView="90" workbookViewId="0">
      <selection activeCell="D12" sqref="D12"/>
    </sheetView>
  </sheetViews>
  <sheetFormatPr defaultColWidth="9.140625" defaultRowHeight="21.75" customHeight="1"/>
  <cols>
    <col min="1" max="3" width="2.140625" style="5" customWidth="1"/>
    <col min="4" max="4" width="44.5703125" style="5" customWidth="1"/>
    <col min="5" max="5" width="8.7109375" style="2" customWidth="1"/>
    <col min="6" max="6" width="1.7109375" style="2" customWidth="1"/>
    <col min="7" max="7" width="14.42578125" style="3" bestFit="1" customWidth="1"/>
    <col min="8" max="8" width="1.7109375" style="5" customWidth="1"/>
    <col min="9" max="9" width="14.42578125" style="3" bestFit="1" customWidth="1"/>
    <col min="10" max="16384" width="9.140625" style="5"/>
  </cols>
  <sheetData>
    <row r="1" spans="1:9" ht="21.75" customHeight="1">
      <c r="A1" s="1" t="s">
        <v>0</v>
      </c>
      <c r="B1" s="1"/>
      <c r="C1" s="1"/>
      <c r="D1" s="1"/>
    </row>
    <row r="2" spans="1:9" ht="21.75" customHeight="1">
      <c r="A2" s="1" t="s">
        <v>21</v>
      </c>
      <c r="B2" s="1"/>
      <c r="C2" s="1"/>
      <c r="D2" s="1"/>
    </row>
    <row r="3" spans="1:9" ht="21.75" customHeight="1">
      <c r="A3" s="18" t="str">
        <f>'8'!A3</f>
        <v>สำหรับปีสิ้นสุดวันที่ 31 ธันวาคม พ.ศ. 2567</v>
      </c>
      <c r="B3" s="6"/>
      <c r="C3" s="6"/>
      <c r="D3" s="6"/>
      <c r="E3" s="7"/>
      <c r="F3" s="7"/>
      <c r="G3" s="8"/>
      <c r="H3" s="17"/>
      <c r="I3" s="8"/>
    </row>
    <row r="5" spans="1:9" ht="21.75" customHeight="1">
      <c r="E5" s="10"/>
      <c r="F5" s="10"/>
      <c r="G5" s="11" t="s">
        <v>77</v>
      </c>
      <c r="H5" s="12"/>
      <c r="I5" s="11" t="s">
        <v>68</v>
      </c>
    </row>
    <row r="6" spans="1:9" ht="21.75" customHeight="1">
      <c r="E6" s="13" t="s">
        <v>1</v>
      </c>
      <c r="F6" s="10"/>
      <c r="G6" s="14" t="s">
        <v>66</v>
      </c>
      <c r="H6" s="12"/>
      <c r="I6" s="14" t="s">
        <v>66</v>
      </c>
    </row>
    <row r="7" spans="1:9" ht="10.5" customHeight="1">
      <c r="E7" s="10"/>
      <c r="F7" s="10"/>
      <c r="G7" s="11"/>
      <c r="H7" s="12"/>
      <c r="I7" s="11"/>
    </row>
    <row r="8" spans="1:9" ht="21.75" customHeight="1">
      <c r="A8" s="19" t="s">
        <v>85</v>
      </c>
      <c r="B8" s="19"/>
      <c r="C8" s="19"/>
      <c r="D8" s="19"/>
      <c r="E8" s="20"/>
      <c r="F8" s="20"/>
      <c r="G8" s="21">
        <f>+'8'!G19</f>
        <v>196193</v>
      </c>
      <c r="H8" s="22"/>
      <c r="I8" s="21">
        <f>+'8'!I19</f>
        <v>68061</v>
      </c>
    </row>
    <row r="9" spans="1:9" ht="21.75" customHeight="1">
      <c r="A9" s="22" t="s">
        <v>88</v>
      </c>
      <c r="B9" s="19"/>
      <c r="C9" s="19"/>
      <c r="D9" s="19"/>
      <c r="E9" s="20"/>
      <c r="F9" s="20"/>
      <c r="G9" s="21"/>
      <c r="H9" s="22"/>
      <c r="I9" s="21"/>
    </row>
    <row r="10" spans="1:9" ht="21.75" customHeight="1">
      <c r="A10" s="22"/>
      <c r="B10" s="22" t="s">
        <v>89</v>
      </c>
      <c r="C10" s="22"/>
      <c r="D10" s="22"/>
      <c r="E10" s="20">
        <v>23</v>
      </c>
      <c r="F10" s="20"/>
      <c r="G10" s="21">
        <v>478895</v>
      </c>
      <c r="H10" s="22"/>
      <c r="I10" s="21">
        <v>426530</v>
      </c>
    </row>
    <row r="11" spans="1:9" ht="21.75" customHeight="1">
      <c r="A11" s="22"/>
      <c r="B11" s="22" t="s">
        <v>90</v>
      </c>
      <c r="C11" s="22"/>
      <c r="D11" s="22"/>
      <c r="E11" s="20">
        <v>23</v>
      </c>
      <c r="F11" s="20"/>
      <c r="G11" s="21">
        <v>3947</v>
      </c>
      <c r="H11" s="22"/>
      <c r="I11" s="21">
        <v>338</v>
      </c>
    </row>
    <row r="12" spans="1:9" ht="21.75" customHeight="1">
      <c r="A12" s="22"/>
      <c r="B12" s="22" t="s">
        <v>84</v>
      </c>
      <c r="C12" s="22"/>
      <c r="D12" s="22"/>
      <c r="E12" s="20"/>
      <c r="F12" s="20"/>
      <c r="G12" s="21">
        <v>4170</v>
      </c>
      <c r="H12" s="22"/>
      <c r="I12" s="21">
        <v>3931</v>
      </c>
    </row>
    <row r="13" spans="1:9" ht="21.75" customHeight="1">
      <c r="A13" s="22"/>
      <c r="B13" s="22" t="s">
        <v>126</v>
      </c>
      <c r="C13" s="22"/>
      <c r="D13" s="22"/>
      <c r="E13" s="20"/>
      <c r="F13" s="20"/>
      <c r="G13" s="21">
        <v>-7916</v>
      </c>
      <c r="H13" s="22"/>
      <c r="I13" s="21">
        <v>-4062</v>
      </c>
    </row>
    <row r="14" spans="1:9" ht="21.75" customHeight="1">
      <c r="A14" s="22"/>
      <c r="B14" s="22" t="s">
        <v>124</v>
      </c>
      <c r="C14" s="22"/>
      <c r="D14" s="22"/>
      <c r="E14" s="20"/>
      <c r="F14" s="20"/>
      <c r="G14" s="21"/>
      <c r="H14" s="22"/>
      <c r="I14" s="21"/>
    </row>
    <row r="15" spans="1:9" ht="21.75" customHeight="1">
      <c r="A15" s="22"/>
      <c r="B15" s="22"/>
      <c r="C15" s="22" t="s">
        <v>91</v>
      </c>
      <c r="D15" s="22"/>
      <c r="E15" s="20"/>
      <c r="F15" s="20"/>
      <c r="G15" s="21">
        <v>26293</v>
      </c>
      <c r="H15" s="22"/>
      <c r="I15" s="21">
        <v>3510</v>
      </c>
    </row>
    <row r="16" spans="1:9" ht="21.75" customHeight="1">
      <c r="A16" s="22"/>
      <c r="B16" s="22" t="s">
        <v>92</v>
      </c>
      <c r="C16" s="22"/>
      <c r="D16" s="22"/>
      <c r="E16" s="20">
        <v>14</v>
      </c>
      <c r="F16" s="20"/>
      <c r="G16" s="21">
        <v>26003</v>
      </c>
      <c r="H16" s="22"/>
      <c r="I16" s="21">
        <v>0</v>
      </c>
    </row>
    <row r="17" spans="1:9" ht="21.75" customHeight="1">
      <c r="A17" s="22"/>
      <c r="B17" s="22" t="s">
        <v>93</v>
      </c>
      <c r="C17" s="22"/>
      <c r="D17" s="22"/>
      <c r="E17" s="20"/>
      <c r="F17" s="20"/>
      <c r="G17" s="21">
        <v>-111</v>
      </c>
      <c r="H17" s="22"/>
      <c r="I17" s="21">
        <v>-53</v>
      </c>
    </row>
    <row r="18" spans="1:9" ht="21.75" customHeight="1">
      <c r="A18" s="22"/>
      <c r="B18" s="22" t="s">
        <v>50</v>
      </c>
      <c r="C18" s="22"/>
      <c r="D18" s="22"/>
      <c r="E18" s="20">
        <v>22</v>
      </c>
      <c r="F18" s="20"/>
      <c r="G18" s="21">
        <v>69622</v>
      </c>
      <c r="H18" s="22"/>
      <c r="I18" s="21">
        <v>104512</v>
      </c>
    </row>
    <row r="19" spans="1:9" ht="21.75" customHeight="1">
      <c r="A19" s="22"/>
      <c r="B19" s="22" t="s">
        <v>123</v>
      </c>
      <c r="C19" s="22"/>
      <c r="D19" s="22"/>
      <c r="E19" s="20"/>
      <c r="F19" s="20"/>
      <c r="G19" s="21">
        <v>22554</v>
      </c>
      <c r="H19" s="22"/>
      <c r="I19" s="21">
        <v>-21903</v>
      </c>
    </row>
    <row r="20" spans="1:9" ht="21.75" customHeight="1">
      <c r="A20" s="22"/>
      <c r="B20" s="22" t="s">
        <v>49</v>
      </c>
      <c r="C20" s="22"/>
      <c r="D20" s="22"/>
      <c r="E20" s="20">
        <v>21</v>
      </c>
      <c r="F20" s="20"/>
      <c r="G20" s="21">
        <v>42207</v>
      </c>
      <c r="H20" s="22"/>
      <c r="I20" s="21">
        <v>42258</v>
      </c>
    </row>
    <row r="21" spans="1:9" ht="8.25" customHeight="1">
      <c r="A21" s="22"/>
      <c r="B21" s="22"/>
      <c r="C21" s="22"/>
      <c r="D21" s="22"/>
      <c r="E21" s="20"/>
      <c r="F21" s="20"/>
      <c r="G21" s="21"/>
      <c r="H21" s="62"/>
      <c r="I21" s="21"/>
    </row>
    <row r="22" spans="1:9" ht="21.75" customHeight="1">
      <c r="A22" s="22" t="s">
        <v>117</v>
      </c>
      <c r="B22" s="22"/>
      <c r="C22" s="22"/>
      <c r="D22" s="22"/>
      <c r="E22" s="20"/>
      <c r="F22" s="20"/>
      <c r="G22" s="21"/>
      <c r="H22" s="22"/>
      <c r="I22" s="21"/>
    </row>
    <row r="23" spans="1:9" ht="21.75" customHeight="1">
      <c r="A23" s="22"/>
      <c r="B23" s="63" t="s">
        <v>94</v>
      </c>
      <c r="C23" s="22"/>
      <c r="D23" s="22"/>
      <c r="E23" s="20"/>
      <c r="F23" s="20"/>
      <c r="G23" s="21">
        <v>9311</v>
      </c>
      <c r="H23" s="22"/>
      <c r="I23" s="21">
        <v>-25579</v>
      </c>
    </row>
    <row r="24" spans="1:9" ht="21.75" customHeight="1">
      <c r="A24" s="22"/>
      <c r="B24" s="63" t="s">
        <v>95</v>
      </c>
      <c r="C24" s="22"/>
      <c r="D24" s="22"/>
      <c r="E24" s="20"/>
      <c r="F24" s="20"/>
      <c r="G24" s="21">
        <v>-207027</v>
      </c>
      <c r="H24" s="22"/>
      <c r="I24" s="21">
        <v>292254</v>
      </c>
    </row>
    <row r="25" spans="1:9" ht="21.75" customHeight="1">
      <c r="A25" s="22"/>
      <c r="B25" s="63" t="s">
        <v>29</v>
      </c>
      <c r="C25" s="22"/>
      <c r="D25" s="22"/>
      <c r="E25" s="20"/>
      <c r="F25" s="20"/>
      <c r="G25" s="21">
        <v>-72504</v>
      </c>
      <c r="H25" s="22"/>
      <c r="I25" s="21">
        <v>3553</v>
      </c>
    </row>
    <row r="26" spans="1:9" ht="21.75" customHeight="1">
      <c r="A26" s="22"/>
      <c r="B26" s="63" t="s">
        <v>5</v>
      </c>
      <c r="C26" s="22"/>
      <c r="D26" s="22"/>
      <c r="E26" s="20"/>
      <c r="F26" s="20"/>
      <c r="G26" s="21">
        <v>6414</v>
      </c>
      <c r="H26" s="22"/>
      <c r="I26" s="21">
        <v>-30521</v>
      </c>
    </row>
    <row r="27" spans="1:9" ht="21.75" customHeight="1">
      <c r="A27" s="22"/>
      <c r="B27" s="63" t="s">
        <v>30</v>
      </c>
      <c r="C27" s="22"/>
      <c r="D27" s="22"/>
      <c r="E27" s="20"/>
      <c r="F27" s="20"/>
      <c r="G27" s="21">
        <v>4573</v>
      </c>
      <c r="H27" s="22"/>
      <c r="I27" s="21">
        <v>-4213</v>
      </c>
    </row>
    <row r="28" spans="1:9" ht="21.75" customHeight="1">
      <c r="A28" s="22"/>
      <c r="B28" s="63" t="s">
        <v>80</v>
      </c>
      <c r="C28" s="22"/>
      <c r="D28" s="22"/>
      <c r="E28" s="20"/>
      <c r="F28" s="20"/>
      <c r="G28" s="21">
        <v>-38122</v>
      </c>
      <c r="H28" s="22"/>
      <c r="I28" s="21">
        <v>564395</v>
      </c>
    </row>
    <row r="29" spans="1:9" ht="21.75" customHeight="1">
      <c r="A29" s="22"/>
      <c r="B29" s="63" t="s">
        <v>11</v>
      </c>
      <c r="C29" s="22"/>
      <c r="D29" s="22"/>
      <c r="E29" s="20"/>
      <c r="F29" s="20"/>
      <c r="G29" s="21">
        <v>-13125</v>
      </c>
      <c r="H29" s="22"/>
      <c r="I29" s="21">
        <v>17907</v>
      </c>
    </row>
    <row r="30" spans="1:9" ht="21.75" customHeight="1">
      <c r="A30" s="22"/>
      <c r="B30" s="63" t="s">
        <v>96</v>
      </c>
      <c r="C30" s="22"/>
      <c r="D30" s="22"/>
      <c r="E30" s="20">
        <v>21</v>
      </c>
      <c r="F30" s="20"/>
      <c r="G30" s="64">
        <v>-16966</v>
      </c>
      <c r="H30" s="22"/>
      <c r="I30" s="64">
        <v>-28712</v>
      </c>
    </row>
    <row r="31" spans="1:9" ht="8.25" customHeight="1">
      <c r="A31" s="22"/>
      <c r="B31" s="22"/>
      <c r="C31" s="22"/>
      <c r="D31" s="22"/>
      <c r="E31" s="20"/>
      <c r="F31" s="20"/>
      <c r="G31" s="21"/>
      <c r="H31" s="62"/>
      <c r="I31" s="21"/>
    </row>
    <row r="32" spans="1:9" ht="21.75" customHeight="1">
      <c r="A32" s="22" t="s">
        <v>97</v>
      </c>
      <c r="B32" s="22"/>
      <c r="C32" s="22"/>
      <c r="D32" s="22"/>
      <c r="E32" s="20"/>
      <c r="F32" s="20"/>
      <c r="G32" s="21">
        <f>SUM(G8:G30)</f>
        <v>534411</v>
      </c>
      <c r="H32" s="22"/>
      <c r="I32" s="21">
        <f>SUM(I8:I30)</f>
        <v>1412206</v>
      </c>
    </row>
    <row r="33" spans="1:9" ht="21.75" customHeight="1">
      <c r="A33" s="22"/>
      <c r="B33" s="22" t="s">
        <v>98</v>
      </c>
      <c r="C33" s="22"/>
      <c r="D33" s="22"/>
      <c r="E33" s="20">
        <v>27</v>
      </c>
      <c r="F33" s="20"/>
      <c r="G33" s="21">
        <v>-64375</v>
      </c>
      <c r="H33" s="22"/>
      <c r="I33" s="21">
        <v>-106028</v>
      </c>
    </row>
    <row r="34" spans="1:9" ht="21.75" customHeight="1">
      <c r="A34" s="22"/>
      <c r="B34" s="22" t="s">
        <v>99</v>
      </c>
      <c r="C34" s="22"/>
      <c r="D34" s="22"/>
      <c r="E34" s="20"/>
      <c r="F34" s="20"/>
      <c r="G34" s="64">
        <v>-14814</v>
      </c>
      <c r="H34" s="22"/>
      <c r="I34" s="64">
        <v>-16411</v>
      </c>
    </row>
    <row r="35" spans="1:9" ht="8.25" customHeight="1">
      <c r="A35" s="22"/>
      <c r="B35" s="22"/>
      <c r="C35" s="22"/>
      <c r="D35" s="22"/>
      <c r="E35" s="20"/>
      <c r="F35" s="20"/>
      <c r="G35" s="21"/>
      <c r="H35" s="62"/>
      <c r="I35" s="21"/>
    </row>
    <row r="36" spans="1:9" ht="21.75" customHeight="1">
      <c r="A36" s="22" t="s">
        <v>100</v>
      </c>
      <c r="B36" s="22"/>
      <c r="C36" s="22"/>
      <c r="D36" s="22"/>
      <c r="E36" s="20"/>
      <c r="F36" s="20"/>
      <c r="G36" s="64">
        <f>SUM(G32:G34)</f>
        <v>455222</v>
      </c>
      <c r="H36" s="22"/>
      <c r="I36" s="64">
        <f>SUM(I32:I34)</f>
        <v>1289767</v>
      </c>
    </row>
    <row r="38" spans="1:9" ht="27" customHeight="1"/>
    <row r="39" spans="1:9" ht="21.75" customHeight="1">
      <c r="A39" s="17" t="str">
        <f>'9'!A28</f>
        <v>หมายเหตุประกอบงบการเงินเป็นส่วนหนึ่งของงบการเงินนี้</v>
      </c>
      <c r="B39" s="17"/>
      <c r="C39" s="17"/>
      <c r="D39" s="17"/>
      <c r="E39" s="7"/>
      <c r="F39" s="7"/>
      <c r="G39" s="8"/>
      <c r="H39" s="17"/>
      <c r="I39" s="8"/>
    </row>
    <row r="40" spans="1:9" ht="21.75" customHeight="1">
      <c r="A40" s="1" t="s">
        <v>0</v>
      </c>
      <c r="B40" s="1"/>
      <c r="C40" s="1"/>
      <c r="D40" s="1"/>
    </row>
    <row r="41" spans="1:9" ht="21.75" customHeight="1">
      <c r="A41" s="1" t="s">
        <v>121</v>
      </c>
      <c r="B41" s="1"/>
      <c r="C41" s="1"/>
      <c r="D41" s="1"/>
    </row>
    <row r="42" spans="1:9" ht="21.75" customHeight="1">
      <c r="A42" s="18" t="str">
        <f>'8'!A3</f>
        <v>สำหรับปีสิ้นสุดวันที่ 31 ธันวาคม พ.ศ. 2567</v>
      </c>
      <c r="B42" s="6"/>
      <c r="C42" s="6"/>
      <c r="D42" s="6"/>
      <c r="E42" s="7"/>
      <c r="F42" s="7"/>
      <c r="G42" s="8"/>
      <c r="H42" s="17"/>
      <c r="I42" s="8"/>
    </row>
    <row r="44" spans="1:9" ht="21.75" customHeight="1">
      <c r="E44" s="10"/>
      <c r="F44" s="10"/>
      <c r="G44" s="11" t="s">
        <v>77</v>
      </c>
      <c r="H44" s="12"/>
      <c r="I44" s="11" t="s">
        <v>68</v>
      </c>
    </row>
    <row r="45" spans="1:9" ht="21.75" customHeight="1">
      <c r="E45" s="13" t="s">
        <v>1</v>
      </c>
      <c r="F45" s="10"/>
      <c r="G45" s="14" t="s">
        <v>66</v>
      </c>
      <c r="H45" s="12"/>
      <c r="I45" s="14" t="s">
        <v>66</v>
      </c>
    </row>
    <row r="46" spans="1:9" ht="10.5" customHeight="1"/>
    <row r="47" spans="1:9" ht="21.75" customHeight="1">
      <c r="A47" s="1" t="s">
        <v>22</v>
      </c>
      <c r="B47" s="1"/>
      <c r="C47" s="1"/>
      <c r="D47" s="1"/>
    </row>
    <row r="48" spans="1:9" ht="21.75" customHeight="1">
      <c r="A48" s="5" t="s">
        <v>101</v>
      </c>
      <c r="G48" s="15">
        <v>-885962</v>
      </c>
      <c r="I48" s="15">
        <v>-1001089</v>
      </c>
    </row>
    <row r="49" spans="1:9" ht="21.75" customHeight="1">
      <c r="A49" s="5" t="s">
        <v>102</v>
      </c>
      <c r="G49" s="15">
        <v>-26</v>
      </c>
      <c r="I49" s="15">
        <v>0</v>
      </c>
    </row>
    <row r="50" spans="1:9" ht="21.75" customHeight="1">
      <c r="A50" s="5" t="s">
        <v>103</v>
      </c>
      <c r="G50" s="15">
        <v>341</v>
      </c>
      <c r="I50" s="15">
        <v>28564</v>
      </c>
    </row>
    <row r="51" spans="1:9" ht="21.75" customHeight="1">
      <c r="A51" s="5" t="s">
        <v>104</v>
      </c>
      <c r="G51" s="23">
        <v>111</v>
      </c>
      <c r="H51" s="4"/>
      <c r="I51" s="23">
        <v>53</v>
      </c>
    </row>
    <row r="52" spans="1:9" ht="8.1" customHeight="1">
      <c r="H52" s="4"/>
    </row>
    <row r="53" spans="1:9" ht="21.75" customHeight="1">
      <c r="A53" s="5" t="s">
        <v>129</v>
      </c>
      <c r="G53" s="8">
        <f>SUM(G48:G52)</f>
        <v>-885536</v>
      </c>
      <c r="H53" s="4"/>
      <c r="I53" s="8">
        <f>SUM(I48:I52)</f>
        <v>-972472</v>
      </c>
    </row>
    <row r="54" spans="1:9" ht="21.75" customHeight="1">
      <c r="H54" s="4"/>
    </row>
    <row r="55" spans="1:9" ht="21.75" customHeight="1">
      <c r="A55" s="1" t="s">
        <v>41</v>
      </c>
      <c r="H55" s="4"/>
    </row>
    <row r="56" spans="1:9" ht="21.75" customHeight="1">
      <c r="A56" s="5" t="s">
        <v>53</v>
      </c>
      <c r="B56" s="1"/>
      <c r="C56" s="1"/>
      <c r="D56" s="1"/>
      <c r="G56" s="15">
        <v>5803264</v>
      </c>
      <c r="I56" s="15">
        <v>3727000</v>
      </c>
    </row>
    <row r="57" spans="1:9" ht="21.75" customHeight="1">
      <c r="A57" s="5" t="s">
        <v>105</v>
      </c>
      <c r="B57" s="1"/>
      <c r="C57" s="1"/>
      <c r="D57" s="1"/>
      <c r="F57" s="5"/>
      <c r="G57" s="15">
        <v>-5146264</v>
      </c>
      <c r="H57" s="4"/>
      <c r="I57" s="15">
        <v>-4191000</v>
      </c>
    </row>
    <row r="58" spans="1:9" ht="21.75" customHeight="1">
      <c r="A58" s="5" t="s">
        <v>132</v>
      </c>
      <c r="B58" s="1"/>
      <c r="C58" s="1"/>
      <c r="D58" s="1"/>
      <c r="E58" s="2">
        <v>15</v>
      </c>
      <c r="F58" s="5"/>
      <c r="G58" s="15">
        <v>-38452</v>
      </c>
      <c r="H58" s="4"/>
      <c r="I58" s="15">
        <v>-41519</v>
      </c>
    </row>
    <row r="59" spans="1:9" ht="21.75" customHeight="1">
      <c r="A59" s="5" t="s">
        <v>106</v>
      </c>
      <c r="E59" s="2">
        <v>20</v>
      </c>
      <c r="G59" s="15">
        <v>-231928</v>
      </c>
      <c r="I59" s="15">
        <v>-270598</v>
      </c>
    </row>
    <row r="60" spans="1:9" ht="21.75" customHeight="1">
      <c r="A60" s="5" t="s">
        <v>107</v>
      </c>
      <c r="E60" s="2">
        <v>26</v>
      </c>
      <c r="G60" s="23">
        <v>-51800</v>
      </c>
      <c r="I60" s="23">
        <v>0</v>
      </c>
    </row>
    <row r="61" spans="1:9" ht="8.1" customHeight="1"/>
    <row r="62" spans="1:9" ht="21.75" customHeight="1">
      <c r="A62" s="5" t="s">
        <v>130</v>
      </c>
      <c r="G62" s="8">
        <f>SUM(G56:G60)</f>
        <v>334820</v>
      </c>
      <c r="I62" s="8">
        <f>SUM(I56:I60)</f>
        <v>-776117</v>
      </c>
    </row>
    <row r="63" spans="1:9" ht="21.75" customHeight="1">
      <c r="H63" s="4"/>
    </row>
    <row r="64" spans="1:9" ht="21.75" customHeight="1">
      <c r="A64" s="1" t="s">
        <v>108</v>
      </c>
      <c r="B64" s="1"/>
      <c r="C64" s="1"/>
      <c r="D64" s="1"/>
      <c r="G64" s="15">
        <f>SUM(G36+G53+G62)</f>
        <v>-95494</v>
      </c>
      <c r="I64" s="15">
        <f>SUM(I36+I53+I62)</f>
        <v>-458822</v>
      </c>
    </row>
    <row r="65" spans="1:9" ht="21.75" customHeight="1">
      <c r="A65" s="5" t="s">
        <v>33</v>
      </c>
      <c r="G65" s="15">
        <v>145909</v>
      </c>
      <c r="I65" s="15">
        <v>607336</v>
      </c>
    </row>
    <row r="66" spans="1:9" ht="21.75" customHeight="1">
      <c r="A66" s="5" t="s">
        <v>125</v>
      </c>
    </row>
    <row r="67" spans="1:9" ht="21.75" customHeight="1">
      <c r="B67" s="5" t="s">
        <v>36</v>
      </c>
      <c r="G67" s="23">
        <v>-14</v>
      </c>
      <c r="I67" s="23">
        <v>-2605</v>
      </c>
    </row>
    <row r="68" spans="1:9" ht="8.1" customHeight="1"/>
    <row r="69" spans="1:9" ht="21.75" customHeight="1" thickBot="1">
      <c r="A69" s="1" t="s">
        <v>32</v>
      </c>
      <c r="B69" s="1"/>
      <c r="C69" s="1"/>
      <c r="D69" s="1"/>
      <c r="E69" s="2">
        <v>9</v>
      </c>
      <c r="G69" s="16">
        <f>SUM(G64:G67)</f>
        <v>50401</v>
      </c>
      <c r="I69" s="16">
        <f>SUM(I64:I67)</f>
        <v>145909</v>
      </c>
    </row>
    <row r="70" spans="1:9" ht="21.75" customHeight="1" thickTop="1">
      <c r="A70" s="1"/>
      <c r="B70" s="1"/>
      <c r="C70" s="1"/>
      <c r="D70" s="1"/>
    </row>
    <row r="71" spans="1:9" ht="21.75" customHeight="1">
      <c r="A71" s="1" t="s">
        <v>127</v>
      </c>
      <c r="B71" s="1"/>
      <c r="C71" s="1"/>
      <c r="D71" s="1"/>
    </row>
    <row r="72" spans="1:9" ht="8.1" customHeight="1">
      <c r="A72" s="1"/>
      <c r="B72" s="1"/>
      <c r="C72" s="1"/>
      <c r="D72" s="1"/>
    </row>
    <row r="73" spans="1:9" ht="21.75" customHeight="1">
      <c r="A73" s="5" t="s">
        <v>54</v>
      </c>
      <c r="E73" s="2">
        <v>18</v>
      </c>
      <c r="G73" s="5">
        <v>152689</v>
      </c>
      <c r="I73" s="5">
        <v>112522</v>
      </c>
    </row>
    <row r="74" spans="1:9" ht="21.75" customHeight="1">
      <c r="A74" s="5" t="s">
        <v>118</v>
      </c>
      <c r="E74" s="2">
        <v>15</v>
      </c>
      <c r="G74" s="3">
        <v>8274</v>
      </c>
      <c r="I74" s="3">
        <v>7319</v>
      </c>
    </row>
    <row r="75" spans="1:9" ht="21.75" customHeight="1">
      <c r="A75" s="5" t="s">
        <v>133</v>
      </c>
      <c r="E75" s="2">
        <v>14</v>
      </c>
      <c r="G75" s="3">
        <v>73733</v>
      </c>
      <c r="I75" s="3">
        <v>0</v>
      </c>
    </row>
    <row r="79" spans="1:9" ht="21.75" customHeight="1">
      <c r="A79" s="17" t="str">
        <f>'6-7 TH'!A45</f>
        <v>หมายเหตุประกอบงบการเงินเป็นส่วนหนึ่งของงบการเงินนี้</v>
      </c>
      <c r="B79" s="17"/>
      <c r="C79" s="17"/>
      <c r="D79" s="17"/>
      <c r="E79" s="7"/>
      <c r="F79" s="7"/>
      <c r="G79" s="8"/>
      <c r="H79" s="17"/>
      <c r="I79" s="8"/>
    </row>
  </sheetData>
  <phoneticPr fontId="0" type="noConversion"/>
  <pageMargins left="0.98425196850393704" right="0.74803149606299202" top="0.511811023622047" bottom="0.59055118110236204" header="0.47244094488188998" footer="0.39370078740157499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6-7 TH</vt:lpstr>
      <vt:lpstr>8</vt:lpstr>
      <vt:lpstr>9</vt:lpstr>
      <vt:lpstr>10-11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 (TH)</cp:lastModifiedBy>
  <cp:lastPrinted>2025-02-20T04:10:54Z</cp:lastPrinted>
  <dcterms:created xsi:type="dcterms:W3CDTF">2001-07-27T07:26:37Z</dcterms:created>
  <dcterms:modified xsi:type="dcterms:W3CDTF">2025-02-20T04:10:58Z</dcterms:modified>
</cp:coreProperties>
</file>